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gor_vp\Documents\Договоры\Договор СМР КИА ГТС (2 этап)\"/>
    </mc:Choice>
  </mc:AlternateContent>
  <bookViews>
    <workbookView xWindow="0" yWindow="0" windowWidth="28800" windowHeight="11700" tabRatio="823" firstSheet="1" activeTab="2"/>
  </bookViews>
  <sheets>
    <sheet name="Протокол" sheetId="17" state="hidden" r:id="rId1"/>
    <sheet name="СМ 1" sheetId="31" r:id="rId2"/>
    <sheet name="СМ 2" sheetId="32" r:id="rId3"/>
    <sheet name="Расчет7утил" sheetId="30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>#REF!</definedName>
    <definedName name="МетеорУТ">[23]топография!#REF!</definedName>
    <definedName name="мж1">'[34]СметаСводная 1 оч'!$D$6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>#REF!</definedName>
    <definedName name="МММММММММ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Протокол!$A$1:$E$23</definedName>
    <definedName name="_xlnm.Print_Area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>#REF!</definedName>
    <definedName name="Отчетный_период__учет_выполненных_работ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>#REF!</definedName>
    <definedName name="прапоалад">[44]топография!#REF!</definedName>
    <definedName name="приб">[45]сводная!$E$10</definedName>
    <definedName name="Прикладное_ПО">#REF!</definedName>
    <definedName name="прим">[41]СметаСводная!$C$7</definedName>
    <definedName name="про">#REF!</definedName>
    <definedName name="пробная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>#REF!</definedName>
    <definedName name="Работы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>#REF!</definedName>
    <definedName name="рпв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[52]свод!$A$7</definedName>
    <definedName name="ьь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[53]Коэфф1.!$E$7</definedName>
    <definedName name="ЭлеСи_1">#REF!</definedName>
    <definedName name="ЭЛСИ_Т">#REF!</definedName>
    <definedName name="эээ">[52]свод!$A$7</definedName>
    <definedName name="я">#REF!</definedName>
    <definedName name="Я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30" l="1"/>
  <c r="G22" i="30"/>
  <c r="G21" i="30"/>
</calcChain>
</file>

<file path=xl/sharedStrings.xml><?xml version="1.0" encoding="utf-8"?>
<sst xmlns="http://schemas.openxmlformats.org/spreadsheetml/2006/main" count="9483" uniqueCount="1082">
  <si>
    <t>НДС 20%</t>
  </si>
  <si>
    <t>Заказчик:</t>
  </si>
  <si>
    <t xml:space="preserve">Протокол </t>
  </si>
  <si>
    <t>№п/п</t>
  </si>
  <si>
    <t>Наименование работ и затрат</t>
  </si>
  <si>
    <t>Кроме того материалы и оборудование поставки заказчика
(справочно)</t>
  </si>
  <si>
    <t>Всего с НДС</t>
  </si>
  <si>
    <t>Настоящий протокол является основанием для проведения взаимных расчетов и платежей между Заказчиком и Подрядчиком.</t>
  </si>
  <si>
    <t xml:space="preserve">Подрядчик:      </t>
  </si>
  <si>
    <t xml:space="preserve">согласования договорной цены </t>
  </si>
  <si>
    <t>Итого:</t>
  </si>
  <si>
    <t>1.1</t>
  </si>
  <si>
    <t>%</t>
  </si>
  <si>
    <t xml:space="preserve">на </t>
  </si>
  <si>
    <t>(наименование работ и затрат, наименование объекта)</t>
  </si>
  <si>
    <t>№ пп</t>
  </si>
  <si>
    <t xml:space="preserve">в текущих ценах </t>
  </si>
  <si>
    <t>1.2</t>
  </si>
  <si>
    <t>Пуско-наладочные работы</t>
  </si>
  <si>
    <t>__________________</t>
  </si>
  <si>
    <t xml:space="preserve">Стоимость работ </t>
  </si>
  <si>
    <t>Заместитель директора по капитальному строительству</t>
  </si>
  <si>
    <t xml:space="preserve">Д.Ю.Шемет   </t>
  </si>
  <si>
    <t xml:space="preserve"> </t>
  </si>
  <si>
    <t xml:space="preserve">Инженер 1 категории по ПСР ОКС </t>
  </si>
  <si>
    <t>Л.В. Худякова</t>
  </si>
  <si>
    <t xml:space="preserve">Ведущий инженер по надзору за строительством ОКС (куратор): </t>
  </si>
  <si>
    <t>О.В. Подоляк</t>
  </si>
  <si>
    <t>Общая стоимость, руб.</t>
  </si>
  <si>
    <t>1</t>
  </si>
  <si>
    <t>2</t>
  </si>
  <si>
    <t>т</t>
  </si>
  <si>
    <t>СОГЛАСОВАНО:</t>
  </si>
  <si>
    <t>______________</t>
  </si>
  <si>
    <t>" _____ " ________________ 2018 г.</t>
  </si>
  <si>
    <t>Р А С Ч Е Т   №7</t>
  </si>
  <si>
    <t>Средства на оплату труда _______________________________________________________________________________________________</t>
  </si>
  <si>
    <t>___________________________0,000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</si>
  <si>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</si>
  <si>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</si>
  <si>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Шифр и номер позиции норматива</t>
  </si>
  <si>
    <t>Наименование работ и затрат, единица измерения</t>
  </si>
  <si>
    <t>Ед.изм</t>
  </si>
  <si>
    <t>Количество</t>
  </si>
  <si>
    <t>Стоимость единицы по тарифу, руб. без НДС</t>
  </si>
  <si>
    <t>Затраты труда рабочих, чел.-ч, не занятых обслуживанием машин</t>
  </si>
  <si>
    <t>Итого в базовых ценах (на 1.01.2000г.)</t>
  </si>
  <si>
    <t>стоимость прочих работ - затраты  за  размещение строительного мусора на полигоне ТКО по объекту: "Маслохозяйство правого берега. Инв. № 054403. Техническое перевооружение  систем хранения и слива масла"</t>
  </si>
  <si>
    <t>Составлена в текущих ценах на 2023г.</t>
  </si>
  <si>
    <t>Приказ №34 от 21.11.2022г. АО "Спецавтохозяйство" г.Иркутск с 01.01.2023г</t>
  </si>
  <si>
    <t>ЛС № 2 Общестроительные  работы</t>
  </si>
  <si>
    <t>*Затраты на утилизацию мусора, оплачиваются "Подрядчику" по фактически понесенным затратам, на основании подтверждающих документов, но не превышающих лимитов заложеных в Договоре</t>
  </si>
  <si>
    <t>Итого в текущих цена 2023 г. (без НДС)</t>
  </si>
  <si>
    <t>Строительно-монтажные работы+Оборудование,в том числе:</t>
  </si>
  <si>
    <t>СМР</t>
  </si>
  <si>
    <t>Оборудование (поставка подрядчика)</t>
  </si>
  <si>
    <t>Прочие, в том числе:</t>
  </si>
  <si>
    <t>2.1</t>
  </si>
  <si>
    <t>ЭМ</t>
  </si>
  <si>
    <t xml:space="preserve">Ведущий инженер по ПСР ОКС </t>
  </si>
  <si>
    <t>Е.В. Кучина</t>
  </si>
  <si>
    <t>"____"  ____________2025г</t>
  </si>
  <si>
    <t xml:space="preserve">"____"  ____________2025г      </t>
  </si>
  <si>
    <t xml:space="preserve">Директор филиала
ООО "ЭН+ ГИДРО" Иркутская ГЭС"
</t>
  </si>
  <si>
    <t>__________________Чеверда В.А.</t>
  </si>
  <si>
    <t>Приложение № ____ к договору № _______________ от "_____"_________2025 г</t>
  </si>
  <si>
    <t>Мы, нижеподписавшиеся, от лица «Заказчика» -  Директор филиала   ООО "ЭН+ ГИДРО" Иркутская ГЭС"  Чеверда Вадим Анатольевич, действующего на основании доверенности №____________202___г и, от лица «Подрядчика» - __________________________________, действующий на основании Устава, удостоверяем, что сторонами достигнуто соглашение по стоимости строительно-монтажных и пусконаладочных работ по объекту:________________________________________________________________________  в размере  _______________________ ()рублей 40 копеек, кроме того НДС 20% -  () 00 копеек, в том числе:</t>
  </si>
  <si>
    <t>Строительно-монтажные работы</t>
  </si>
  <si>
    <t xml:space="preserve">Инженер 1 категории (куратор): </t>
  </si>
  <si>
    <t>В.П. Ягорь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</si>
  <si>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</si>
  <si>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</si>
  <si>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</si>
  <si>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</si>
  <si>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</si>
  <si>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</si>
  <si>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</si>
  <si>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</si>
  <si>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</si>
  <si>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</si>
  <si>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</si>
  <si>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</si>
  <si>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</si>
  <si>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23.03.2026 № 59-4-мпр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</si>
  <si>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</si>
  <si>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</si>
  <si>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</si>
  <si>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</si>
  <si>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</si>
  <si>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>Иркутская ГЭС</t>
  </si>
  <si>
    <t>(наименование стройки)</t>
  </si>
  <si>
    <t>Автоматизация КИА ГТС. Инв. №045328. Модернизация (2 этап). АСО КИА здания ГЭС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</si>
  <si>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</si>
  <si>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</si>
  <si>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</si>
  <si>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</si>
  <si>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</si>
  <si>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</si>
  <si>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РД №10/2024-77824-РД/АСДК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</si>
  <si>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</si>
  <si>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</si>
  <si>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</si>
  <si>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>№ п/п</t>
  </si>
  <si>
    <t>Обоснование</t>
  </si>
  <si>
    <t>Единица измерения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</si>
  <si>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</si>
  <si>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</si>
  <si>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</si>
  <si>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</si>
  <si>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</si>
  <si>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</si>
  <si>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</si>
  <si>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</si>
  <si>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автоматизированного безнапорного пьезометра. Тип №1 (208 шт)</t>
  </si>
  <si>
    <t>ГЭСН09-03-039-06</t>
  </si>
  <si>
    <t>Монтаж мелких конструкций (столиков, кронштейнов, насадок фахверка, планок, уголков) из стали различного профиля массой: до 20 кг
_ Демонтаж защитной крышки безнапорного пьезометра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</si>
  <si>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</si>
  <si>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</si>
  <si>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Индекс-дефлятор от стоимости 2 кв. 2026г к 3 кв. 2027 ОЗП=2,91%; ЭМ=2,91%; ЗПМ=2,91%; МАТ=2,91%</t>
  </si>
  <si>
    <t>ОТ(ЗТ)</t>
  </si>
  <si>
    <t>чел.-ч</t>
  </si>
  <si>
    <t>1-100-40</t>
  </si>
  <si>
    <t>Средний разряд работы 4,0</t>
  </si>
  <si>
    <t>ОТм(ЗТм)</t>
  </si>
  <si>
    <t>91.06.03-578</t>
  </si>
  <si>
    <t>Лебедки электрические канатные, тяговое усилие 14,71 кН (1,5 т)</t>
  </si>
  <si>
    <t>маш.-ч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</si>
  <si>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</si>
  <si>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</si>
  <si>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</si>
  <si>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</si>
  <si>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</si>
  <si>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</si>
  <si>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</si>
  <si>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</si>
  <si>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01.3.02.09-0022</t>
  </si>
  <si>
    <t>Пропан-бутан смесь техническая</t>
  </si>
  <si>
    <t>кг</t>
  </si>
  <si>
    <t>01.7.15.03-0042</t>
  </si>
  <si>
    <t>Болты с гайками и шайбами строительные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</si>
  <si>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</si>
  <si>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</si>
  <si>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</si>
  <si>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14.4.01.01-0003</t>
  </si>
  <si>
    <t>Грунтовка ГФ-021</t>
  </si>
  <si>
    <t>14.5.09.07-0030</t>
  </si>
  <si>
    <t>Растворитель Р-4</t>
  </si>
  <si>
    <t>08.3.11.01-1100</t>
  </si>
  <si>
    <t>Швеллеры стальные горячекатаные, марки стали Ст3пс, Ст3сп, № 5У-10У, № 5П-10П</t>
  </si>
  <si>
    <t>01.7.11.07-0036</t>
  </si>
  <si>
    <t>Электроды сварочные для сварки низколегированных и углеродистых сталей Э46, диаметр 4 мм</t>
  </si>
  <si>
    <t>01.3.02.08-0001</t>
  </si>
  <si>
    <t>Кислород газообразный технический</t>
  </si>
  <si>
    <t>м3</t>
  </si>
  <si>
    <t>Н</t>
  </si>
  <si>
    <t>07.2.07.11</t>
  </si>
  <si>
    <t>Конструкции стальные</t>
  </si>
  <si>
    <t>Итого прямые затраты</t>
  </si>
  <si>
    <t>ФОТ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</si>
  <si>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</si>
  <si>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</si>
  <si>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</si>
  <si>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</si>
  <si>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Всего по позиции</t>
  </si>
  <si>
    <t>ГЭСН01-02-058-06</t>
  </si>
  <si>
    <t>Копание ям вручную без креплений для стоек и столбов: с откосами глубиной до 1,5 м, группа грунтов 2
_ Разработка вручную котлована с откосами для установки защитной трубы-люк (2 группа грунтов)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</si>
  <si>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</si>
  <si>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</si>
  <si>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</si>
  <si>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</si>
  <si>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</si>
  <si>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</si>
  <si>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</si>
  <si>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</si>
  <si>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ГЭСН09-01-003-01</t>
  </si>
  <si>
    <t>Монтаж элементов каркасов быстровозводимых многоэтажных зданий из стальных сварных профилей на болтовых соединениях (без применения сварки): колонн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</si>
  <si>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</si>
  <si>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</si>
  <si>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</si>
  <si>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</si>
  <si>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П,Н</t>
  </si>
  <si>
    <t>01.7.15.03</t>
  </si>
  <si>
    <t>Болты с гайками</t>
  </si>
  <si>
    <t>07.2.07.13</t>
  </si>
  <si>
    <t>3.1</t>
  </si>
  <si>
    <t>Протокол ТД</t>
  </si>
  <si>
    <t>Антивандальная конструкция автоматизированного безнапорного пьезометра. Тип № 1</t>
  </si>
  <si>
    <t>шт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</si>
  <si>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</si>
  <si>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</si>
  <si>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</si>
  <si>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</si>
  <si>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5</t>
  </si>
  <si>
    <t>ГЭСНм11-02-032-04</t>
  </si>
  <si>
    <t>Первичный преобразователь уровнемер, устанавливаемый на резервуаре, работающем: под давлением до 4 МПа
_Монтаж карабина и подвесного зажима ЗП-1 (входит в комплект АКУИВ-01)
_Монтаж погружного датчика гидростатического давления (входит в комплект АКУИВ-01)
_Закрепление кабеля датчика с помощью подвесного зажима
_Монтаж универсального модема LoRaWAN на пластину крепления</t>
  </si>
  <si>
    <t>1-100-42</t>
  </si>
  <si>
    <t>Средний разряд работы 4,2</t>
  </si>
  <si>
    <t>01.1.02.08-1040</t>
  </si>
  <si>
    <t>Лист паронитовый марки ПМБ (ПОН-А, ПОН-Б), толщина от 0,4 до 5 мм</t>
  </si>
  <si>
    <t>01.7.15.02-0085</t>
  </si>
  <si>
    <t>Болты стальные с шестигранной головкой, диаметр резьбы М16 (М18), длина 25-200 мм</t>
  </si>
  <si>
    <t>01.7.15.11-0048</t>
  </si>
  <si>
    <t>Шайбы стальные оцинкованные круглые, диаметр отверстия М16-24</t>
  </si>
  <si>
    <t>5.1</t>
  </si>
  <si>
    <t>421/пр_2020_п.75_пп.а</t>
  </si>
  <si>
    <t xml:space="preserve">Вспомогательные ненормируемые материальные ресурсы 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</si>
  <si>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</si>
  <si>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</si>
  <si>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</si>
  <si>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</si>
  <si>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5.1
О</t>
  </si>
  <si>
    <t>Автоматизированный комплекс измерения уровня воды (АКИУВ-01), с первичной поверкой</t>
  </si>
  <si>
    <t>6</t>
  </si>
  <si>
    <t>ГЭСНм11-03-001-01</t>
  </si>
  <si>
    <t>Приборы, устанавливаемые на металлоконструкциях, щитах и пультах, масса: до 5 кг
_Монтаж антенны модема на крышку пьезометра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</si>
  <si>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</si>
  <si>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</si>
  <si>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6.1</t>
  </si>
  <si>
    <t>Стоимость антены входит в комплекта АКУИВ-01</t>
  </si>
  <si>
    <t>7</t>
  </si>
  <si>
    <t>ГЭСНм11-08-001-02</t>
  </si>
  <si>
    <t>Присоединение к приборам концов жил электрических проводок под винт: с изготовлением колец</t>
  </si>
  <si>
    <t>100 шт</t>
  </si>
  <si>
    <t>1-100-41</t>
  </si>
  <si>
    <t>Средний разряд работы 4,1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</si>
  <si>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</si>
  <si>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</si>
  <si>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</si>
  <si>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</si>
  <si>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</si>
  <si>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</si>
  <si>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</si>
  <si>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</si>
  <si>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</si>
  <si>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</si>
  <si>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</si>
  <si>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</si>
  <si>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7.1</t>
  </si>
  <si>
    <t>ЗИП</t>
  </si>
  <si>
    <t>8
О</t>
  </si>
  <si>
    <t>Итоги по разделу 1 Установка автоматизированного безнапорного пьезометра. Тип №1 (208 шт)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</si>
  <si>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</si>
  <si>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</si>
  <si>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</si>
  <si>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</si>
  <si>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</si>
  <si>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</si>
  <si>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</si>
  <si>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</si>
  <si>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</si>
  <si>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</si>
  <si>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</si>
  <si>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</si>
  <si>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</si>
  <si>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</si>
  <si>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</si>
  <si>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</si>
  <si>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</si>
  <si>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</si>
  <si>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Установка автоматизированного безнапорного пьезометра. Тип №1 (208 шт)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</si>
  <si>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</si>
  <si>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</si>
  <si>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</si>
  <si>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</si>
  <si>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1304,5036992</t>
  </si>
  <si>
    <t xml:space="preserve">          Затраты труда машинистов</t>
  </si>
  <si>
    <t>137,288944</t>
  </si>
  <si>
    <t>Раздел 2. Установка автоматизированного безнапорного пьезометра. Тип №2 (3 шт.)</t>
  </si>
  <si>
    <t>9</t>
  </si>
  <si>
    <t>10</t>
  </si>
  <si>
    <t>11</t>
  </si>
  <si>
    <t>11.1</t>
  </si>
  <si>
    <t>Антивандальная конструкция автоматизированного безнапорного пьезометра. Тип № 2</t>
  </si>
  <si>
    <t>12</t>
  </si>
  <si>
    <t>13</t>
  </si>
  <si>
    <t>13.1</t>
  </si>
  <si>
    <t>13.1
О</t>
  </si>
  <si>
    <t>14</t>
  </si>
  <si>
    <t>14.1</t>
  </si>
  <si>
    <t>15</t>
  </si>
  <si>
    <t>15.1</t>
  </si>
  <si>
    <t>Итоги по разделу 2 Установка автоматизированного безнапорного пьезометра. Тип №2 (3 шт.) :</t>
  </si>
  <si>
    <t>Всего по разделу 2 Установка автоматизированного безнапорного пьезометра. Тип №2 (3 шт.)</t>
  </si>
  <si>
    <t>82,4848752</t>
  </si>
  <si>
    <t>3,303264</t>
  </si>
  <si>
    <t>Раздел 3. Установка конструкции автоматизированного щелемера трехосного. Тип 1 (9 шт.)</t>
  </si>
  <si>
    <t>16</t>
  </si>
  <si>
    <t>Монтаж мелких конструкций (столиков, кронштейнов, насадок фахверка, планок, уголков) из стали различного профиля массой: до 20 кг
_Установка кронштейнов № 1 и № 2 с использованием клиновых анкеров 12×160 мм</t>
  </si>
  <si>
    <t>Прил.9.3 п.2</t>
  </si>
  <si>
    <t>Монтаж конструктивных элементов по железобетонным и каменным опорам ОЗП=1,1; ТЗ=1,1</t>
  </si>
  <si>
    <t>Индекс-дефлятор от стоимости 2 кв. 2026г к 1 кв. 2028 ОЗП=3,94%; ЭМ=3,94%; ЗПМ=3,94%; МАТ=3,94%</t>
  </si>
  <si>
    <t>Стоимость кронштейнов входит в "Конструкция автоматизированного щелемера трехосного. Тип 1"</t>
  </si>
  <si>
    <t>16.1</t>
  </si>
  <si>
    <t>ФСБЦ-01.7.15.03-0042</t>
  </si>
  <si>
    <t>16.2</t>
  </si>
  <si>
    <t>ФСБЦ-01.7.15.02-0043</t>
  </si>
  <si>
    <t>Болты анкерные с гайкой стальные фрикционные расклинивающиеся, с наружной резьбой М12, диаметр 16 мм, длина 150 мм
_ Анкер клиновой 12х160 оцинкованный</t>
  </si>
  <si>
    <t>17</t>
  </si>
  <si>
    <t>ТЦ_07.2.07.13_24_2463223015_19.03.2026_01_28.3</t>
  </si>
  <si>
    <t>Конструкция автоматизированного щелемера трехосного. Тип 1</t>
  </si>
  <si>
    <t>18</t>
  </si>
  <si>
    <t>Приборы, устанавливаемые на металлоконструкциях, щитах и пультах, масса: до 5 кг
_Установка датчиков линейного положения с помощью монтажных скоб, болтов, гаек и шайб М5</t>
  </si>
  <si>
    <t>18.1</t>
  </si>
  <si>
    <t>18.1
О</t>
  </si>
  <si>
    <t>Профильный датчик линейного положения MSI-PB.SP.0050.D60.A01, в комплекте с магнитной кареткой MSI-SP-P08-0075.A и разъемом М16 MSI-BCC00UP</t>
  </si>
  <si>
    <t>18.2
О</t>
  </si>
  <si>
    <t>Профильный датчик линейного положения, в комплекте с магнитной кареткой MSI-SP-P08-0300.A и разъемом М16 MSI-BCC00UP</t>
  </si>
  <si>
    <t>19</t>
  </si>
  <si>
    <t>Приборы, устанавливаемые на металлоконструкциях, щитах и пультах, масса: до 5 кг
_Установка магнитных кареток с приводной тягой
_Закрепление приводных тяг датчиков на шпильках М6 кронштейна № 2 с помощью гаек М6 и шайб М6</t>
  </si>
  <si>
    <t>19.1</t>
  </si>
  <si>
    <t>20</t>
  </si>
  <si>
    <t>ГЭСНм11-08-001-04</t>
  </si>
  <si>
    <t>Присоединение к приборам концов жил электрических проводок пайкой
_ Разделка кабеля МКЭШ 5×0,75 (4 жилы) зачистка, лужение и пайка жил к 8‑контактной розетке М16</t>
  </si>
  <si>
    <t>1-100-44</t>
  </si>
  <si>
    <t>Средний разряд работы 4,4</t>
  </si>
  <si>
    <t>14.4.03.11-0005</t>
  </si>
  <si>
    <t>Лак НЦ-62</t>
  </si>
  <si>
    <t>20.1</t>
  </si>
  <si>
    <t>21</t>
  </si>
  <si>
    <t>ТЦ_20.4.03.00_78_7820064653_06.04.2026_02_18.1</t>
  </si>
  <si>
    <t>Разъем М16, 8-контактный, розетка, под пайку MSI-370 423</t>
  </si>
  <si>
    <t>Установка защитного кожуха</t>
  </si>
  <si>
    <t>22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</si>
  <si>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</si>
  <si>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22.1</t>
  </si>
  <si>
    <t>22.2</t>
  </si>
  <si>
    <t>ФСБЦ-01.7.15.02-0038</t>
  </si>
  <si>
    <t>Болты анкерные с гайкой стальные фрикционные расклинивающиеся, с наружной резьбой М8, диаметр 10 мм, длина 95 мм
_ Анкер клиновой 8х90 оцинкованный</t>
  </si>
  <si>
    <t>Стоимость кожуха входит в "Конструкция автоматизированного щелемера трехосного. Тип 1"</t>
  </si>
  <si>
    <t>23
О</t>
  </si>
  <si>
    <t>Профильный датчик линейного положения MSI-PB.SP.0050.D60.A01</t>
  </si>
  <si>
    <t>Итоги по разделу 3 Установка конструкции автоматизированного щелемера трехосного. Тип 1 (9 шт.) :</t>
  </si>
  <si>
    <t>Всего по разделу 3 Установка конструкции автоматизированного щелемера трехосного. Тип 1 (9 шт.)</t>
  </si>
  <si>
    <t>72,33534</t>
  </si>
  <si>
    <t>0,25965</t>
  </si>
  <si>
    <t>Раздел 4. Установка конструкции автоматизированного щелемера трехосного. Тип 2 (3 шт.)</t>
  </si>
  <si>
    <t>24</t>
  </si>
  <si>
    <t>Стоимость кронштейнов  входит в "Конструкция автоматизированного щелемера трехосного. Тип 2"</t>
  </si>
  <si>
    <t>24.1</t>
  </si>
  <si>
    <t>24.2</t>
  </si>
  <si>
    <t>25</t>
  </si>
  <si>
    <t>ТЦ_07.2.07.13_77_7733012754_25.03.2026_01_29.1</t>
  </si>
  <si>
    <t>Конструкция автоматизированного щелемера трехосного. Тип 2</t>
  </si>
  <si>
    <t>26</t>
  </si>
  <si>
    <t>26.1</t>
  </si>
  <si>
    <t>26.1
О</t>
  </si>
  <si>
    <t>Профильный датчик линейного положения, в комплекте с магнитной кареткой MSI-SP-P08-0600.A и разъемом М16 MSI-BCC00UP</t>
  </si>
  <si>
    <t>27</t>
  </si>
  <si>
    <t>27.1</t>
  </si>
  <si>
    <t>28</t>
  </si>
  <si>
    <t>28.1</t>
  </si>
  <si>
    <t>29</t>
  </si>
  <si>
    <t>30</t>
  </si>
  <si>
    <t>30.1</t>
  </si>
  <si>
    <t>30.2</t>
  </si>
  <si>
    <t>Стоимость кожуха входит в "Конструкция автоматизированного щелемера трехосного. Тип 2"</t>
  </si>
  <si>
    <t>Итоги по разделу 4 Установка конструкции автоматизированного щелемера трехосного. Тип 2 (3 шт.) :</t>
  </si>
  <si>
    <t>Всего по разделу 4 Установка конструкции автоматизированного щелемера трехосного. Тип 2 (3 шт.)</t>
  </si>
  <si>
    <t>22,863852</t>
  </si>
  <si>
    <t>0,07677</t>
  </si>
  <si>
    <t>Раздел 5. Установка конструкции автоматизированного напорного пьезометра (62 шт.)</t>
  </si>
  <si>
    <t>31</t>
  </si>
  <si>
    <t>ГЭСНм11-02-001-01</t>
  </si>
  <si>
    <t>Прибор, устанавливаемый на резьбовых соединениях, масса: до 1,5 кг
_ Демонтаж существующего датчика давления САСОД, на резьбовом соединении, с последующей установкой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</si>
  <si>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</si>
  <si>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</si>
  <si>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Индекс-дефлятор от стоимости 2 кв. 2026г к 2 кв. 2028 ОЗП=4,45%; ЭМ=4,45%; ЗПМ=4,45%; МАТ=4,45%</t>
  </si>
  <si>
    <t>31.1</t>
  </si>
  <si>
    <t>32</t>
  </si>
  <si>
    <t>ГЭСНм12-12-009-02</t>
  </si>
  <si>
    <t>Арматура муфтовая с ручным приводом или без привода водопроводная на номинальное давление до 10 МПа, номинальный диаметр: 15 мм  _ Демонтаж существующего оголовка напорного пьезометра (отсоединение  водопроводной арматуры, рабочее давление до 0,6 МПа, ø 15мм)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</si>
  <si>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</si>
  <si>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</si>
  <si>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01.3.02.03-0001</t>
  </si>
  <si>
    <t>Ацетилен газообразный технический</t>
  </si>
  <si>
    <t>01.7.11.04-0052</t>
  </si>
  <si>
    <t>Проволока сварочная без покрытия СВ-08Г2С, диаметр 2 мм</t>
  </si>
  <si>
    <t>32.1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</si>
  <si>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</si>
  <si>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</si>
  <si>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</si>
  <si>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</si>
  <si>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33</t>
  </si>
  <si>
    <t>Арматура муфтовая с ручным приводом или без привода водопроводная на номинальное давление до 10 МПа, номинальный диаметр: 15 мм _ Монтаж нового оголовка напорного пьезометра (рабочее давление до 0,6 МПа, ø 15мм)</t>
  </si>
  <si>
    <t>33.1</t>
  </si>
  <si>
    <t>34</t>
  </si>
  <si>
    <t>Прибор, устанавливаемый на резьбовых соединениях, масса: до 1,5 кг
_ Монтаж датчика давления САСОД, на резьбовом соединении (существующий)</t>
  </si>
  <si>
    <t>34.1</t>
  </si>
  <si>
    <t>Конструкция автоматизированного напорного пьезометра</t>
  </si>
  <si>
    <t>35</t>
  </si>
  <si>
    <t>Прибор, устанавливаемый на резьбовых соединениях, масса: до 1,5 кг
_Монтаж преобразователя давления ИЗМЕРКОН</t>
  </si>
  <si>
    <t>35.1</t>
  </si>
  <si>
    <t>35.1
О</t>
  </si>
  <si>
    <t>Высокоточный преобразователь давления, выходной сигнал 4..20 мА ИЗМЕРКОН ДХИ-23-0,25М-01-2-0-06-02</t>
  </si>
  <si>
    <t>35.2
О</t>
  </si>
  <si>
    <t>Высокоточный преобразователь давления, выходной сигнал 4..20 мА ИЗМЕРКОН ДХИ-23-0,4М-01-2-0-06-02</t>
  </si>
  <si>
    <t>35.3
О</t>
  </si>
  <si>
    <t>Высокоточный преобразователь давления, выходной сигнал 4..20 мА ИЗМЕРКОН ДХИ-23-0,6М-01-2-0-06-02</t>
  </si>
  <si>
    <t>36</t>
  </si>
  <si>
    <t>Прибор, устанавливаемый на резьбовых соединениях, масса: до 1,5 кг
_Монтаж манометра точных измерений ТМ-610РМТИ.00</t>
  </si>
  <si>
    <t>36.1</t>
  </si>
  <si>
    <t>37
О</t>
  </si>
  <si>
    <t>ТЦ_63.4.01.00_60_6027202799_27.03.2026_02_1.1</t>
  </si>
  <si>
    <t>Манометр ТМ-610РМТИ.00 (0-0,25МРа) М20х1,5.0,4</t>
  </si>
  <si>
    <t>38
О</t>
  </si>
  <si>
    <t>ТЦ_63.4.01.00_60_6027202799_27.03.2026_02_2.1</t>
  </si>
  <si>
    <t>Манометр ТМ-610РМТИ.00 (0-0,4МРа) М20х1,5.0,4</t>
  </si>
  <si>
    <t>39
О</t>
  </si>
  <si>
    <t>ТЦ_63.4.01.00_78_7826170344_27.03.2026_02_3.2</t>
  </si>
  <si>
    <t>Манометр ТМ-610РМТИ.00 (0-0,6МРа) М20х1,5.0,4</t>
  </si>
  <si>
    <t>40</t>
  </si>
  <si>
    <t>ГЭСНм08-03-545-05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</si>
  <si>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4</t>
  </si>
  <si>
    <t>1-100-38</t>
  </si>
  <si>
    <t>Средний разряд работы 3,8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</si>
  <si>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</si>
  <si>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</si>
  <si>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</si>
  <si>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</si>
  <si>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</si>
  <si>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</si>
  <si>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</si>
  <si>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</si>
  <si>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</si>
  <si>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</si>
  <si>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</si>
  <si>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</si>
  <si>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</si>
  <si>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</si>
  <si>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</si>
  <si>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</si>
  <si>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</si>
  <si>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</si>
  <si>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</si>
  <si>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</si>
  <si>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</si>
  <si>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</si>
  <si>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</si>
  <si>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</si>
  <si>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</si>
  <si>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40.1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</si>
  <si>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</si>
  <si>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</si>
  <si>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</si>
  <si>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</si>
  <si>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ТЦ_20.2.09.12_78_7811787920_30.01.2026_02_26.2</t>
  </si>
  <si>
    <t>Коробка клеммная для датчиков уровня КК-02</t>
  </si>
  <si>
    <t>40.2</t>
  </si>
  <si>
    <t>ФСБЦ-20.2.10.03-0006</t>
  </si>
  <si>
    <t>Наконечники кольцевые изолированные
_ Наконечник штыревой втулочный изолированный НШВИ 1.5-12</t>
  </si>
  <si>
    <t>41</t>
  </si>
  <si>
    <t>ГЭСНм08-02-158-04</t>
  </si>
  <si>
    <t>Заделка концевая сухая для контрольного кабеля сечением одной жилы: до 2,5 мм2, количество жил до 4                                                          -   Разделка конца 2-х жильного кабеля датчика с установкой наконечников НШВИ 1,5-12</t>
  </si>
  <si>
    <t>01.3.01.05-0009</t>
  </si>
  <si>
    <t>Парафин нефтяной твердый Т-1</t>
  </si>
  <si>
    <t>10.3.02.03-0011</t>
  </si>
  <si>
    <t>Припои оловянно-свинцовые бессурьмянистые, марка ПОС30</t>
  </si>
  <si>
    <t>20.1.02.06-0001</t>
  </si>
  <si>
    <t>Жир паяльный</t>
  </si>
  <si>
    <t>41.1</t>
  </si>
  <si>
    <t>42</t>
  </si>
  <si>
    <t>Прибор, устанавливаемый на резьбовых соединениях, масса: до 1,5 кг
_ Демонтаж датчика давления САСОД, на резьбовом соединении, с последующей консервацией (после ввода системы в эксплуатацию и  исключения пьезометров из САСОД)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</si>
  <si>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</si>
  <si>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</si>
  <si>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42.1</t>
  </si>
  <si>
    <t>43
О</t>
  </si>
  <si>
    <t>44
О</t>
  </si>
  <si>
    <t>45
О</t>
  </si>
  <si>
    <t>46
О</t>
  </si>
  <si>
    <t>47
О</t>
  </si>
  <si>
    <t>48
О</t>
  </si>
  <si>
    <t>Итоги по разделу 5 Установка конструкции автоматизированного напорного пьезометра (62 шт.) :</t>
  </si>
  <si>
    <t>Всего по разделу 5 Установка конструкции автоматизированного напорного пьезометра (62 шт.)</t>
  </si>
  <si>
    <t>802,838</t>
  </si>
  <si>
    <t>Раздел 6. Установка конструкции автоматизированной термокосы (1 шт.)</t>
  </si>
  <si>
    <t>49</t>
  </si>
  <si>
    <t>ГЭСН09-03-039-07</t>
  </si>
  <si>
    <t>Монтаж мелких конструкций (столиков, кронштейнов, насадок фахверка, планок, уголков) из стали различного профиля массой: свыше 20 до 50 кг
_ Монтаж конструкции автоматизированной термокосы с помощью клиновых анкеров 12х160 (8шт.)</t>
  </si>
  <si>
    <t>421/пр_2020_прил.10_т.3_п.3_гр.4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</si>
  <si>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</si>
  <si>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Индекс-дефлятор от стоимости 2 кв. 2026г к 3 кв. 2028 ОЗП=4,96%; ЭМ=4,96%; ЗПМ=4,96%; МАТ=4,96%</t>
  </si>
  <si>
    <t>Стоимость кронштейнов  входит в "Конструкция автоматизированной термокосы"</t>
  </si>
  <si>
    <t>49.1</t>
  </si>
  <si>
    <t>49.2</t>
  </si>
  <si>
    <t>50</t>
  </si>
  <si>
    <t>ТЦ_07.2.07.13_77_7733012754_25.03.2026_01_34.1</t>
  </si>
  <si>
    <t>Конструкция автоматизированной термокосы</t>
  </si>
  <si>
    <t>51</t>
  </si>
  <si>
    <t>ГЭСНм11-03-011-01</t>
  </si>
  <si>
    <t>Прибор для анализа физико-химического состава вещества, категория сложности: I
_ Установка измерителя температуры многозонного в скважину с креплением тросом к трубе
_ Установка логгера на устье трубы</t>
  </si>
  <si>
    <t>компл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</si>
  <si>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</si>
  <si>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</si>
  <si>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999-0005</t>
  </si>
  <si>
    <t>Масса</t>
  </si>
  <si>
    <t>51.1</t>
  </si>
  <si>
    <t>51.1
О</t>
  </si>
  <si>
    <t>ТЦ_61.3.00.00_77_9729105086_20.11.2025_02_4.1</t>
  </si>
  <si>
    <t>Измеритель температуры многозонный РГТ-ИТМ2-100-3920-13-У-А</t>
  </si>
  <si>
    <t>52
О</t>
  </si>
  <si>
    <t>ТЦ_61.3.00.00_77_9729105086_20.11.2025_02_5.1</t>
  </si>
  <si>
    <t>Логгер РГТ-ЛС-03 LoRaWAN</t>
  </si>
  <si>
    <t>53</t>
  </si>
  <si>
    <t>ГЭСНм11-04-028-01</t>
  </si>
  <si>
    <t>Включение в аппаратуру разъемов штепсельных, количество контактов в разъеме: до 14 шт.
_ Подключение измерителя температуры многозонного к разъему логгера</t>
  </si>
  <si>
    <t>53.1</t>
  </si>
  <si>
    <t>Итоги по разделу 6 Установка конструкции автоматизированной термокосы (1 шт.) :</t>
  </si>
  <si>
    <t>Всего по разделу 6 Установка конструкции автоматизированной термокосы (1 шт.)</t>
  </si>
  <si>
    <t>9,5656448</t>
  </si>
  <si>
    <t>0,3653205</t>
  </si>
  <si>
    <t>Раздел 7. Установка настенных датчиков температуры (54 шт.)</t>
  </si>
  <si>
    <t>Производство работ на территории</t>
  </si>
  <si>
    <t>54</t>
  </si>
  <si>
    <t>Приборы, устанавливаемые на металлоконструкциях, щитах и пультах, масса: до 5 кг
_Монтаж настенного датчика температуры при помощи дюбель-гвоздей М6х40</t>
  </si>
  <si>
    <t>Индекс-дефлятор от стоимости 2 кв. 2026г к 4 кв. 2028 ОЗП=5,48%; ЭМ=5,48%; ЗПМ=5,48%; МАТ=5,48%</t>
  </si>
  <si>
    <t>54.1</t>
  </si>
  <si>
    <t>54.1
О</t>
  </si>
  <si>
    <t>Настенный датчик температуры ДТС125М-100М.0,5.100..И[15]</t>
  </si>
  <si>
    <t>55</t>
  </si>
  <si>
    <t>ГЭСНм11-08-001-01</t>
  </si>
  <si>
    <t>Присоединение к приборам концов жил электрических проводок под винт: с оконцеванием наконечником
_ Разделка конца 2-х жильного кабеля датчика с установкой наконечников НШВИ 1.5-12</t>
  </si>
  <si>
    <t>1-100-43</t>
  </si>
  <si>
    <t>Средний разряд работы 4,3</t>
  </si>
  <si>
    <t>55.1</t>
  </si>
  <si>
    <t>56</t>
  </si>
  <si>
    <t>ГЭСНм08-02-144-01</t>
  </si>
  <si>
    <t>Присоединение к зажимам жил проводов или кабелей сечением: до 2,5 мм2
_ Расключение и подсоединение жил силового кабеля МКЭШ 2х1,5 в настенном датчке температуры ДТС125М-100М.0,5.100..И[15]</t>
  </si>
  <si>
    <t>56.1</t>
  </si>
  <si>
    <t>Производство работ в Здании ГЭС</t>
  </si>
  <si>
    <t>57</t>
  </si>
  <si>
    <t>421/пр_2020_прил.10_т.3_п.1.2_гр.3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</si>
  <si>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</si>
  <si>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57.1</t>
  </si>
  <si>
    <t>57.1
О</t>
  </si>
  <si>
    <t>58</t>
  </si>
  <si>
    <t>58.1</t>
  </si>
  <si>
    <t>59</t>
  </si>
  <si>
    <t>59.1</t>
  </si>
  <si>
    <t>Итоги по разделу 7 Установка настенных датчиков температуры (54 шт.) :</t>
  </si>
  <si>
    <t>Всего по разделу 7 Установка настенных датчиков температуры (54 шт.)</t>
  </si>
  <si>
    <t>59,9775</t>
  </si>
  <si>
    <t>Раздел 8. Установка базовой станции LoRaWAN (1 шт.)</t>
  </si>
  <si>
    <t>60</t>
  </si>
  <si>
    <t>Монтаж мелких конструкций (столиков, кронштейнов, насадок фахверка, планок, уголков) из стали различного профиля массой: до 20 кг
_ Монтаж кронштейна для крепления мачты с использованием клиновых анкеров 10х100
_ Установка телескопической мачты в вертикальное положение и фиксация кронштейнами</t>
  </si>
  <si>
    <t>60.1</t>
  </si>
  <si>
    <t>60.2</t>
  </si>
  <si>
    <t>ТЦ_20.2.06.00_78_7804526950_22.01.2026_02_19.1</t>
  </si>
  <si>
    <t>Кронштейн для мачт телескопический, 20-30см, 34-0607</t>
  </si>
  <si>
    <t>60.3</t>
  </si>
  <si>
    <t>ФСБЦ-09.3.01.02-0001</t>
  </si>
  <si>
    <t>Стойка металлическая телескопическая для опалубки, диаметр внешней трубы 60 мм, диаметр внутренней трубы 50 мм, длина от 1,6 м до 2,75 м
_ Мачта телескопическая, 3 м MT38323</t>
  </si>
  <si>
    <t>60.4</t>
  </si>
  <si>
    <t>ФСБЦ-01.7.15.01-1476</t>
  </si>
  <si>
    <t>Анкер-шпильки стальные оцинкованные фрикционные распорные для бетона с трещинами, наружная резьба М10, длина 100 мм
_ Анкер клиновой  LAR A4 10х100/25</t>
  </si>
  <si>
    <t>61</t>
  </si>
  <si>
    <t>ГЭСНм10-05-001-19</t>
  </si>
  <si>
    <t>Монтаж антенн коллективных для приема ТВ: на ранее установленную опору</t>
  </si>
  <si>
    <t>2-100-02</t>
  </si>
  <si>
    <t>Рабочий 2 разряда</t>
  </si>
  <si>
    <t>2-100-04</t>
  </si>
  <si>
    <t>Рабочий 4 разряда</t>
  </si>
  <si>
    <t>61.1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</si>
  <si>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</si>
  <si>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</si>
  <si>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</si>
  <si>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</si>
  <si>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61.1
О</t>
  </si>
  <si>
    <t>ТЦ_61.1.01.00_54_5405302520_27.03.2026_02_9.3</t>
  </si>
  <si>
    <t>Антенна 6 dBi для базовой станции LoRaWAN 868-01</t>
  </si>
  <si>
    <t>61.2</t>
  </si>
  <si>
    <t>ФСБЦ-01.7.15.10-0008</t>
  </si>
  <si>
    <t>Скоба U-образная сдвоенная стальная (U-Twin) М10 для сборки габионных конструкций из панелей
_ Оцинкованный U-образный болт 1/4", 33-42 мм, М8</t>
  </si>
  <si>
    <t>61.3</t>
  </si>
  <si>
    <t>ФСБЦ-01.7.15.05-1010</t>
  </si>
  <si>
    <t>Гайки из нержавеющей стали шестигранные, диаметр резьбы М8
_ Гайка М8 DIN 935</t>
  </si>
  <si>
    <t>61.4</t>
  </si>
  <si>
    <t>ФСБЦ-01.7.15.11-1018</t>
  </si>
  <si>
    <t>Шайбы из нержавеющей стали пружинные (гровер), диаметр отверстия М8 
_ Шайба М8 DIN 125</t>
  </si>
  <si>
    <t>62</t>
  </si>
  <si>
    <t>ГЭСНм10-08-001-06</t>
  </si>
  <si>
    <t>Приборы приемно-контрольные сигнальные, концентратор: блок базовый на 10 лучей</t>
  </si>
  <si>
    <t>01.7.15.07-0012</t>
  </si>
  <si>
    <t>Дюбели пластмассовые с шурупами, диаметр 12 мм, длина 70 мм, диаметр шурупа 8 мм, длина шурупа 70 мм</t>
  </si>
  <si>
    <t>10.3.02.03-0012</t>
  </si>
  <si>
    <t>Припои оловянно-свинцовые бессурьмянистые, марка ПОС40</t>
  </si>
  <si>
    <t>62.1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</si>
  <si>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</si>
  <si>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</si>
  <si>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</si>
  <si>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</si>
  <si>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62.1
О</t>
  </si>
  <si>
    <t>ТЦ_61.1.03.00_66_6659099112_27.03.2026_02_8.2</t>
  </si>
  <si>
    <t>Базовая станция LoRaWAN с адаптером питания POE и гарантией Вега БС-2.2</t>
  </si>
  <si>
    <t>63</t>
  </si>
  <si>
    <t>ФСБЦ-19.1.01.11-0017</t>
  </si>
  <si>
    <t>Хомут для крепления воздуховодов, диаметр 200 мм
_ Стальные стяжки с покрытием СКС-П 304 7.9х300</t>
  </si>
  <si>
    <t>64</t>
  </si>
  <si>
    <t>Присоединение к приборам концов жил электрических проводок под винт: с оконцеванием наконечником                                                              _ Разделка концов 8-х жильного кабеля F/UTP Cat 5е ZH нг(А)-HF 4х2х0.48 Patch, с установкой коннектора RJ-45 Patch
_Подключение коннектора RJ-45 к БС</t>
  </si>
  <si>
    <t>64.1</t>
  </si>
  <si>
    <t>65</t>
  </si>
  <si>
    <t>ТЦ_22.1.02.00_77_7727789038_06.04.2026_02_20.1</t>
  </si>
  <si>
    <t>Коннектор RJ-45 CAT5E RN5RJ45U</t>
  </si>
  <si>
    <t>66</t>
  </si>
  <si>
    <t>ГЭСНм08-02-472-10</t>
  </si>
  <si>
    <t>Проводник заземляющий из медного изолированного провода сечением 25 мм2 открыто по строительным основаниям
_Устройство заземления с применением провода ПуГВнг(А)-LS 1х6</t>
  </si>
  <si>
    <t>100 м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</si>
  <si>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</si>
  <si>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</si>
  <si>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66.1</t>
  </si>
  <si>
    <t>ФСБЦ-21.2.03.05-1078</t>
  </si>
  <si>
    <t>Провод силовой установочный с медными жилами ПуГВ 1х6-450</t>
  </si>
  <si>
    <t>1000 м</t>
  </si>
  <si>
    <t>66.2</t>
  </si>
  <si>
    <t>Наконечники кольцевые изолированные
_ Кольцевой наконечник НКИн 6,0-8</t>
  </si>
  <si>
    <t>Итоги по разделу 8 Установка базовой станции LoRaWAN (1 шт.) :</t>
  </si>
  <si>
    <t>Всего по разделу 8 Установка базовой станции LoRaWAN (1 шт.)</t>
  </si>
  <si>
    <t>13,103284</t>
  </si>
  <si>
    <t>0,02369</t>
  </si>
  <si>
    <t>Раздел 9. Установка шкафов интеграционных (18 шт.)</t>
  </si>
  <si>
    <t>67</t>
  </si>
  <si>
    <t>ГЭСНм11-06-001-01</t>
  </si>
  <si>
    <t>Щиты и пульты, масса: до 50 кг
_ Монтаж интеграционных шкафов с помощью анкеров клиновых 8х90 мм</t>
  </si>
  <si>
    <t>Индекс-дефлятор от стоимости 2 кв. 2026г к 2 кв. 2027 ЭМ=2,4%; МАТ=2,4%</t>
  </si>
  <si>
    <t>1-100-33</t>
  </si>
  <si>
    <t>Средний разряд работы 3,3</t>
  </si>
  <si>
    <t>91.21.19-031</t>
  </si>
  <si>
    <t>Станки сверлильные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</si>
  <si>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</si>
  <si>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</si>
  <si>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08.3.06.01-0024</t>
  </si>
  <si>
    <t>Лист стальной рифленый горячекатаный, марки стали Ст3сп, Ст3пс, толщина 2-6 мм</t>
  </si>
  <si>
    <t>14.4.04.09-0016</t>
  </si>
  <si>
    <t>Эмаль ХВ-124, цветная</t>
  </si>
  <si>
    <t>14.5.09.11-0102</t>
  </si>
  <si>
    <t>Уайт-спирит</t>
  </si>
  <si>
    <t>25.2.02.11-0041</t>
  </si>
  <si>
    <t>Рамка маркировочная для надписей, размеры 58х38х18 мм</t>
  </si>
  <si>
    <t>67.1</t>
  </si>
  <si>
    <t>67.1
О</t>
  </si>
  <si>
    <t>Шкаф интеграционный тип 1
10/2024-77824-РД/АСДК.ШИ1</t>
  </si>
  <si>
    <t>67.2
О</t>
  </si>
  <si>
    <t>Шкаф интеграционный тип 2
10/2024-77824-РД/АСДК.ШИ2</t>
  </si>
  <si>
    <t>67.3
О</t>
  </si>
  <si>
    <t>Шкаф интеграционный тип 3
10/2024-77824-РД/АСДК.ШИ3</t>
  </si>
  <si>
    <t>67.4
О</t>
  </si>
  <si>
    <t>Шкаф интеграционный тип 4
10/2024-77824-РД/АСДК.ШИ4</t>
  </si>
  <si>
    <t>67.5
О</t>
  </si>
  <si>
    <t>Шкаф интеграционный тип 5
10/2024-77824-РД/АСДК.ШИ5</t>
  </si>
  <si>
    <t>67.6
О</t>
  </si>
  <si>
    <t>Шкаф интеграционный тип 6
10/2024-77824-РД/АСДК.ШИ6</t>
  </si>
  <si>
    <t>68</t>
  </si>
  <si>
    <t>Заделка концевая сухая для контрольного кабеля сечением одной жилы: до 2,5 мм2, количество жил до 4                                                          _ Расключение жил кабеля силового МКЭШ 2х1,5 в шкафах интеграционных</t>
  </si>
  <si>
    <t>68.1</t>
  </si>
  <si>
    <t>69</t>
  </si>
  <si>
    <t>Присоединение к зажимам жил проводов или кабелей сечением: до 2,5 мм2
_ Расключение жил кабеля силового МКЭШ 2х1,5 в шкафах интеграционных</t>
  </si>
  <si>
    <t>69.1</t>
  </si>
  <si>
    <t>70</t>
  </si>
  <si>
    <t>ГЭСНм08-02-158-14</t>
  </si>
  <si>
    <t>Заделка концевая сухая для 3-5-жильного кабеля с пластмассовой и резиновой изоляцией напряжением: до 1 кВ, сечение одной жилы от 1,5 до 35 мм2
_ Разделка конца 5-х жильного кабеля МКЭШ 5х0,75 с установкой наконечников НШВИ 1.0-12 (4 жилы)</t>
  </si>
  <si>
    <t>01.3.01.01-0001</t>
  </si>
  <si>
    <t>Бензин авиационный Б-70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</si>
  <si>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</si>
  <si>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</si>
  <si>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70.1</t>
  </si>
  <si>
    <t>Наконечники кольцевые изолированные
_ Наконечник штыревой втулочный изолированный НШВИ 1.0-12 </t>
  </si>
  <si>
    <t>71</t>
  </si>
  <si>
    <t>71.1</t>
  </si>
  <si>
    <t>72</t>
  </si>
  <si>
    <t>Присоединение к приборам концов жил электрических проводок под винт: с оконцеванием наконечником
_ Разделка конца 8-х жильного кабеля КИПвЭнг(А)-HF 4х2х0,78 с установкой наконечников НШВИ 1.0-12 (2 жилы)
_Расключение жил кабеля КИПвЭнг(А)-HF 4х2х0,78 в шкафах интеграционных</t>
  </si>
  <si>
    <t>72.1</t>
  </si>
  <si>
    <t>73</t>
  </si>
  <si>
    <t>ГЭСНм08-02-158-05</t>
  </si>
  <si>
    <t>Заделка концевая сухая для контрольного кабеля сечением одной жилы: до 2,5 мм2, количество жил свыше 4 до 7
_Разделка 7-ми жильного контрольного кабеля КВВГЭнг(А)-LS 7х1.5, с установкой наконечников НШВИ 1.5-12</t>
  </si>
  <si>
    <t>73.1</t>
  </si>
  <si>
    <t>74</t>
  </si>
  <si>
    <t>Присоединение к зажимам жил проводов или кабелей сечением: до 2,5 мм2
_ Разводка и присоединение к зажимам жил кабелей</t>
  </si>
  <si>
    <t>74.1</t>
  </si>
  <si>
    <t>75</t>
  </si>
  <si>
    <t>75.1</t>
  </si>
  <si>
    <t>75.2</t>
  </si>
  <si>
    <t>Итоги по разделу 9 Установка шкафов интеграционных (18 шт.) :</t>
  </si>
  <si>
    <t>Всего по разделу 9 Установка шкафов интеграционных (18 шт.)</t>
  </si>
  <si>
    <t>336,312</t>
  </si>
  <si>
    <t>2,7378</t>
  </si>
  <si>
    <t>Раздел 10. Установка шкафа связи (1 шт.)</t>
  </si>
  <si>
    <t>76</t>
  </si>
  <si>
    <t>Щиты и пульты, масса: до 50 кг
_ Монтаж шкафа связи с помощью анкеров клиновых 8х90</t>
  </si>
  <si>
    <t>76.1</t>
  </si>
  <si>
    <t>76.1
О</t>
  </si>
  <si>
    <t>Шкаф связи
10/2024-77824-РД/АСДК.ШС</t>
  </si>
  <si>
    <t>77</t>
  </si>
  <si>
    <t>Заделка концевая сухая для контрольного кабеля сечением одной жилы: до 2,5 мм2, количество жил до 4
_ Разделка 3-х жильного контрольного кабеля КВВГЭнг(А)-LS 3х2.5, с установкой наконечников НШВИ 2.5-18</t>
  </si>
  <si>
    <t>77.1</t>
  </si>
  <si>
    <t>Наконечники кольцевые изолированные
_ Наконечник штыревой втулочный изолированный НШВИ 2.5-18</t>
  </si>
  <si>
    <t>78</t>
  </si>
  <si>
    <t>78.1</t>
  </si>
  <si>
    <t>79</t>
  </si>
  <si>
    <t>ГЭСНм10-06-057-02</t>
  </si>
  <si>
    <t>Разделка волоконно-оптического кабеля емкостью волокон: 8
_ Разделка концов 8-х жильного кабеля F/UTP Cat 5е ZH нг(А)-HF 4х2х0.48 Patch с присоединением в оптический крос</t>
  </si>
  <si>
    <t>кабель</t>
  </si>
  <si>
    <t>1-100-73</t>
  </si>
  <si>
    <t>Средний разряд работы 7,3</t>
  </si>
  <si>
    <t>79.1</t>
  </si>
  <si>
    <t>80</t>
  </si>
  <si>
    <t>Присоединение к приборам концов жил электрических проводок под винт: с оконцеванием наконечником                                                             _ Разделка концов 8-х жильного кабеля F/UTP Cat 5е ZH нг(А)-HF 4х2х0.48 Patch, с установкой коннектора RJ-45
_ Подключение коннектора RJ-45 к ШС</t>
  </si>
  <si>
    <t>80.1</t>
  </si>
  <si>
    <t>81</t>
  </si>
  <si>
    <t>Итоги по разделу 10 Установка шкафа связи (1 шт.) :</t>
  </si>
  <si>
    <t>Всего по разделу 10 Установка шкафа связи (1 шт.)</t>
  </si>
  <si>
    <t>11,49525</t>
  </si>
  <si>
    <t>0,0945</t>
  </si>
  <si>
    <t>Раздел 11. Установка оборудования сервера</t>
  </si>
  <si>
    <t>82</t>
  </si>
  <si>
    <t>ГЭСНм10-08-003-03</t>
  </si>
  <si>
    <t>Устройство ультразвуковое,: блок питания и контроля
_ Демонтаж существующего ИБП, с частичной разборкой и консервированием</t>
  </si>
  <si>
    <t>03.1.01.01-0002</t>
  </si>
  <si>
    <t>Гипс строительный Г-3</t>
  </si>
  <si>
    <t>82.1</t>
  </si>
  <si>
    <t>83</t>
  </si>
  <si>
    <t>ГЭСНм11-04-008-01</t>
  </si>
  <si>
    <t>Съемные и выдвижные блоки (модули, ячейки, ТЭЗ), масса: до 5 кг
_ Демонтаж существующего межсетевого экрана, с частичной разборкой и консервированием</t>
  </si>
  <si>
    <t>1-100-31</t>
  </si>
  <si>
    <t>Средний разряд работы 3,1</t>
  </si>
  <si>
    <t>83.1</t>
  </si>
  <si>
    <t>84</t>
  </si>
  <si>
    <t>Съемные и выдвижные блоки (модули, ячейки, ТЭЗ), масса: до 5 кг
_ Демонтаж существующего сервера САСОД, с частичной разборкой и консервированием</t>
  </si>
  <si>
    <t>84.1</t>
  </si>
  <si>
    <t>85</t>
  </si>
  <si>
    <t>ГЭСНм11-04-008-04</t>
  </si>
  <si>
    <t>Съемные и выдвижные блоки (модули, ячейки, ТЭЗ), масса: до 30 кг
_ Установка серверверного оборудования в существующий шкаф-стойку (Резервный сервер АСО КИА, основной сервер САСОД, резервный сервер САСОД)</t>
  </si>
  <si>
    <t>85.1</t>
  </si>
  <si>
    <t>Согласование ИГЭС-РС-26-0070  Косогорова В.М. специалист по закупкам ТД</t>
  </si>
  <si>
    <t>86
О</t>
  </si>
  <si>
    <t>Комплект серверного оборудования ЦП АСО КИА</t>
  </si>
  <si>
    <t>комп</t>
  </si>
  <si>
    <t>87</t>
  </si>
  <si>
    <t>Приборы, устанавливаемые на металлоконструкциях, щитах и пультах, масса: до 5 кг
_ Установка серверверного оборудования в существующий шкаф-стойку (конвертер)
_ Установка серверверного оборудования в существующий шкаф-стойку (2-портовый преобразователь)
_ Установка серверверного оборудования в существующий шкаф-стойку (Источник питания 24V)
_ Установка серверверного оборудования в существующий шкаф-стойку (модуль грозозащиты)</t>
  </si>
  <si>
    <t>87.1</t>
  </si>
  <si>
    <t>Стоимость входит в "Комплект серверного оборудования ЦП АСО КИА"</t>
  </si>
  <si>
    <t>88</t>
  </si>
  <si>
    <t>Съемные и выдвижные блоки (модули, ячейки, ТЭЗ), масса: до 30 кг
_ Установка серверверного оборудования в существующий шкаф-стойку (инвертор)</t>
  </si>
  <si>
    <t>88.1</t>
  </si>
  <si>
    <t>89</t>
  </si>
  <si>
    <t>ГЭСНм11-01-001-02</t>
  </si>
  <si>
    <t>Конструкции для установки приборов, масса: до 2 кг                   _ Установка панели 19' с DIN-рейкой в существующий шкаф-стойку</t>
  </si>
  <si>
    <t>1-100-32</t>
  </si>
  <si>
    <t>Средний разряд работы 3,2</t>
  </si>
  <si>
    <t>91.21.01-012</t>
  </si>
  <si>
    <t>Агрегаты окрасочные высокого давления для окраски поверхностей конструкций, мощность 1 кВт</t>
  </si>
  <si>
    <t>91.21.12-002</t>
  </si>
  <si>
    <t>Ножницы листовые кривошипные гильотинные</t>
  </si>
  <si>
    <t>91.21.16-013</t>
  </si>
  <si>
    <t>Прессы кривошипные простого действия 25 кН (2,5 тс)</t>
  </si>
  <si>
    <t>91.21.16-014</t>
  </si>
  <si>
    <t>Прессы листогибочные кривошипные 1000 кН (100 тс)</t>
  </si>
  <si>
    <t>01.7.15.07-0007</t>
  </si>
  <si>
    <t>Дюбели пластмассовые, диаметр 14 мм, длина 70 мм</t>
  </si>
  <si>
    <t>08.3.05.02-0021</t>
  </si>
  <si>
    <t>Прокат листовой горячекатаный, марки стали Ст3сп, Ст3пс, ширина 1200-3000 мм, толщина 1-8 мм</t>
  </si>
  <si>
    <t>08.3.07.01-0037</t>
  </si>
  <si>
    <t>Прокат стальной горячекатаный полосовой, марки стали Ст3сп, Ст3пс, размеры 30х4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</si>
  <si>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</si>
  <si>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</si>
  <si>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89.1</t>
  </si>
  <si>
    <t>90</t>
  </si>
  <si>
    <t>Включение в аппаратуру разъемов штепсельных, количество контактов в разъеме: до 14 шт.
_ Подключение серверного оборудования с помощью к комплекта кабелей для коммутации</t>
  </si>
  <si>
    <t>90.1</t>
  </si>
  <si>
    <t>90.1
О</t>
  </si>
  <si>
    <t>ТЦ_61.3.05.00_77_7733012754_23.03.2026_02_13.1</t>
  </si>
  <si>
    <t>Программное обеспечение сбора данных</t>
  </si>
  <si>
    <t>90.2
О</t>
  </si>
  <si>
    <t>ТЦ_61.3.05.00_77_7733012754_23.03.2026_02_14.1</t>
  </si>
  <si>
    <t>ПО блок интеграции САСОД и ИДС БИНГ</t>
  </si>
  <si>
    <t>90.3
О</t>
  </si>
  <si>
    <t>ТЦ_61.3.05.00_77_7733012754_23.03.2026_02_15.1</t>
  </si>
  <si>
    <t>ПО блок интеграции АССК и ИДС БИНГ</t>
  </si>
  <si>
    <t>90.4
О</t>
  </si>
  <si>
    <t>ТЦ_61.3.05.00_77_7733012754_23.03.2026_02_16.1</t>
  </si>
  <si>
    <t>ПО блок интеграции АСО КИА и ИДС БИНГ</t>
  </si>
  <si>
    <t>Итоги по разделу 11 Установка оборудования сервера :</t>
  </si>
  <si>
    <t>Всего по разделу 11 Установка оборудования сервера</t>
  </si>
  <si>
    <t>35,02305</t>
  </si>
  <si>
    <t>0,23085</t>
  </si>
  <si>
    <t>Раздел 12. Установка оборудования электропитания (АВР.1)</t>
  </si>
  <si>
    <t>91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</si>
  <si>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</si>
  <si>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
_ Сверление горизонтальных шпуров диаметром 8 мм, глубиной 80 мм в железобетонной поверхности
_Установка шкафов электропитания (~ 25 кг.) при помощи анкеров клиновых (АВР.1)</t>
  </si>
  <si>
    <t>Индекс-дефлятор от стоимости 2 кв. 2026г к 1 кв. 2027 ЭМ=1,89%; МАТ=1,89%</t>
  </si>
  <si>
    <t>91.1</t>
  </si>
  <si>
    <t>91.1
О</t>
  </si>
  <si>
    <t>ТЦ_62.1.05.00_77_7735595438_23.03.2026_02_7.1</t>
  </si>
  <si>
    <t>Щит автоматического переключения 102024-77824-РДАСДК.АВР</t>
  </si>
  <si>
    <t>92</t>
  </si>
  <si>
    <t>ГЭСНм08-02-158-11</t>
  </si>
  <si>
    <t>Заделка концевая сухая для контрольного кабеля сечением одной жилы: свыше 2,5 до 6 мм2, количество жил до 4
__ Разделка 3-х жильного контрольного кабеля КВВГЭнг(А)-LS 3х4, с установкой наконечников НШВИ 4.0-12</t>
  </si>
  <si>
    <t>21.2.01.02-0141</t>
  </si>
  <si>
    <t>Провод неизолированный для воздушных линий электропередачи М 4</t>
  </si>
  <si>
    <t>92.1</t>
  </si>
  <si>
    <t>Наконечники кольцевые изолированные
_ Наконечник штыревой втулочный изолированный НШВИ 4.0-12</t>
  </si>
  <si>
    <t>93</t>
  </si>
  <si>
    <t>93.1</t>
  </si>
  <si>
    <t>94</t>
  </si>
  <si>
    <t>94.1</t>
  </si>
  <si>
    <t>Итоги по разделу 12 Установка оборудования электропитания (АВР.1) :</t>
  </si>
  <si>
    <t>Всего по разделу 12 Установка оборудования электропитания (АВР.1)</t>
  </si>
  <si>
    <t>7,9596</t>
  </si>
  <si>
    <t>0,243</t>
  </si>
  <si>
    <t>Раздел 13. Прокладка кабельных линий в металлорукаве</t>
  </si>
  <si>
    <t>95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</si>
  <si>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</si>
  <si>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</si>
  <si>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2-100-03</t>
  </si>
  <si>
    <t>Рабочий 3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</si>
  <si>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</si>
  <si>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</si>
  <si>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95.1</t>
  </si>
  <si>
    <t>ФСБЦ-01.7.15.07-0152</t>
  </si>
  <si>
    <t>95.2</t>
  </si>
  <si>
    <t>ТЦ_08.1.02.13_77_7720652073_06.04.2026_02_25.1</t>
  </si>
  <si>
    <t>Металлорукав Р3-ЦПнг-LS 20</t>
  </si>
  <si>
    <t>95.3</t>
  </si>
  <si>
    <t>Металлорукав Р3-ЦПнг-LS 25</t>
  </si>
  <si>
    <t>95.4</t>
  </si>
  <si>
    <t>ФСБЦ-20.2.09.05-0003</t>
  </si>
  <si>
    <t>Муфты соединительные «труба-труба» для гофрированных или жестких гладких труб диаметром 25 мм, класс защиты IP65
_ Муфта соединительная для металлорукава МСМ-25</t>
  </si>
  <si>
    <t>95.5</t>
  </si>
  <si>
    <t>ФСБЦ-20.2.05.02-1046</t>
  </si>
  <si>
    <t>Скобы металлические двухлапковые с полимерным покрытием для кабеля диаметром 19-20 мм
_ Скоба металлическая двухлапковая d=19-20мм CMAT11-19-100</t>
  </si>
  <si>
    <t>95.6</t>
  </si>
  <si>
    <t>ФСБЦ-20.2.05.02-1050</t>
  </si>
  <si>
    <t>Скобы металлические двухлапковые с полимерным покрытием для кабеля диаметром 25-26 мм
_ Скоба металлическая двухлапковая d=25-26мм</t>
  </si>
  <si>
    <t>95.7</t>
  </si>
  <si>
    <t>ФСБЦ-01.7.15.07-0082</t>
  </si>
  <si>
    <t>Дюбель-гвозди полипропиленовые анкерные с бортом, диаметр 6 мм, длина 40 мм
_ Дюбель-гвоздь 6х40 полипропилен гриб</t>
  </si>
  <si>
    <t>96</t>
  </si>
  <si>
    <t>ТЦ_20.2.09.12_54_5433191298_07.04.2026_02_27.3</t>
  </si>
  <si>
    <t>Клеммная коробка с наборными зажимами КЗНС-08 УХЛ1,5 IP65</t>
  </si>
  <si>
    <t>97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</si>
  <si>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</si>
  <si>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_ Затягивание кабеля МКЭШ 5х0,75 в металлорукав Р3-ЦПнг-LS 25, сумарное сечение кабеля 3,75 мм2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</si>
  <si>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</si>
  <si>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</si>
  <si>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</si>
  <si>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</si>
  <si>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</si>
  <si>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</si>
  <si>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</si>
  <si>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97.1</t>
  </si>
  <si>
    <t>ФСБЦ-21.1.06.04-1058</t>
  </si>
  <si>
    <t>Кабель монтажный МКЭШ 5х0,75-500</t>
  </si>
  <si>
    <t>98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</si>
  <si>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</si>
  <si>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_ Затягивание кабеля КИПвЭнг(А)-H F 4х2х0,78 в металлорукав Р3-ЦПнг-LS 25, сумарное сечение кабеля 6,24 мм2
_ Затягивание кабеля F/UTP Cat 5е ZH нг(А)-HF 4х2х0,78 в металлорукав 20мм, сумарное сечение кабеля 6,24 мм2
_ Затягивание кабеля КВВГЭнг(А)-LS 3х4 в металлорукав Р3-ЦПнг-LS 25, сумарное сечение кабеля 12 мм2
_Затягивание кабеля КВВГЭнг(А)-LS 3х2,5 в металлорукав Р3-ЦПнг-LS 25, сумарное сечение кабеля 7,5 мм2
_Затягивание кабеля КВВГЭнг(А)-LS 7х1,5 в металлорукав Р3-ЦПнг-LS 25, сумарное сечение кабеля 10,5 мм2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</si>
  <si>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</si>
  <si>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</si>
  <si>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</si>
  <si>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</si>
  <si>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98.1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</si>
  <si>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</si>
  <si>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</si>
  <si>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98.1.1</t>
  </si>
  <si>
    <t>98.2</t>
  </si>
  <si>
    <t>Кабель для промышленного интерфейса RS-485 КИПвЭнг(А)-HF 4х2х0.78</t>
  </si>
  <si>
    <t>Согласование ИГЭС-РС-26-0070 Киманжи н.В.</t>
  </si>
  <si>
    <t>99</t>
  </si>
  <si>
    <t>ТЦ_21.1.04.01_50_5074008028_07.04.2026_02_21.1</t>
  </si>
  <si>
    <t>Кабель симметричный парной скрутки, категории 5е F/UTP Cat 5е ZH нг(А)-HF 4х2х0.48 Patch</t>
  </si>
  <si>
    <t>100</t>
  </si>
  <si>
    <t>ТЦ_21.1.08.03_78_7804526950_07.04.2026_02_23.1</t>
  </si>
  <si>
    <t>Кабель контрольный КВВГЭнг(А)-LS 3х4</t>
  </si>
  <si>
    <t>101</t>
  </si>
  <si>
    <t>ТЦ_21.1.08.03_78_7804526950_07.04.2026_02_24.1</t>
  </si>
  <si>
    <t>Кабель контрольный КВВГЭнг(А)-LS 3х2,5</t>
  </si>
  <si>
    <t>102</t>
  </si>
  <si>
    <t>ФСБЦ-21.1.08.03-0581</t>
  </si>
  <si>
    <t>Кабель контрольный КВВГЭнг(A)-LS 7х1,5</t>
  </si>
  <si>
    <t>103</t>
  </si>
  <si>
    <t>ГЭСНм10-06-048-08</t>
  </si>
  <si>
    <t>Прокладка волоконно-оптических кабелей в канализации: в полиэтиленовой трубе по свободному каналу трубопровода
_Прокладка волоконно - оптического кабеля FO-DT-IN/OUT-9S-8-LSZH-BK по свободному каналу</t>
  </si>
  <si>
    <t>100 м кабеля</t>
  </si>
  <si>
    <t>1-100-45</t>
  </si>
  <si>
    <t>Средний разряд работы 4,5</t>
  </si>
  <si>
    <t>91.11.01-012</t>
  </si>
  <si>
    <t>Машины монтажные для выполнения работ при прокладке и монтаже кабеля на базе автомобиля</t>
  </si>
  <si>
    <t>4-100-050</t>
  </si>
  <si>
    <t xml:space="preserve">ОТм(Зтм) Средний разряд машинистов 5 </t>
  </si>
  <si>
    <t>01.7.06.03-0023</t>
  </si>
  <si>
    <t>Ленты полиэтиленовые с липким слоем, прозрачные, ширина 20 мм, толщина 0,08 мм</t>
  </si>
  <si>
    <t>08.3.03.04-0014</t>
  </si>
  <si>
    <t>Проволока светлая, диаметр 3,0 мм</t>
  </si>
  <si>
    <t>103.1</t>
  </si>
  <si>
    <t>104</t>
  </si>
  <si>
    <t>ТЦ_21.1.01.01_77_7702680818_07.04.2026_02_22.1</t>
  </si>
  <si>
    <t>Кабель волоконно-оптический 9/125 (OS2) одномодовый, 8 волокон, плотное буферное покрытие (tight buffer) внутренний/внешний FO-DT-IN/OUT-9S-8-LSZH-BK</t>
  </si>
  <si>
    <t>105</t>
  </si>
  <si>
    <t>ФСБЦ-25.2.01.01-0018</t>
  </si>
  <si>
    <t>Бирки маркировочные пластмассовые У134</t>
  </si>
  <si>
    <t>106</t>
  </si>
  <si>
    <t>ФСБЦ-20.1.02.18-1058</t>
  </si>
  <si>
    <t>Хомуты-стяжки кабельные нейлоновые, размеры 3,0х100 мм</t>
  </si>
  <si>
    <t>Итоги по разделу 13 Прокладка кабельных линий в металлорукаве :</t>
  </si>
  <si>
    <t>Всего по разделу 13 Прокладка кабельных линий в металлорукаве</t>
  </si>
  <si>
    <t>840,316275</t>
  </si>
  <si>
    <t>6,145065</t>
  </si>
  <si>
    <t>Раздел 14. Прокладка кабельных линий в металлорукаве по существующим кабельным конструкциям</t>
  </si>
  <si>
    <t>107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</si>
  <si>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_ Затягивание кабеля КВВГЭнг(А)-LS 3х4 в металлорукав Р3-ЦПнг-LS 25, сумарное сечение кабеля 12 мм2
_Затягивание кабеля КВВГЭнг(А)-LS 7х1,5 в металлорукав Р3-ЦПнг-LS 25, сумарное сечение кабеля 10,5 мм2</t>
  </si>
  <si>
    <t>107.1</t>
  </si>
  <si>
    <t>107.2</t>
  </si>
  <si>
    <t>108</t>
  </si>
  <si>
    <t>ГЭСНм08-02-147-10</t>
  </si>
  <si>
    <t>Кабель до 35 кВ по установленным конструкциям и лоткам с креплением по всей длине, масса 1 м кабеля: до 1 кг
_Прокладка кабеля КВВГЭнг(А)-LS 3х4 в металлорукав Р3-ЦПнг-LS 25 по существующим кабельным конструкциям, сумарное сечение кабеля 12 мм2, с креплением по всей длине
_Прокладка кабеля КВВГЭнг(А)-LS 3х4 в металлорукав Р3-ЦПнг-LS 25 по существующим кабельным конструкциям, сумарное сечение кабеля 12 мм2, с креплением по всей длине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</si>
  <si>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</si>
  <si>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</si>
  <si>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</si>
  <si>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</si>
  <si>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</si>
  <si>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</si>
  <si>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14.4.03.03-0002</t>
  </si>
  <si>
    <t>Лак битумный БТ-123</t>
  </si>
  <si>
    <t>108.1</t>
  </si>
  <si>
    <t>108.2</t>
  </si>
  <si>
    <t>Итоги по разделу 14 Прокладка кабельных линий в металлорукаве по существующим кабельным конструкциям :</t>
  </si>
  <si>
    <t>Всего по разделу 14 Прокладка кабельных линий в металлорукаве по существующим кабельным конструкциям</t>
  </si>
  <si>
    <t>367,118325</t>
  </si>
  <si>
    <t>8,29035</t>
  </si>
  <si>
    <t>Раздел 15. Прокладка кабельных линий АСО КИА по мягкой кровле</t>
  </si>
  <si>
    <t>109</t>
  </si>
  <si>
    <t>ГЭСНм08-01-087-03</t>
  </si>
  <si>
    <t>Металлические конструкции
_Изготовление, сборка и установка опорной конструкции из металлического профиля</t>
  </si>
  <si>
    <t>01.7.15.07-0031</t>
  </si>
  <si>
    <t>Дюбели стальные распорные с гайкой</t>
  </si>
  <si>
    <t>02.3.01.02-1118</t>
  </si>
  <si>
    <t>Песок природный для строительных работ II класс, средний</t>
  </si>
  <si>
    <t>03.2.01.01-0003</t>
  </si>
  <si>
    <t>Портландцемент бездобавочный общестроительный ЦЕМ 0 42,5Н</t>
  </si>
  <si>
    <t>109.1</t>
  </si>
  <si>
    <t>ФСБЦ-07.2.07.04-0007</t>
  </si>
  <si>
    <t>109.2</t>
  </si>
  <si>
    <t>ФСБЦ-01.7.19.15-0003</t>
  </si>
  <si>
    <t>Части опорные резиновые для мостов и путепроводов, размеры 200х250х62 мм
_ Кровельная опора 200х200х65 ТМС 20ЛС</t>
  </si>
  <si>
    <t>109.3</t>
  </si>
  <si>
    <t>ФСБЦ-20.2.08.05-0021</t>
  </si>
  <si>
    <t>Профиль монтажный перфорированный
_ Профиль перфорированный оцинкованный ТМС Strut профиль (оцинк.) 41x21х2х3000мм</t>
  </si>
  <si>
    <t>109.4</t>
  </si>
  <si>
    <t>ФСБЦ-20.2.05.03-1020</t>
  </si>
  <si>
    <t>Заглушки для кабель-канала, размеры 40х20 мм
_ТМС Заглушка профиля 41x21мм</t>
  </si>
  <si>
    <t>110</t>
  </si>
  <si>
    <t>110.1</t>
  </si>
  <si>
    <t>110.2</t>
  </si>
  <si>
    <t>110.3</t>
  </si>
  <si>
    <t>110.4</t>
  </si>
  <si>
    <t>111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</si>
  <si>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_ Затягивание кабеля F/UTP Cat 5е ZH нг(А)-HF 4х2х0,78 в металлорукав 20мм, сумарное сечение кабеля 6,24 мм2</t>
  </si>
  <si>
    <t>111.1</t>
  </si>
  <si>
    <t>112</t>
  </si>
  <si>
    <t>113</t>
  </si>
  <si>
    <t>113.1</t>
  </si>
  <si>
    <t>114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</si>
  <si>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</si>
  <si>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</si>
  <si>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114.1</t>
  </si>
  <si>
    <t>115</t>
  </si>
  <si>
    <t>115.1</t>
  </si>
  <si>
    <t>ФСБЦ-20.2.05.02-1008</t>
  </si>
  <si>
    <t>Держатели пластмассовые для труб диаметром 20 мм с защелкой и дюбелем диаметром 6 мм, длина дюбеля 30 мм, размеры держателя 53х26х12 мм
_Держатель клипса быстрого монтажа д 20 мм</t>
  </si>
  <si>
    <t>Итоги по разделу 15 Прокладка кабельных линий АСО КИА по мягкой кровле :</t>
  </si>
  <si>
    <t>Всего по разделу 15 Прокладка кабельных линий АСО КИА по мягкой кровле</t>
  </si>
  <si>
    <t>15,066725</t>
  </si>
  <si>
    <t>0,24955</t>
  </si>
  <si>
    <t>Раздел 16. Прокладка кабельных линий АСО КИА по кабельным лоткам</t>
  </si>
  <si>
    <t>116</t>
  </si>
  <si>
    <t>ГЭСНм08-02-396-02</t>
  </si>
  <si>
    <t>Короб металлический на конструкциях, кронштейнах, по фермам и колоннам, длина: 3 м
_ Сверление горизонтальных шпуров Ø8 мм глубиной 80 мм в железобетонной поверхности
_ Установка усиленных кронштейнов для кабельных лотков
_ Установка глухих кабельных лотков 100х100х3000
_ Установка соединителей лотка с помощью болтов, гаек и шайб М6
_ Установка крышек лотка 100х3000</t>
  </si>
  <si>
    <t>91.06.06-042</t>
  </si>
  <si>
    <t>Подъемники гидравлические, высота подъема 10 м</t>
  </si>
  <si>
    <t>20.2.08.07-0033</t>
  </si>
  <si>
    <t>Скобы У1078</t>
  </si>
  <si>
    <t>116.1</t>
  </si>
  <si>
    <t>ТЦ_20.2.06.00_00_5038152548_20.07.2026_02_32.3</t>
  </si>
  <si>
    <t>Кронштейн настенный усиленный L200, оцинк. сталь 1,5мм</t>
  </si>
  <si>
    <t>116.2</t>
  </si>
  <si>
    <t>Лоток глухой 100Х100Х3000 (0.7) LGZ100Х100Х3000(0.7)ZN  оцинкованный</t>
  </si>
  <si>
    <t>116.3</t>
  </si>
  <si>
    <t>ФСБЦ-20.2.03.26-0033</t>
  </si>
  <si>
    <t>Планка стальная оцинкованная соединительная для лотка, размеры 200х100 мм, толщина 1 мм
_ Соединитель лотка SL100Х200 (1.0) оциннкованный</t>
  </si>
  <si>
    <t>116.4</t>
  </si>
  <si>
    <t>Крышка лотков 100Х3000 (0.7) LGZ100Х100Х3000(0.7)ZN  оцинкованный</t>
  </si>
  <si>
    <t>117</t>
  </si>
  <si>
    <t>117.1</t>
  </si>
  <si>
    <t>Кабель монтажный экранированный МКЭШнг(А)-LS 2х1.5</t>
  </si>
  <si>
    <t>118</t>
  </si>
  <si>
    <t>118.1</t>
  </si>
  <si>
    <t>Итоги по разделу 16 Прокладка кабельных линий АСО КИА по кабельным лоткам :</t>
  </si>
  <si>
    <t>Всего по разделу 16 Прокладка кабельных линий АСО КИА по кабельным лоткам</t>
  </si>
  <si>
    <t>1184,1184</t>
  </si>
  <si>
    <t>144,5248</t>
  </si>
  <si>
    <t>Раздел 17. ЗИП</t>
  </si>
  <si>
    <t>119
О</t>
  </si>
  <si>
    <t>ТЦ_62.0.00.00_61_6154004214_02.02.2026_02_11.1</t>
  </si>
  <si>
    <t>Модуль аналогового ввода тока NL-8AI</t>
  </si>
  <si>
    <t>120
О</t>
  </si>
  <si>
    <t>ТЦ_62.0.00.00_61_6154004214_02.02.2026_02_12.1</t>
  </si>
  <si>
    <t>Модуль токовых шунтов NL-8CS-125</t>
  </si>
  <si>
    <t>Итоги по разделу 17 ЗИП :</t>
  </si>
  <si>
    <t>Всего по разделу 17 ЗИП</t>
  </si>
  <si>
    <t>Итоги по смете:</t>
  </si>
  <si>
    <t>ВСЕГО по смете</t>
  </si>
  <si>
    <t>5165,0818202</t>
  </si>
  <si>
    <t>303,8335535</t>
  </si>
  <si>
    <t>ЛОКАЛЬНЫЙ СМЕТНЫЙ РАСЧЕТ (СМЕТА) № 1</t>
  </si>
  <si>
    <t>Приказ Государственной корпорации по атомной энергии «Росатом» от 25.07.2025 № 1/1472-П</t>
  </si>
  <si>
    <t>Пусконаладочные работы</t>
  </si>
  <si>
    <t>РД №10/2024-77824-РД/АСДК.ВР</t>
  </si>
  <si>
    <t>Раздел 1. Электротехнические устройства и цепи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</si>
  <si>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</si>
  <si>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_Измерение сопротивления изоляции силовых кабелей</t>
  </si>
  <si>
    <t>Индекс-дефлятор от стоимости 2 кв. 2026г к 3 кв. 2028 ОЗП=4,96%</t>
  </si>
  <si>
    <t>2-100-06</t>
  </si>
  <si>
    <t>Рабочий 6 разряда</t>
  </si>
  <si>
    <t>3-200-03</t>
  </si>
  <si>
    <t>Инженер III категории</t>
  </si>
  <si>
    <t>Пр/812-083.0-1, Приказ № 812/пр от 21.12.2020 п.27,28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</si>
  <si>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</si>
  <si>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</si>
  <si>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</si>
  <si>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ГЭСНп01-11-013-01</t>
  </si>
  <si>
    <t>Замер полного сопротивления цепи "фаза-нуль" 
_ Измерение петли фаза-ноль</t>
  </si>
  <si>
    <t>ГЭСНп01-11-011-01</t>
  </si>
  <si>
    <t>Проверка наличия цепи между заземлителями и заземленными элементами
_ Проверка наличия цепи между заземлителями и заземленными элементами</t>
  </si>
  <si>
    <t>100 измерений</t>
  </si>
  <si>
    <t>Итоги по разделу 1 Электротехнические устройства и цепи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</si>
  <si>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</si>
  <si>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</si>
  <si>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</si>
  <si>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</si>
  <si>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</si>
  <si>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</si>
  <si>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1 Электротехнические устройства и цепи</t>
  </si>
  <si>
    <t>115,0976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</si>
  <si>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</si>
  <si>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</si>
  <si>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</si>
  <si>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</si>
  <si>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</si>
  <si>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Раздел 2. Инсталляция настройка программного обеспечения</t>
  </si>
  <si>
    <t>ГЭСНп02-02-001-01</t>
  </si>
  <si>
    <t>Инсталляция и базовая настройка общего и специального программного обеспечения
_Инсталляция и базовая настройка ПО: Astra Linux Special Edition, AlterOffice, АСО КИА, модуль интеграции</t>
  </si>
  <si>
    <t>Прил.2.7 п.2.2</t>
  </si>
  <si>
    <t>Выполнение ПНР: при техническом руководстве персонала предприятия-изготовителя или фирмы-поставщика оборудования ОЗП=0,8; ТЗ=0,8</t>
  </si>
  <si>
    <t>Индекс-дефлятор от стоимости 2 кв. 2026г к 4 кв. 2028 ОЗП=5,48%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</si>
  <si>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</si>
  <si>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</si>
  <si>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</si>
  <si>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</si>
  <si>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</si>
  <si>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</si>
  <si>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ГЭСНп02-02-002-01</t>
  </si>
  <si>
    <t>Функциональная настройка общего программного обеспечения АС, количество функций - 1
_Функциональная настройка базового ПО Astra Linux Special Edition</t>
  </si>
  <si>
    <t>ГЭСНп02-02-003-01</t>
  </si>
  <si>
    <t>Функциональная настройка специального программного обеспечения АС, количество функций - 1
_Функциональная настройка специального ПО ИС АСО КИА
_Функциональная настройка специального ПО модуля интеграции САСОД и ИДС БИНГ
_Функциональная настройка специального ПО модуля интеграции АССК и ИДС БИНГ
_Функциональная настройка специального ПО модуля интеграции АСО КИА и ИДС БИНГ</t>
  </si>
  <si>
    <t>Итоги по разделу 2 Инсталляция настройка программного обеспечения :</t>
  </si>
  <si>
    <t>Всего по разделу 2 Инсталляция настройка программного обеспечения</t>
  </si>
  <si>
    <t>516,864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</si>
  <si>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</si>
  <si>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</si>
  <si>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</si>
  <si>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Раздел 3. Пусконаладочные системы</t>
  </si>
  <si>
    <t>8</t>
  </si>
  <si>
    <t>ГЭСНп02-01-002-13</t>
  </si>
  <si>
    <t>Автоматизированная система управления II категории технической сложности с количеством каналов (Кобщ): 320</t>
  </si>
  <si>
    <t>система</t>
  </si>
  <si>
    <t>ТЧ п.п. 2.4</t>
  </si>
  <si>
    <t>Коэффициент сложности системы ОЗП=2,714; ТЗ=2,714</t>
  </si>
  <si>
    <t>ГЭСНп02-01-002-14</t>
  </si>
  <si>
    <t>Автоматизированная система управления II категории технической сложности с количеством каналов (Кобщ): за каждый канал свыше 320 до 639 добавлять к норме 02-01-002-13</t>
  </si>
  <si>
    <t>канал</t>
  </si>
  <si>
    <t>Итоги по разделу 3 Пусконаладочные системы :</t>
  </si>
  <si>
    <t>Всего по разделу 3 Пусконаладочные системы</t>
  </si>
  <si>
    <t>6237,09768</t>
  </si>
  <si>
    <t>6869,05928</t>
  </si>
  <si>
    <t>ЛОКАЛЬНЫЙ СМЕТНЫЙ РАСЧЕТ (СМЕТА)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</si>
</sst>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-* #,##0.00_р_._-;\-* #,##0.00_р_._-;_-* &quot;-&quot;??_р_._-;_-@_-"/>
    <numFmt numFmtId="166" formatCode="000000"/>
    <numFmt numFmtId="167" formatCode="_-* #,##0\ _₽_-;\-* #,##0\ _₽_-;_-* &quot;-&quot;??\ _₽_-;_-@_-"/>
    <numFmt numFmtId="169" formatCode="0.000"/>
    <numFmt numFmtId="170" formatCode="0.0"/>
    <numFmt numFmtId="171" formatCode="0.0000"/>
    <numFmt numFmtId="172" formatCode="0.00000"/>
    <numFmt numFmtId="173" formatCode="0.0000000"/>
    <numFmt numFmtId="174" formatCode="0.000000"/>
  </numFmts>
  <fonts count="5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7">
    <xf numFmtId="0" fontId="0" fillId="0" borderId="0"/>
    <xf numFmtId="0" fontId="2" fillId="0" borderId="0"/>
    <xf numFmtId="0" fontId="5" fillId="0" borderId="0"/>
    <xf numFmtId="0" fontId="6" fillId="2" borderId="0">
      <alignment horizontal="center" vertical="center"/>
    </xf>
    <xf numFmtId="0" fontId="6" fillId="2" borderId="0">
      <alignment horizontal="center" vertical="center"/>
    </xf>
    <xf numFmtId="0" fontId="5" fillId="0" borderId="0"/>
    <xf numFmtId="0" fontId="8" fillId="0" borderId="0"/>
    <xf numFmtId="164" fontId="5" fillId="0" borderId="0" applyFont="0" applyFill="0" applyBorder="0" applyAlignment="0" applyProtection="0"/>
    <xf numFmtId="0" fontId="5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2">
      <alignment horizontal="center"/>
    </xf>
    <xf numFmtId="0" fontId="5" fillId="0" borderId="0">
      <alignment vertical="top"/>
    </xf>
    <xf numFmtId="0" fontId="1" fillId="0" borderId="2">
      <alignment horizontal="center"/>
    </xf>
    <xf numFmtId="0" fontId="1" fillId="0" borderId="0">
      <alignment vertical="top"/>
    </xf>
    <xf numFmtId="0" fontId="5" fillId="0" borderId="0"/>
    <xf numFmtId="0" fontId="1" fillId="0" borderId="0">
      <alignment horizontal="right" vertical="top" wrapText="1"/>
    </xf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2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2">
      <alignment horizontal="center" wrapText="1"/>
    </xf>
    <xf numFmtId="9" fontId="5" fillId="0" borderId="0" applyFont="0" applyFill="0" applyBorder="0" applyAlignment="0" applyProtection="0"/>
    <xf numFmtId="0" fontId="1" fillId="0" borderId="2">
      <alignment horizontal="center"/>
    </xf>
    <xf numFmtId="0" fontId="1" fillId="0" borderId="2">
      <alignment horizontal="center" wrapText="1"/>
    </xf>
    <xf numFmtId="0" fontId="5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18" fillId="0" borderId="0"/>
    <xf numFmtId="0" fontId="21" fillId="0" borderId="0"/>
    <xf numFmtId="0" fontId="26" fillId="0" borderId="0"/>
    <xf numFmtId="0" fontId="10" fillId="0" borderId="0"/>
    <xf numFmtId="43" fontId="10" fillId="0" borderId="0" applyFont="0" applyFill="0" applyBorder="0" applyAlignment="0" applyProtection="0"/>
    <xf numFmtId="0" fontId="18" fillId="0" borderId="0"/>
    <xf numFmtId="0" fontId="27" fillId="0" borderId="0"/>
    <xf numFmtId="0" fontId="8" fillId="0" borderId="0"/>
    <xf numFmtId="0" fontId="28" fillId="0" borderId="0"/>
    <xf numFmtId="0" fontId="29" fillId="0" borderId="0"/>
  </cellStyleXfs>
  <cellXfs count="456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wrapText="1"/>
    </xf>
    <xf numFmtId="3" fontId="11" fillId="0" borderId="0" xfId="0" applyNumberFormat="1" applyFont="1" applyBorder="1" applyAlignment="1">
      <alignment horizontal="center" vertical="center" wrapText="1"/>
    </xf>
    <xf numFmtId="3" fontId="13" fillId="0" borderId="0" xfId="0" applyNumberFormat="1" applyFont="1" applyBorder="1" applyAlignment="1">
      <alignment horizontal="center" vertical="center" wrapText="1"/>
    </xf>
    <xf numFmtId="0" fontId="0" fillId="0" borderId="0" xfId="0"/>
    <xf numFmtId="3" fontId="12" fillId="0" borderId="0" xfId="0" applyNumberFormat="1" applyFont="1" applyBorder="1" applyAlignment="1">
      <alignment horizontal="left" vertical="center" wrapText="1"/>
    </xf>
    <xf numFmtId="3" fontId="20" fillId="0" borderId="0" xfId="0" applyNumberFormat="1" applyFont="1" applyAlignment="1">
      <alignment horizontal="left" vertical="center" wrapText="1"/>
    </xf>
    <xf numFmtId="0" fontId="19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NumberFormat="1" applyFont="1" applyAlignment="1">
      <alignment horizontal="left" vertical="top"/>
    </xf>
    <xf numFmtId="0" fontId="15" fillId="0" borderId="0" xfId="0" applyNumberFormat="1" applyFont="1" applyAlignment="1">
      <alignment horizontal="left" vertical="top"/>
    </xf>
    <xf numFmtId="0" fontId="15" fillId="0" borderId="0" xfId="0" applyNumberFormat="1" applyFont="1" applyAlignment="1">
      <alignment horizontal="center" vertical="top" wrapText="1"/>
    </xf>
    <xf numFmtId="0" fontId="23" fillId="0" borderId="0" xfId="0" applyFont="1" applyBorder="1" applyAlignment="1">
      <alignment horizontal="center" vertical="top"/>
    </xf>
    <xf numFmtId="49" fontId="7" fillId="0" borderId="0" xfId="0" applyNumberFormat="1" applyFont="1"/>
    <xf numFmtId="0" fontId="3" fillId="0" borderId="0" xfId="0" applyNumberFormat="1" applyFont="1" applyAlignment="1">
      <alignment horizontal="right" wrapText="1"/>
    </xf>
    <xf numFmtId="0" fontId="7" fillId="0" borderId="0" xfId="0" applyNumberFormat="1" applyFont="1"/>
    <xf numFmtId="49" fontId="7" fillId="0" borderId="0" xfId="0" applyNumberFormat="1" applyFont="1" applyAlignment="1">
      <alignment horizontal="right" vertical="top"/>
    </xf>
    <xf numFmtId="0" fontId="15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right" vertical="top"/>
    </xf>
    <xf numFmtId="0" fontId="3" fillId="0" borderId="0" xfId="0" applyNumberFormat="1" applyFont="1" applyAlignment="1">
      <alignment horizontal="center" vertical="top"/>
    </xf>
    <xf numFmtId="49" fontId="15" fillId="0" borderId="0" xfId="0" applyNumberFormat="1" applyFont="1" applyAlignment="1">
      <alignment horizontal="left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/>
    <xf numFmtId="49" fontId="15" fillId="0" borderId="0" xfId="0" applyNumberFormat="1" applyFont="1" applyAlignment="1"/>
    <xf numFmtId="0" fontId="15" fillId="0" borderId="2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wrapText="1"/>
    </xf>
    <xf numFmtId="0" fontId="15" fillId="0" borderId="2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quotePrefix="1" applyNumberFormat="1" applyFont="1" applyBorder="1" applyAlignment="1">
      <alignment horizontal="center" vertical="top"/>
    </xf>
    <xf numFmtId="0" fontId="15" fillId="0" borderId="2" xfId="0" applyFont="1" applyBorder="1" applyAlignment="1">
      <alignment horizontal="left" vertical="top" wrapText="1"/>
    </xf>
    <xf numFmtId="43" fontId="15" fillId="0" borderId="2" xfId="10" applyFont="1" applyBorder="1" applyAlignment="1">
      <alignment horizontal="right" vertical="center" wrapText="1"/>
    </xf>
    <xf numFmtId="167" fontId="15" fillId="0" borderId="2" xfId="0" applyNumberFormat="1" applyFont="1" applyBorder="1" applyAlignment="1">
      <alignment horizontal="right" vertical="center"/>
    </xf>
    <xf numFmtId="0" fontId="15" fillId="0" borderId="2" xfId="0" applyFont="1" applyBorder="1" applyAlignment="1">
      <alignment horizontal="right" vertical="top" wrapText="1"/>
    </xf>
    <xf numFmtId="3" fontId="15" fillId="0" borderId="2" xfId="0" applyNumberFormat="1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16" fillId="0" borderId="0" xfId="0" applyFont="1" applyAlignment="1">
      <alignment horizontal="right" vertical="top"/>
    </xf>
    <xf numFmtId="0" fontId="19" fillId="0" borderId="0" xfId="0" applyFont="1"/>
    <xf numFmtId="0" fontId="22" fillId="0" borderId="7" xfId="0" applyNumberFormat="1" applyFont="1" applyBorder="1" applyAlignment="1">
      <alignment horizontal="center" vertical="top" wrapText="1"/>
    </xf>
    <xf numFmtId="1" fontId="16" fillId="0" borderId="7" xfId="0" applyNumberFormat="1" applyFont="1" applyBorder="1" applyAlignment="1">
      <alignment horizontal="right" vertical="top" wrapText="1"/>
    </xf>
    <xf numFmtId="0" fontId="16" fillId="0" borderId="0" xfId="0" applyFont="1" applyAlignment="1">
      <alignment horizontal="right" vertical="top" wrapText="1"/>
    </xf>
    <xf numFmtId="0" fontId="22" fillId="0" borderId="0" xfId="0" applyNumberFormat="1" applyFont="1" applyBorder="1" applyAlignment="1">
      <alignment horizontal="center" vertical="top" wrapText="1"/>
    </xf>
    <xf numFmtId="1" fontId="16" fillId="0" borderId="0" xfId="0" applyNumberFormat="1" applyFont="1" applyBorder="1" applyAlignment="1">
      <alignment horizontal="right" vertical="top" wrapText="1"/>
    </xf>
    <xf numFmtId="166" fontId="15" fillId="0" borderId="0" xfId="0" applyNumberFormat="1" applyFont="1" applyAlignment="1">
      <alignment horizontal="left" vertical="top" wrapText="1"/>
    </xf>
    <xf numFmtId="166" fontId="15" fillId="0" borderId="0" xfId="0" applyNumberFormat="1" applyFont="1" applyAlignment="1">
      <alignment horizontal="left" vertical="top"/>
    </xf>
    <xf numFmtId="166" fontId="15" fillId="0" borderId="6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/>
    <xf numFmtId="0" fontId="1" fillId="0" borderId="0" xfId="1" applyFont="1"/>
    <xf numFmtId="0" fontId="7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horizontal="right" vertical="top"/>
    </xf>
    <xf numFmtId="0" fontId="1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3" fontId="30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0" fontId="31" fillId="0" borderId="0" xfId="0" applyFont="1"/>
    <xf numFmtId="3" fontId="4" fillId="0" borderId="2" xfId="1" applyNumberFormat="1" applyFont="1" applyBorder="1" applyAlignment="1">
      <alignment horizontal="center" vertical="center" wrapText="1"/>
    </xf>
    <xf numFmtId="0" fontId="32" fillId="0" borderId="2" xfId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/>
    <xf numFmtId="0" fontId="4" fillId="0" borderId="2" xfId="1" applyFont="1" applyBorder="1" applyAlignment="1">
      <alignment horizontal="left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wrapText="1"/>
    </xf>
    <xf numFmtId="0" fontId="4" fillId="0" borderId="0" xfId="1" applyFont="1"/>
    <xf numFmtId="0" fontId="3" fillId="0" borderId="0" xfId="1" applyFont="1"/>
    <xf numFmtId="0" fontId="14" fillId="0" borderId="0" xfId="0" applyFont="1" applyAlignment="1">
      <alignment vertical="center" wrapText="1"/>
    </xf>
    <xf numFmtId="0" fontId="14" fillId="0" borderId="0" xfId="0" applyFont="1" applyBorder="1" applyAlignment="1">
      <alignment vertical="center" wrapText="1"/>
    </xf>
    <xf numFmtId="3" fontId="33" fillId="0" borderId="0" xfId="0" applyNumberFormat="1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left" vertical="center" wrapText="1"/>
    </xf>
    <xf numFmtId="3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9" fontId="34" fillId="0" borderId="0" xfId="0" applyNumberFormat="1" applyFont="1" applyFill="1" applyBorder="1" applyAlignment="1" applyProtection="1"/>
    <xf numFmtId="49" fontId="35" fillId="0" borderId="0" xfId="0" applyNumberFormat="1" applyFont="1" applyFill="1" applyBorder="1" applyAlignment="1" applyProtection="1">
      <alignment horizontal="right"/>
    </xf>
    <xf numFmtId="49" fontId="35" fillId="0" borderId="0" xfId="0" applyNumberFormat="1" applyFont="1" applyFill="1" applyBorder="1" applyAlignment="1" applyProtection="1"/>
    <xf numFmtId="0" fontId="35" fillId="0" borderId="0" xfId="0" applyNumberFormat="1" applyFont="1" applyFill="1" applyBorder="1" applyAlignment="1" applyProtection="1">
      <alignment horizontal="left" vertical="top" wrapText="1"/>
    </xf>
    <xf numFmtId="0" fontId="35" fillId="0" borderId="0" xfId="0" applyNumberFormat="1" applyFont="1" applyFill="1" applyBorder="1" applyAlignment="1" applyProtection="1">
      <alignment horizontal="left" wrapText="1"/>
    </xf>
    <xf numFmtId="49" fontId="36" fillId="0" borderId="0" xfId="0" applyNumberFormat="1" applyFont="1" applyFill="1" applyBorder="1" applyAlignment="1" applyProtection="1">
      <alignment vertical="top" wrapText="1"/>
    </xf>
    <xf numFmtId="0" fontId="36" fillId="0" borderId="0" xfId="0" applyNumberFormat="1" applyFont="1" applyFill="1" applyBorder="1" applyAlignment="1" applyProtection="1">
      <alignment wrapText="1"/>
    </xf>
    <xf numFmtId="0" fontId="35" fillId="0" borderId="0" xfId="0" applyNumberFormat="1" applyFont="1" applyFill="1" applyBorder="1" applyAlignment="1" applyProtection="1">
      <alignment wrapText="1"/>
    </xf>
    <xf numFmtId="0" fontId="36" fillId="0" borderId="0" xfId="0" applyNumberFormat="1" applyFont="1" applyFill="1" applyBorder="1" applyAlignment="1" applyProtection="1"/>
    <xf numFmtId="49" fontId="35" fillId="0" borderId="0" xfId="0" applyNumberFormat="1" applyFont="1" applyFill="1" applyBorder="1" applyAlignment="1" applyProtection="1">
      <alignment horizontal="left"/>
    </xf>
    <xf numFmtId="49" fontId="35" fillId="0" borderId="0" xfId="0" applyNumberFormat="1" applyFont="1" applyFill="1" applyBorder="1" applyAlignment="1" applyProtection="1">
      <alignment vertical="top"/>
    </xf>
    <xf numFmtId="49" fontId="35" fillId="0" borderId="7" xfId="0" applyNumberFormat="1" applyFont="1" applyFill="1" applyBorder="1" applyAlignment="1" applyProtection="1">
      <alignment vertical="top"/>
    </xf>
    <xf numFmtId="0" fontId="35" fillId="0" borderId="0" xfId="0" applyNumberFormat="1" applyFont="1" applyFill="1" applyBorder="1" applyAlignment="1" applyProtection="1">
      <alignment horizontal="center" wrapText="1"/>
    </xf>
    <xf numFmtId="49" fontId="37" fillId="0" borderId="0" xfId="0" applyNumberFormat="1" applyFont="1" applyFill="1" applyBorder="1" applyAlignment="1" applyProtection="1">
      <alignment horizontal="center" vertical="top"/>
    </xf>
    <xf numFmtId="49" fontId="38" fillId="0" borderId="0" xfId="0" applyNumberFormat="1" applyFont="1" applyFill="1" applyBorder="1" applyAlignment="1" applyProtection="1">
      <alignment horizontal="center"/>
    </xf>
    <xf numFmtId="49" fontId="34" fillId="0" borderId="1" xfId="0" applyNumberFormat="1" applyFont="1" applyFill="1" applyBorder="1" applyAlignment="1" applyProtection="1">
      <alignment horizontal="center"/>
    </xf>
    <xf numFmtId="49" fontId="35" fillId="0" borderId="0" xfId="0" applyNumberFormat="1" applyFont="1" applyFill="1" applyBorder="1" applyAlignment="1" applyProtection="1">
      <alignment wrapText="1"/>
    </xf>
    <xf numFmtId="49" fontId="37" fillId="0" borderId="0" xfId="0" applyNumberFormat="1" applyFont="1" applyFill="1" applyBorder="1" applyAlignment="1" applyProtection="1"/>
    <xf numFmtId="49" fontId="34" fillId="0" borderId="0" xfId="0" applyNumberFormat="1" applyFont="1" applyFill="1" applyBorder="1" applyAlignment="1" applyProtection="1">
      <alignment horizontal="right" vertical="top"/>
    </xf>
    <xf numFmtId="49" fontId="37" fillId="0" borderId="0" xfId="0" applyNumberFormat="1" applyFont="1" applyFill="1" applyBorder="1" applyAlignment="1" applyProtection="1">
      <alignment horizontal="center"/>
    </xf>
    <xf numFmtId="49" fontId="39" fillId="0" borderId="0" xfId="0" applyNumberFormat="1" applyFont="1" applyFill="1" applyBorder="1" applyAlignment="1" applyProtection="1">
      <alignment horizontal="left"/>
    </xf>
    <xf numFmtId="0" fontId="35" fillId="0" borderId="0" xfId="0" applyNumberFormat="1" applyFont="1" applyFill="1" applyBorder="1" applyAlignment="1" applyProtection="1"/>
    <xf numFmtId="0" fontId="35" fillId="0" borderId="7" xfId="0" applyNumberFormat="1" applyFont="1" applyFill="1" applyBorder="1" applyAlignment="1" applyProtection="1"/>
    <xf numFmtId="0" fontId="35" fillId="0" borderId="7" xfId="0" applyNumberFormat="1" applyFont="1" applyFill="1" applyBorder="1" applyAlignment="1" applyProtection="1">
      <alignment horizontal="center"/>
    </xf>
    <xf numFmtId="0" fontId="35" fillId="0" borderId="0" xfId="0" applyNumberFormat="1" applyFont="1" applyFill="1" applyBorder="1" applyAlignment="1" applyProtection="1">
      <alignment horizontal="center"/>
    </xf>
    <xf numFmtId="0" fontId="34" fillId="0" borderId="1" xfId="0" applyNumberFormat="1" applyFont="1" applyFill="1" applyBorder="1" applyAlignment="1" applyProtection="1"/>
    <xf numFmtId="0" fontId="35" fillId="0" borderId="0" xfId="0" applyNumberFormat="1" applyFont="1" applyFill="1" applyBorder="1" applyAlignment="1" applyProtection="1">
      <alignment horizontal="left" vertical="top"/>
    </xf>
    <xf numFmtId="2" fontId="35" fillId="0" borderId="0" xfId="0" applyNumberFormat="1" applyFont="1" applyFill="1" applyBorder="1" applyAlignment="1" applyProtection="1">
      <alignment horizontal="right"/>
    </xf>
    <xf numFmtId="0" fontId="34" fillId="0" borderId="2" xfId="0" applyNumberFormat="1" applyFont="1" applyFill="1" applyBorder="1" applyAlignment="1" applyProtection="1">
      <alignment horizontal="center" vertical="center" wrapText="1"/>
    </xf>
    <xf numFmtId="49" fontId="34" fillId="0" borderId="2" xfId="0" applyNumberFormat="1" applyFont="1" applyFill="1" applyBorder="1" applyAlignment="1" applyProtection="1">
      <alignment horizontal="center" vertical="center"/>
    </xf>
    <xf numFmtId="0" fontId="34" fillId="0" borderId="2" xfId="0" applyNumberFormat="1" applyFont="1" applyFill="1" applyBorder="1" applyAlignment="1" applyProtection="1">
      <alignment horizontal="center" vertical="center"/>
    </xf>
    <xf numFmtId="0" fontId="40" fillId="0" borderId="0" xfId="0" applyNumberFormat="1" applyFont="1" applyFill="1" applyBorder="1" applyAlignment="1" applyProtection="1">
      <alignment horizontal="left" vertical="center" wrapText="1"/>
    </xf>
    <xf numFmtId="49" fontId="40" fillId="0" borderId="9" xfId="0" applyNumberFormat="1" applyFont="1" applyFill="1" applyBorder="1" applyAlignment="1" applyProtection="1">
      <alignment horizontal="center" vertical="top" wrapText="1"/>
    </xf>
    <xf numFmtId="49" fontId="40" fillId="0" borderId="7" xfId="0" applyNumberFormat="1" applyFont="1" applyFill="1" applyBorder="1" applyAlignment="1" applyProtection="1">
      <alignment horizontal="left" vertical="top" wrapText="1"/>
    </xf>
    <xf numFmtId="49" fontId="40" fillId="0" borderId="7" xfId="0" applyNumberFormat="1" applyFont="1" applyFill="1" applyBorder="1" applyAlignment="1" applyProtection="1">
      <alignment horizontal="center" vertical="top" wrapText="1"/>
    </xf>
    <xf numFmtId="0" fontId="40" fillId="0" borderId="7" xfId="0" applyNumberFormat="1" applyFont="1" applyFill="1" applyBorder="1" applyAlignment="1" applyProtection="1">
      <alignment horizontal="center" vertical="top" wrapText="1"/>
    </xf>
    <xf numFmtId="1" fontId="40" fillId="0" borderId="7" xfId="0" applyNumberFormat="1" applyFont="1" applyFill="1" applyBorder="1" applyAlignment="1" applyProtection="1">
      <alignment horizontal="center" vertical="top" wrapText="1"/>
    </xf>
    <xf numFmtId="2" fontId="40" fillId="0" borderId="7" xfId="0" applyNumberFormat="1" applyFont="1" applyFill="1" applyBorder="1" applyAlignment="1" applyProtection="1">
      <alignment horizontal="center" vertical="top" wrapText="1"/>
    </xf>
    <xf numFmtId="0" fontId="40" fillId="0" borderId="7" xfId="0" applyNumberFormat="1" applyFont="1" applyFill="1" applyBorder="1" applyAlignment="1" applyProtection="1">
      <alignment horizontal="right" vertical="top" wrapText="1"/>
    </xf>
    <xf numFmtId="0" fontId="39" fillId="0" borderId="7" xfId="0" applyNumberFormat="1" applyFont="1" applyFill="1" applyBorder="1" applyAlignment="1" applyProtection="1">
      <alignment horizontal="right" vertical="top" wrapText="1"/>
    </xf>
    <xf numFmtId="0" fontId="40" fillId="0" borderId="10" xfId="0" applyNumberFormat="1" applyFont="1" applyFill="1" applyBorder="1" applyAlignment="1" applyProtection="1">
      <alignment horizontal="right" vertical="top" wrapText="1"/>
    </xf>
    <xf numFmtId="0" fontId="40" fillId="0" borderId="0" xfId="0" applyNumberFormat="1" applyFont="1" applyFill="1" applyBorder="1" applyAlignment="1" applyProtection="1">
      <alignment horizontal="left" vertical="top" wrapText="1"/>
    </xf>
    <xf numFmtId="49" fontId="34" fillId="0" borderId="11" xfId="0" applyNumberFormat="1" applyFont="1" applyFill="1" applyBorder="1" applyAlignment="1" applyProtection="1">
      <alignment vertical="center" wrapText="1"/>
    </xf>
    <xf numFmtId="49" fontId="34" fillId="0" borderId="0" xfId="0" applyNumberFormat="1" applyFont="1" applyFill="1" applyBorder="1" applyAlignment="1" applyProtection="1">
      <alignment horizontal="right" vertical="top" wrapText="1"/>
    </xf>
    <xf numFmtId="0" fontId="34" fillId="0" borderId="0" xfId="0" applyNumberFormat="1" applyFont="1" applyFill="1" applyBorder="1" applyAlignment="1" applyProtection="1">
      <alignment horizontal="left" vertical="top" wrapText="1"/>
    </xf>
    <xf numFmtId="49" fontId="35" fillId="0" borderId="11" xfId="0" applyNumberFormat="1" applyFont="1" applyFill="1" applyBorder="1" applyAlignment="1" applyProtection="1">
      <alignment vertical="center" wrapText="1"/>
    </xf>
    <xf numFmtId="49" fontId="35" fillId="0" borderId="0" xfId="0" applyNumberFormat="1" applyFont="1" applyFill="1" applyBorder="1" applyAlignment="1" applyProtection="1">
      <alignment horizontal="right" vertical="top" wrapText="1"/>
    </xf>
    <xf numFmtId="49" fontId="35" fillId="0" borderId="0" xfId="0" applyNumberFormat="1" applyFont="1" applyFill="1" applyBorder="1" applyAlignment="1" applyProtection="1">
      <alignment horizontal="center" vertical="top" wrapText="1"/>
    </xf>
    <xf numFmtId="0" fontId="35" fillId="0" borderId="0" xfId="0" applyNumberFormat="1" applyFont="1" applyFill="1" applyBorder="1" applyAlignment="1" applyProtection="1">
      <alignment horizontal="center" vertical="top" wrapText="1"/>
    </xf>
    <xf numFmtId="169" fontId="35" fillId="0" borderId="0" xfId="0" applyNumberFormat="1" applyFont="1" applyFill="1" applyBorder="1" applyAlignment="1" applyProtection="1">
      <alignment horizontal="center" vertical="top" wrapText="1"/>
    </xf>
    <xf numFmtId="0" fontId="35" fillId="0" borderId="0" xfId="0" applyNumberFormat="1" applyFont="1" applyFill="1" applyBorder="1" applyAlignment="1" applyProtection="1">
      <alignment horizontal="right" vertical="top" wrapText="1"/>
    </xf>
    <xf numFmtId="4" fontId="35" fillId="0" borderId="12" xfId="0" applyNumberFormat="1" applyFont="1" applyFill="1" applyBorder="1" applyAlignment="1" applyProtection="1">
      <alignment horizontal="right" vertical="top" wrapText="1"/>
    </xf>
    <xf numFmtId="49" fontId="35" fillId="0" borderId="11" xfId="0" applyNumberFormat="1" applyFont="1" applyFill="1" applyBorder="1" applyAlignment="1" applyProtection="1">
      <alignment horizontal="right" vertical="center" wrapText="1"/>
    </xf>
    <xf numFmtId="1" fontId="35" fillId="0" borderId="0" xfId="0" applyNumberFormat="1" applyFont="1" applyFill="1" applyBorder="1" applyAlignment="1" applyProtection="1">
      <alignment horizontal="center" vertical="top" wrapText="1"/>
    </xf>
    <xf numFmtId="170" fontId="35" fillId="0" borderId="0" xfId="0" applyNumberFormat="1" applyFont="1" applyFill="1" applyBorder="1" applyAlignment="1" applyProtection="1">
      <alignment horizontal="center" vertical="top" wrapText="1"/>
    </xf>
    <xf numFmtId="0" fontId="34" fillId="0" borderId="0" xfId="0" applyNumberFormat="1" applyFont="1" applyFill="1" applyBorder="1" applyAlignment="1" applyProtection="1">
      <alignment horizontal="right" vertical="top" wrapText="1"/>
    </xf>
    <xf numFmtId="0" fontId="34" fillId="0" borderId="0" xfId="0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Fill="1" applyBorder="1" applyAlignment="1" applyProtection="1">
      <alignment horizontal="right" vertical="top" wrapText="1"/>
    </xf>
    <xf numFmtId="171" fontId="35" fillId="0" borderId="0" xfId="0" applyNumberFormat="1" applyFont="1" applyFill="1" applyBorder="1" applyAlignment="1" applyProtection="1">
      <alignment horizontal="center" vertical="top" wrapText="1"/>
    </xf>
    <xf numFmtId="0" fontId="41" fillId="0" borderId="0" xfId="0" applyNumberFormat="1" applyFont="1" applyFill="1" applyBorder="1" applyAlignment="1" applyProtection="1"/>
    <xf numFmtId="2" fontId="35" fillId="0" borderId="12" xfId="0" applyNumberFormat="1" applyFont="1" applyFill="1" applyBorder="1" applyAlignment="1" applyProtection="1">
      <alignment horizontal="right" vertical="top" wrapText="1"/>
    </xf>
    <xf numFmtId="2" fontId="34" fillId="0" borderId="0" xfId="0" applyNumberFormat="1" applyFont="1" applyFill="1" applyBorder="1" applyAlignment="1" applyProtection="1">
      <alignment horizontal="right" vertical="top" wrapText="1"/>
    </xf>
    <xf numFmtId="2" fontId="34" fillId="0" borderId="0" xfId="0" applyNumberFormat="1" applyFont="1" applyFill="1" applyBorder="1" applyAlignment="1" applyProtection="1">
      <alignment horizontal="center" vertical="top" wrapText="1"/>
    </xf>
    <xf numFmtId="49" fontId="35" fillId="0" borderId="11" xfId="0" applyNumberFormat="1" applyFont="1" applyFill="1" applyBorder="1" applyAlignment="1" applyProtection="1">
      <alignment horizontal="right" vertical="top" wrapText="1"/>
    </xf>
    <xf numFmtId="2" fontId="35" fillId="0" borderId="0" xfId="0" applyNumberFormat="1" applyFont="1" applyFill="1" applyBorder="1" applyAlignment="1" applyProtection="1">
      <alignment horizontal="right" vertical="top" wrapText="1"/>
    </xf>
    <xf numFmtId="2" fontId="35" fillId="0" borderId="0" xfId="0" applyNumberFormat="1" applyFont="1" applyFill="1" applyBorder="1" applyAlignment="1" applyProtection="1">
      <alignment horizontal="center" vertical="top" wrapText="1"/>
    </xf>
    <xf numFmtId="172" fontId="35" fillId="0" borderId="0" xfId="0" applyNumberFormat="1" applyFont="1" applyFill="1" applyBorder="1" applyAlignment="1" applyProtection="1">
      <alignment horizontal="center" vertical="top" wrapText="1"/>
    </xf>
    <xf numFmtId="170" fontId="34" fillId="0" borderId="0" xfId="0" applyNumberFormat="1" applyFont="1" applyFill="1" applyBorder="1" applyAlignment="1" applyProtection="1">
      <alignment horizontal="center" vertical="top" wrapText="1"/>
    </xf>
    <xf numFmtId="4" fontId="34" fillId="0" borderId="0" xfId="0" applyNumberFormat="1" applyFont="1" applyFill="1" applyBorder="1" applyAlignment="1" applyProtection="1">
      <alignment horizontal="right" vertical="top" wrapText="1"/>
    </xf>
    <xf numFmtId="49" fontId="37" fillId="0" borderId="11" xfId="0" applyNumberFormat="1" applyFont="1" applyFill="1" applyBorder="1" applyAlignment="1" applyProtection="1">
      <alignment horizontal="right" vertical="top" wrapText="1"/>
    </xf>
    <xf numFmtId="49" fontId="37" fillId="0" borderId="0" xfId="0" applyNumberFormat="1" applyFont="1" applyFill="1" applyBorder="1" applyAlignment="1" applyProtection="1">
      <alignment horizontal="right" vertical="top" wrapText="1"/>
    </xf>
    <xf numFmtId="49" fontId="37" fillId="0" borderId="0" xfId="0" applyNumberFormat="1" applyFont="1" applyFill="1" applyBorder="1" applyAlignment="1" applyProtection="1">
      <alignment horizontal="center" vertical="top" wrapText="1"/>
    </xf>
    <xf numFmtId="1" fontId="37" fillId="0" borderId="0" xfId="0" applyNumberFormat="1" applyFont="1" applyFill="1" applyBorder="1" applyAlignment="1" applyProtection="1">
      <alignment horizontal="center" vertical="top" wrapText="1"/>
    </xf>
    <xf numFmtId="0" fontId="37" fillId="0" borderId="0" xfId="0" applyNumberFormat="1" applyFont="1" applyFill="1" applyBorder="1" applyAlignment="1" applyProtection="1">
      <alignment horizontal="right" vertical="top" wrapText="1"/>
    </xf>
    <xf numFmtId="0" fontId="37" fillId="0" borderId="0" xfId="0" applyNumberFormat="1" applyFont="1" applyFill="1" applyBorder="1" applyAlignment="1" applyProtection="1">
      <alignment horizontal="center" vertical="top" wrapText="1"/>
    </xf>
    <xf numFmtId="0" fontId="37" fillId="0" borderId="12" xfId="0" applyNumberFormat="1" applyFont="1" applyFill="1" applyBorder="1" applyAlignment="1" applyProtection="1">
      <alignment horizontal="right" vertical="top" wrapText="1"/>
    </xf>
    <xf numFmtId="0" fontId="37" fillId="0" borderId="0" xfId="0" applyNumberFormat="1" applyFont="1" applyFill="1" applyBorder="1" applyAlignment="1" applyProtection="1">
      <alignment horizontal="left" vertical="top" wrapText="1"/>
    </xf>
    <xf numFmtId="49" fontId="34" fillId="0" borderId="11" xfId="0" applyNumberFormat="1" applyFont="1" applyFill="1" applyBorder="1" applyAlignment="1" applyProtection="1"/>
    <xf numFmtId="4" fontId="40" fillId="0" borderId="7" xfId="0" applyNumberFormat="1" applyFont="1" applyFill="1" applyBorder="1" applyAlignment="1" applyProtection="1">
      <alignment horizontal="right" vertical="top" wrapText="1"/>
    </xf>
    <xf numFmtId="4" fontId="40" fillId="0" borderId="10" xfId="0" applyNumberFormat="1" applyFont="1" applyFill="1" applyBorder="1" applyAlignment="1" applyProtection="1">
      <alignment horizontal="right" vertical="top" wrapText="1"/>
    </xf>
    <xf numFmtId="49" fontId="40" fillId="0" borderId="11" xfId="0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Fill="1" applyBorder="1" applyAlignment="1" applyProtection="1">
      <alignment horizontal="left" vertical="top" wrapText="1"/>
    </xf>
    <xf numFmtId="169" fontId="40" fillId="0" borderId="7" xfId="0" applyNumberFormat="1" applyFont="1" applyFill="1" applyBorder="1" applyAlignment="1" applyProtection="1">
      <alignment horizontal="center" vertical="top" wrapText="1"/>
    </xf>
    <xf numFmtId="172" fontId="40" fillId="0" borderId="7" xfId="0" applyNumberFormat="1" applyFont="1" applyFill="1" applyBorder="1" applyAlignment="1" applyProtection="1">
      <alignment horizontal="center" vertical="top" wrapText="1"/>
    </xf>
    <xf numFmtId="173" fontId="35" fillId="0" borderId="0" xfId="0" applyNumberFormat="1" applyFont="1" applyFill="1" applyBorder="1" applyAlignment="1" applyProtection="1">
      <alignment horizontal="center" vertical="top" wrapText="1"/>
    </xf>
    <xf numFmtId="174" fontId="35" fillId="0" borderId="0" xfId="0" applyNumberFormat="1" applyFont="1" applyFill="1" applyBorder="1" applyAlignment="1" applyProtection="1">
      <alignment horizontal="center" vertical="top" wrapText="1"/>
    </xf>
    <xf numFmtId="172" fontId="37" fillId="0" borderId="0" xfId="0" applyNumberFormat="1" applyFont="1" applyFill="1" applyBorder="1" applyAlignment="1" applyProtection="1">
      <alignment horizontal="center" vertical="top" wrapText="1"/>
    </xf>
    <xf numFmtId="4" fontId="39" fillId="0" borderId="7" xfId="0" applyNumberFormat="1" applyFont="1" applyFill="1" applyBorder="1" applyAlignment="1" applyProtection="1">
      <alignment horizontal="right" vertical="top" wrapText="1"/>
    </xf>
    <xf numFmtId="171" fontId="40" fillId="0" borderId="7" xfId="0" applyNumberFormat="1" applyFont="1" applyFill="1" applyBorder="1" applyAlignment="1" applyProtection="1">
      <alignment horizontal="center" vertical="top" wrapText="1"/>
    </xf>
    <xf numFmtId="2" fontId="40" fillId="0" borderId="7" xfId="0" applyNumberFormat="1" applyFont="1" applyFill="1" applyBorder="1" applyAlignment="1" applyProtection="1">
      <alignment horizontal="right" vertical="top" wrapText="1"/>
    </xf>
    <xf numFmtId="0" fontId="34" fillId="0" borderId="0" xfId="0" applyNumberFormat="1" applyFont="1" applyFill="1" applyBorder="1" applyAlignment="1" applyProtection="1">
      <alignment horizontal="left" vertical="center" wrapText="1"/>
    </xf>
    <xf numFmtId="49" fontId="40" fillId="0" borderId="13" xfId="0" applyNumberFormat="1" applyFont="1" applyFill="1" applyBorder="1" applyAlignment="1" applyProtection="1">
      <alignment horizontal="center" vertical="top" wrapText="1"/>
    </xf>
    <xf numFmtId="0" fontId="40" fillId="0" borderId="1" xfId="0" applyNumberFormat="1" applyFont="1" applyFill="1" applyBorder="1" applyAlignment="1" applyProtection="1">
      <alignment horizontal="left" vertical="top" wrapText="1"/>
    </xf>
    <xf numFmtId="0" fontId="40" fillId="0" borderId="1" xfId="0" applyNumberFormat="1" applyFont="1" applyFill="1" applyBorder="1" applyAlignment="1" applyProtection="1">
      <alignment horizontal="center" vertical="top" wrapText="1"/>
    </xf>
    <xf numFmtId="0" fontId="40" fillId="0" borderId="1" xfId="0" applyNumberFormat="1" applyFont="1" applyFill="1" applyBorder="1" applyAlignment="1" applyProtection="1">
      <alignment horizontal="right" vertical="top" wrapText="1"/>
    </xf>
    <xf numFmtId="0" fontId="34" fillId="0" borderId="1" xfId="0" applyNumberFormat="1" applyFont="1" applyFill="1" applyBorder="1" applyAlignment="1" applyProtection="1">
      <alignment horizontal="center" vertical="top" wrapText="1"/>
    </xf>
    <xf numFmtId="49" fontId="39" fillId="0" borderId="1" xfId="0" applyNumberFormat="1" applyFont="1" applyFill="1" applyBorder="1" applyAlignment="1" applyProtection="1">
      <alignment vertical="top" wrapText="1"/>
    </xf>
    <xf numFmtId="49" fontId="39" fillId="0" borderId="14" xfId="0" applyNumberFormat="1" applyFont="1" applyFill="1" applyBorder="1" applyAlignment="1" applyProtection="1">
      <alignment horizontal="right" vertical="top" wrapText="1"/>
    </xf>
    <xf numFmtId="2" fontId="42" fillId="0" borderId="0" xfId="0" applyNumberFormat="1" applyFont="1" applyFill="1" applyBorder="1" applyAlignment="1" applyProtection="1">
      <alignment horizontal="center" vertical="top"/>
    </xf>
    <xf numFmtId="3" fontId="42" fillId="0" borderId="0" xfId="0" applyNumberFormat="1" applyFont="1" applyFill="1" applyBorder="1" applyAlignment="1" applyProtection="1">
      <alignment horizontal="right" vertical="top"/>
    </xf>
    <xf numFmtId="49" fontId="40" fillId="0" borderId="0" xfId="0" applyNumberFormat="1" applyFont="1" applyFill="1" applyBorder="1" applyAlignment="1" applyProtection="1">
      <alignment horizontal="right" vertical="top" wrapText="1"/>
    </xf>
    <xf numFmtId="0" fontId="40" fillId="0" borderId="12" xfId="0" applyNumberFormat="1" applyFont="1" applyFill="1" applyBorder="1" applyAlignment="1" applyProtection="1">
      <alignment horizontal="right" vertical="top" wrapText="1"/>
    </xf>
    <xf numFmtId="0" fontId="40" fillId="0" borderId="0" xfId="0" applyNumberFormat="1" applyFont="1" applyFill="1" applyBorder="1" applyAlignment="1" applyProtection="1">
      <alignment vertical="top" wrapText="1"/>
    </xf>
    <xf numFmtId="4" fontId="34" fillId="0" borderId="12" xfId="0" applyNumberFormat="1" applyFont="1" applyFill="1" applyBorder="1" applyAlignment="1" applyProtection="1">
      <alignment horizontal="right" vertical="top" wrapText="1"/>
    </xf>
    <xf numFmtId="0" fontId="34" fillId="0" borderId="0" xfId="0" applyNumberFormat="1" applyFont="1" applyFill="1" applyBorder="1" applyAlignment="1" applyProtection="1">
      <alignment vertical="top" wrapText="1"/>
    </xf>
    <xf numFmtId="0" fontId="34" fillId="0" borderId="12" xfId="0" applyNumberFormat="1" applyFont="1" applyFill="1" applyBorder="1" applyAlignment="1" applyProtection="1">
      <alignment horizontal="right" vertical="top" wrapText="1"/>
    </xf>
    <xf numFmtId="4" fontId="40" fillId="0" borderId="12" xfId="0" applyNumberFormat="1" applyFont="1" applyFill="1" applyBorder="1" applyAlignment="1" applyProtection="1">
      <alignment horizontal="right" vertical="top" wrapText="1"/>
    </xf>
    <xf numFmtId="49" fontId="34" fillId="0" borderId="0" xfId="0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Fill="1" applyBorder="1" applyAlignment="1" applyProtection="1">
      <alignment vertical="top" wrapText="1"/>
    </xf>
    <xf numFmtId="49" fontId="43" fillId="0" borderId="0" xfId="0" applyNumberFormat="1" applyFont="1" applyFill="1" applyBorder="1" applyAlignment="1" applyProtection="1">
      <alignment vertical="top" wrapText="1"/>
    </xf>
    <xf numFmtId="2" fontId="34" fillId="0" borderId="12" xfId="0" applyNumberFormat="1" applyFont="1" applyFill="1" applyBorder="1" applyAlignment="1" applyProtection="1">
      <alignment horizontal="right" vertical="top" wrapText="1"/>
    </xf>
    <xf numFmtId="2" fontId="39" fillId="0" borderId="7" xfId="0" applyNumberFormat="1" applyFont="1" applyFill="1" applyBorder="1" applyAlignment="1" applyProtection="1">
      <alignment horizontal="right" vertical="top" wrapText="1"/>
    </xf>
    <xf numFmtId="2" fontId="40" fillId="0" borderId="10" xfId="0" applyNumberFormat="1" applyFont="1" applyFill="1" applyBorder="1" applyAlignment="1" applyProtection="1">
      <alignment horizontal="right" vertical="top" wrapText="1"/>
    </xf>
    <xf numFmtId="171" fontId="37" fillId="0" borderId="0" xfId="0" applyNumberFormat="1" applyFont="1" applyFill="1" applyBorder="1" applyAlignment="1" applyProtection="1">
      <alignment horizontal="center" vertical="top" wrapText="1"/>
    </xf>
    <xf numFmtId="2" fontId="37" fillId="0" borderId="0" xfId="0" applyNumberFormat="1" applyFont="1" applyFill="1" applyBorder="1" applyAlignment="1" applyProtection="1">
      <alignment horizontal="center" vertical="top" wrapText="1"/>
    </xf>
    <xf numFmtId="170" fontId="40" fillId="0" borderId="7" xfId="0" applyNumberFormat="1" applyFont="1" applyFill="1" applyBorder="1" applyAlignment="1" applyProtection="1">
      <alignment horizontal="center" vertical="top" wrapText="1"/>
    </xf>
    <xf numFmtId="49" fontId="34" fillId="0" borderId="13" xfId="0" applyNumberFormat="1" applyFont="1" applyFill="1" applyBorder="1" applyAlignment="1" applyProtection="1"/>
    <xf numFmtId="49" fontId="34" fillId="0" borderId="1" xfId="0" applyNumberFormat="1" applyFont="1" applyFill="1" applyBorder="1" applyAlignment="1" applyProtection="1">
      <alignment vertical="top"/>
    </xf>
    <xf numFmtId="49" fontId="34" fillId="0" borderId="1" xfId="0" applyNumberFormat="1" applyFont="1" applyFill="1" applyBorder="1" applyAlignment="1" applyProtection="1">
      <alignment vertical="top" wrapText="1"/>
    </xf>
    <xf numFmtId="0" fontId="34" fillId="0" borderId="14" xfId="0" applyNumberFormat="1" applyFont="1" applyFill="1" applyBorder="1" applyAlignment="1" applyProtection="1">
      <alignment vertical="top" wrapText="1"/>
    </xf>
    <xf numFmtId="2" fontId="36" fillId="0" borderId="0" xfId="0" applyNumberFormat="1" applyFont="1" applyFill="1" applyBorder="1" applyAlignment="1" applyProtection="1">
      <alignment horizontal="center" vertical="top"/>
    </xf>
    <xf numFmtId="3" fontId="36" fillId="0" borderId="0" xfId="0" applyNumberFormat="1" applyFont="1" applyFill="1" applyBorder="1" applyAlignment="1" applyProtection="1">
      <alignment horizontal="right" vertical="top"/>
    </xf>
    <xf numFmtId="4" fontId="36" fillId="0" borderId="0" xfId="0" applyNumberFormat="1" applyFont="1" applyFill="1" applyBorder="1" applyAlignment="1" applyProtection="1">
      <alignment horizontal="right" vertical="top"/>
    </xf>
    <xf numFmtId="4" fontId="40" fillId="0" borderId="1" xfId="0" applyNumberFormat="1" applyFont="1" applyFill="1" applyBorder="1" applyAlignment="1" applyProtection="1">
      <alignment horizontal="right" vertical="top"/>
    </xf>
    <xf numFmtId="2" fontId="40" fillId="0" borderId="1" xfId="0" applyNumberFormat="1" applyFont="1" applyFill="1" applyBorder="1" applyAlignment="1" applyProtection="1">
      <alignment horizontal="center" vertical="top"/>
    </xf>
    <xf numFmtId="0" fontId="34" fillId="0" borderId="1" xfId="0" applyNumberFormat="1" applyFont="1" applyFill="1" applyBorder="1" applyAlignment="1" applyProtection="1">
      <alignment vertical="center"/>
    </xf>
    <xf numFmtId="49" fontId="34" fillId="0" borderId="1" xfId="0" applyNumberFormat="1" applyFont="1" applyFill="1" applyBorder="1" applyAlignment="1" applyProtection="1"/>
    <xf numFmtId="3" fontId="40" fillId="0" borderId="14" xfId="0" applyNumberFormat="1" applyFont="1" applyFill="1" applyBorder="1" applyAlignment="1" applyProtection="1">
      <alignment horizontal="right" vertical="top"/>
    </xf>
    <xf numFmtId="0" fontId="36" fillId="0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horizontal="center" vertical="center" wrapText="1"/>
    </xf>
    <xf numFmtId="0" fontId="34" fillId="0" borderId="0" xfId="0" applyNumberFormat="1" applyFont="1" applyFill="1" applyBorder="1" applyAlignment="1" applyProtection="1">
      <alignment vertical="center" wrapText="1"/>
    </xf>
    <xf numFmtId="0" fontId="40" fillId="0" borderId="0" xfId="0" applyNumberFormat="1" applyFont="1" applyFill="1" applyBorder="1" applyAlignment="1" applyProtection="1">
      <alignment horizontal="right" vertical="top" wrapText="1"/>
    </xf>
    <xf numFmtId="4" fontId="40" fillId="0" borderId="0" xfId="0" applyNumberFormat="1" applyFont="1" applyFill="1" applyBorder="1" applyAlignment="1" applyProtection="1">
      <alignment horizontal="right" vertical="top"/>
    </xf>
    <xf numFmtId="2" fontId="40" fillId="0" borderId="0" xfId="0" applyNumberFormat="1" applyFont="1" applyFill="1" applyBorder="1" applyAlignment="1" applyProtection="1">
      <alignment horizontal="center" vertical="top"/>
    </xf>
    <xf numFmtId="3" fontId="40" fillId="0" borderId="0" xfId="0" applyNumberFormat="1" applyFont="1" applyFill="1" applyBorder="1" applyAlignment="1" applyProtection="1">
      <alignment horizontal="right" vertical="top"/>
    </xf>
    <xf numFmtId="0" fontId="34" fillId="0" borderId="0" xfId="0" applyNumberFormat="1" applyFont="1" applyFill="1" applyBorder="1" applyAlignment="1" applyProtection="1"/>
    <xf numFmtId="0" fontId="34" fillId="0" borderId="0" xfId="0" applyNumberFormat="1" applyFont="1" applyFill="1" applyBorder="1" applyAlignment="1" applyProtection="1">
      <alignment horizontal="left" wrapText="1"/>
    </xf>
    <xf numFmtId="0" fontId="34" fillId="0" borderId="0" xfId="0" applyNumberFormat="1" applyFont="1" applyFill="1" applyBorder="1" applyAlignment="1" applyProtection="1">
      <alignment horizontal="center" wrapText="1"/>
    </xf>
    <xf numFmtId="0" fontId="34" fillId="0" borderId="0" xfId="0" applyNumberFormat="1" applyFont="1" applyFill="1" applyBorder="1" applyAlignment="1" applyProtection="1">
      <alignment wrapText="1"/>
    </xf>
    <xf numFmtId="49" fontId="45" fillId="0" borderId="0" xfId="0" applyNumberFormat="1" applyFont="1" applyFill="1" applyBorder="1" applyAlignment="1" applyProtection="1"/>
    <xf numFmtId="49" fontId="46" fillId="0" borderId="0" xfId="0" applyNumberFormat="1" applyFont="1" applyFill="1" applyBorder="1" applyAlignment="1" applyProtection="1">
      <alignment horizontal="right"/>
    </xf>
    <xf numFmtId="49" fontId="46" fillId="0" borderId="0" xfId="0" applyNumberFormat="1" applyFont="1" applyFill="1" applyBorder="1" applyAlignment="1" applyProtection="1"/>
    <xf numFmtId="0" fontId="46" fillId="0" borderId="0" xfId="0" applyNumberFormat="1" applyFont="1" applyFill="1" applyBorder="1" applyAlignment="1" applyProtection="1">
      <alignment horizontal="left" vertical="top" wrapText="1"/>
    </xf>
    <xf numFmtId="0" fontId="46" fillId="0" borderId="0" xfId="0" applyNumberFormat="1" applyFont="1" applyFill="1" applyBorder="1" applyAlignment="1" applyProtection="1">
      <alignment horizontal="left" wrapText="1"/>
    </xf>
    <xf numFmtId="49" fontId="47" fillId="0" borderId="0" xfId="0" applyNumberFormat="1" applyFont="1" applyFill="1" applyBorder="1" applyAlignment="1" applyProtection="1">
      <alignment vertical="top" wrapText="1"/>
    </xf>
    <xf numFmtId="0" fontId="47" fillId="0" borderId="0" xfId="0" applyNumberFormat="1" applyFont="1" applyFill="1" applyBorder="1" applyAlignment="1" applyProtection="1">
      <alignment wrapText="1"/>
    </xf>
    <xf numFmtId="0" fontId="46" fillId="0" borderId="0" xfId="0" applyNumberFormat="1" applyFont="1" applyFill="1" applyBorder="1" applyAlignment="1" applyProtection="1">
      <alignment wrapText="1"/>
    </xf>
    <xf numFmtId="0" fontId="47" fillId="0" borderId="0" xfId="0" applyNumberFormat="1" applyFont="1" applyFill="1" applyBorder="1" applyAlignment="1" applyProtection="1"/>
    <xf numFmtId="49" fontId="46" fillId="0" borderId="0" xfId="0" applyNumberFormat="1" applyFont="1" applyFill="1" applyBorder="1" applyAlignment="1" applyProtection="1">
      <alignment horizontal="left"/>
    </xf>
    <xf numFmtId="49" fontId="46" fillId="0" borderId="0" xfId="0" applyNumberFormat="1" applyFont="1" applyFill="1" applyBorder="1" applyAlignment="1" applyProtection="1">
      <alignment vertical="top"/>
    </xf>
    <xf numFmtId="49" fontId="46" fillId="0" borderId="7" xfId="0" applyNumberFormat="1" applyFont="1" applyFill="1" applyBorder="1" applyAlignment="1" applyProtection="1">
      <alignment vertical="top"/>
    </xf>
    <xf numFmtId="0" fontId="46" fillId="0" borderId="0" xfId="0" applyNumberFormat="1" applyFont="1" applyFill="1" applyBorder="1" applyAlignment="1" applyProtection="1">
      <alignment horizontal="center" wrapText="1"/>
    </xf>
    <xf numFmtId="49" fontId="48" fillId="0" borderId="0" xfId="0" applyNumberFormat="1" applyFont="1" applyFill="1" applyBorder="1" applyAlignment="1" applyProtection="1">
      <alignment horizontal="center" vertical="top"/>
    </xf>
    <xf numFmtId="49" fontId="44" fillId="0" borderId="0" xfId="0" applyNumberFormat="1" applyFont="1" applyFill="1" applyBorder="1" applyAlignment="1" applyProtection="1">
      <alignment horizontal="center"/>
    </xf>
    <xf numFmtId="49" fontId="45" fillId="0" borderId="1" xfId="0" applyNumberFormat="1" applyFont="1" applyFill="1" applyBorder="1" applyAlignment="1" applyProtection="1">
      <alignment horizontal="center"/>
    </xf>
    <xf numFmtId="49" fontId="46" fillId="0" borderId="0" xfId="0" applyNumberFormat="1" applyFont="1" applyFill="1" applyBorder="1" applyAlignment="1" applyProtection="1">
      <alignment wrapText="1"/>
    </xf>
    <xf numFmtId="49" fontId="48" fillId="0" borderId="0" xfId="0" applyNumberFormat="1" applyFont="1" applyFill="1" applyBorder="1" applyAlignment="1" applyProtection="1"/>
    <xf numFmtId="49" fontId="45" fillId="0" borderId="0" xfId="0" applyNumberFormat="1" applyFont="1" applyFill="1" applyBorder="1" applyAlignment="1" applyProtection="1">
      <alignment horizontal="right" vertical="top"/>
    </xf>
    <xf numFmtId="49" fontId="48" fillId="0" borderId="0" xfId="0" applyNumberFormat="1" applyFont="1" applyFill="1" applyBorder="1" applyAlignment="1" applyProtection="1">
      <alignment horizontal="center"/>
    </xf>
    <xf numFmtId="49" fontId="49" fillId="0" borderId="0" xfId="0" applyNumberFormat="1" applyFont="1" applyFill="1" applyBorder="1" applyAlignment="1" applyProtection="1">
      <alignment horizontal="left"/>
    </xf>
    <xf numFmtId="0" fontId="46" fillId="0" borderId="0" xfId="0" applyNumberFormat="1" applyFont="1" applyFill="1" applyBorder="1" applyAlignment="1" applyProtection="1"/>
    <xf numFmtId="0" fontId="46" fillId="0" borderId="7" xfId="0" applyNumberFormat="1" applyFont="1" applyFill="1" applyBorder="1" applyAlignment="1" applyProtection="1"/>
    <xf numFmtId="0" fontId="46" fillId="0" borderId="7" xfId="0" applyNumberFormat="1" applyFont="1" applyFill="1" applyBorder="1" applyAlignment="1" applyProtection="1">
      <alignment horizontal="center"/>
    </xf>
    <xf numFmtId="0" fontId="46" fillId="0" borderId="0" xfId="0" applyNumberFormat="1" applyFont="1" applyFill="1" applyBorder="1" applyAlignment="1" applyProtection="1">
      <alignment horizontal="center"/>
    </xf>
    <xf numFmtId="0" fontId="45" fillId="0" borderId="1" xfId="0" applyNumberFormat="1" applyFont="1" applyFill="1" applyBorder="1" applyAlignment="1" applyProtection="1"/>
    <xf numFmtId="0" fontId="46" fillId="0" borderId="0" xfId="0" applyNumberFormat="1" applyFont="1" applyFill="1" applyBorder="1" applyAlignment="1" applyProtection="1">
      <alignment horizontal="left" vertical="top"/>
    </xf>
    <xf numFmtId="2" fontId="46" fillId="0" borderId="0" xfId="0" applyNumberFormat="1" applyFont="1" applyFill="1" applyBorder="1" applyAlignment="1" applyProtection="1">
      <alignment horizontal="right"/>
    </xf>
    <xf numFmtId="0" fontId="45" fillId="0" borderId="2" xfId="0" applyNumberFormat="1" applyFont="1" applyFill="1" applyBorder="1" applyAlignment="1" applyProtection="1">
      <alignment horizontal="center" vertical="center" wrapText="1"/>
    </xf>
    <xf numFmtId="49" fontId="45" fillId="0" borderId="2" xfId="0" applyNumberFormat="1" applyFont="1" applyFill="1" applyBorder="1" applyAlignment="1" applyProtection="1">
      <alignment horizontal="center" vertical="center"/>
    </xf>
    <xf numFmtId="0" fontId="45" fillId="0" borderId="2" xfId="0" applyNumberFormat="1" applyFont="1" applyFill="1" applyBorder="1" applyAlignment="1" applyProtection="1">
      <alignment horizontal="center" vertical="center"/>
    </xf>
    <xf numFmtId="0" fontId="50" fillId="0" borderId="0" xfId="0" applyNumberFormat="1" applyFont="1" applyFill="1" applyBorder="1" applyAlignment="1" applyProtection="1">
      <alignment horizontal="left" vertical="center" wrapText="1"/>
    </xf>
    <xf numFmtId="49" fontId="50" fillId="0" borderId="9" xfId="0" applyNumberFormat="1" applyFont="1" applyFill="1" applyBorder="1" applyAlignment="1" applyProtection="1">
      <alignment horizontal="center" vertical="top" wrapText="1"/>
    </xf>
    <xf numFmtId="49" fontId="50" fillId="0" borderId="7" xfId="0" applyNumberFormat="1" applyFont="1" applyFill="1" applyBorder="1" applyAlignment="1" applyProtection="1">
      <alignment horizontal="left" vertical="top" wrapText="1"/>
    </xf>
    <xf numFmtId="49" fontId="50" fillId="0" borderId="7" xfId="0" applyNumberFormat="1" applyFont="1" applyFill="1" applyBorder="1" applyAlignment="1" applyProtection="1">
      <alignment horizontal="center" vertical="top" wrapText="1"/>
    </xf>
    <xf numFmtId="0" fontId="50" fillId="0" borderId="7" xfId="0" applyNumberFormat="1" applyFont="1" applyFill="1" applyBorder="1" applyAlignment="1" applyProtection="1">
      <alignment horizontal="center" vertical="top" wrapText="1"/>
    </xf>
    <xf numFmtId="1" fontId="50" fillId="0" borderId="7" xfId="0" applyNumberFormat="1" applyFont="1" applyFill="1" applyBorder="1" applyAlignment="1" applyProtection="1">
      <alignment horizontal="center" vertical="top" wrapText="1"/>
    </xf>
    <xf numFmtId="0" fontId="50" fillId="0" borderId="7" xfId="0" applyNumberFormat="1" applyFont="1" applyFill="1" applyBorder="1" applyAlignment="1" applyProtection="1">
      <alignment horizontal="right" vertical="top" wrapText="1"/>
    </xf>
    <xf numFmtId="0" fontId="49" fillId="0" borderId="7" xfId="0" applyNumberFormat="1" applyFont="1" applyFill="1" applyBorder="1" applyAlignment="1" applyProtection="1">
      <alignment horizontal="right" vertical="top" wrapText="1"/>
    </xf>
    <xf numFmtId="0" fontId="50" fillId="0" borderId="10" xfId="0" applyNumberFormat="1" applyFont="1" applyFill="1" applyBorder="1" applyAlignment="1" applyProtection="1">
      <alignment horizontal="right" vertical="top" wrapText="1"/>
    </xf>
    <xf numFmtId="0" fontId="50" fillId="0" borderId="0" xfId="0" applyNumberFormat="1" applyFont="1" applyFill="1" applyBorder="1" applyAlignment="1" applyProtection="1">
      <alignment horizontal="left" vertical="top" wrapText="1"/>
    </xf>
    <xf numFmtId="49" fontId="45" fillId="0" borderId="11" xfId="0" applyNumberFormat="1" applyFont="1" applyFill="1" applyBorder="1" applyAlignment="1" applyProtection="1">
      <alignment vertical="center" wrapText="1"/>
    </xf>
    <xf numFmtId="49" fontId="45" fillId="0" borderId="0" xfId="0" applyNumberFormat="1" applyFont="1" applyFill="1" applyBorder="1" applyAlignment="1" applyProtection="1">
      <alignment horizontal="right" vertical="top" wrapText="1"/>
    </xf>
    <xf numFmtId="0" fontId="45" fillId="0" borderId="0" xfId="0" applyNumberFormat="1" applyFont="1" applyFill="1" applyBorder="1" applyAlignment="1" applyProtection="1">
      <alignment horizontal="left" vertical="top" wrapText="1"/>
    </xf>
    <xf numFmtId="49" fontId="46" fillId="0" borderId="11" xfId="0" applyNumberFormat="1" applyFont="1" applyFill="1" applyBorder="1" applyAlignment="1" applyProtection="1">
      <alignment vertical="center" wrapText="1"/>
    </xf>
    <xf numFmtId="49" fontId="46" fillId="0" borderId="0" xfId="0" applyNumberFormat="1" applyFont="1" applyFill="1" applyBorder="1" applyAlignment="1" applyProtection="1">
      <alignment horizontal="right" vertical="top" wrapText="1"/>
    </xf>
    <xf numFmtId="49" fontId="46" fillId="0" borderId="0" xfId="0" applyNumberFormat="1" applyFont="1" applyFill="1" applyBorder="1" applyAlignment="1" applyProtection="1">
      <alignment horizontal="center" vertical="top" wrapText="1"/>
    </xf>
    <xf numFmtId="0" fontId="46" fillId="0" borderId="0" xfId="0" applyNumberFormat="1" applyFont="1" applyFill="1" applyBorder="1" applyAlignment="1" applyProtection="1">
      <alignment horizontal="center" vertical="top" wrapText="1"/>
    </xf>
    <xf numFmtId="2" fontId="46" fillId="0" borderId="0" xfId="0" applyNumberFormat="1" applyFont="1" applyFill="1" applyBorder="1" applyAlignment="1" applyProtection="1">
      <alignment horizontal="center" vertical="top" wrapText="1"/>
    </xf>
    <xf numFmtId="0" fontId="46" fillId="0" borderId="0" xfId="0" applyNumberFormat="1" applyFont="1" applyFill="1" applyBorder="1" applyAlignment="1" applyProtection="1">
      <alignment horizontal="right" vertical="top" wrapText="1"/>
    </xf>
    <xf numFmtId="4" fontId="46" fillId="0" borderId="12" xfId="0" applyNumberFormat="1" applyFont="1" applyFill="1" applyBorder="1" applyAlignment="1" applyProtection="1">
      <alignment horizontal="right" vertical="top" wrapText="1"/>
    </xf>
    <xf numFmtId="49" fontId="46" fillId="0" borderId="11" xfId="0" applyNumberFormat="1" applyFont="1" applyFill="1" applyBorder="1" applyAlignment="1" applyProtection="1">
      <alignment horizontal="right" vertical="center" wrapText="1"/>
    </xf>
    <xf numFmtId="0" fontId="45" fillId="0" borderId="0" xfId="0" applyNumberFormat="1" applyFont="1" applyFill="1" applyBorder="1" applyAlignment="1" applyProtection="1">
      <alignment horizontal="right" vertical="top" wrapText="1"/>
    </xf>
    <xf numFmtId="0" fontId="45" fillId="0" borderId="0" xfId="0" applyNumberFormat="1" applyFont="1" applyFill="1" applyBorder="1" applyAlignment="1" applyProtection="1">
      <alignment horizontal="center" vertical="top" wrapText="1"/>
    </xf>
    <xf numFmtId="4" fontId="46" fillId="0" borderId="0" xfId="0" applyNumberFormat="1" applyFont="1" applyFill="1" applyBorder="1" applyAlignment="1" applyProtection="1">
      <alignment horizontal="right" vertical="top" wrapText="1"/>
    </xf>
    <xf numFmtId="171" fontId="46" fillId="0" borderId="0" xfId="0" applyNumberFormat="1" applyFont="1" applyFill="1" applyBorder="1" applyAlignment="1" applyProtection="1">
      <alignment horizontal="center" vertical="top" wrapText="1"/>
    </xf>
    <xf numFmtId="0" fontId="51" fillId="0" borderId="0" xfId="0" applyNumberFormat="1" applyFont="1" applyFill="1" applyBorder="1" applyAlignment="1" applyProtection="1"/>
    <xf numFmtId="49" fontId="45" fillId="0" borderId="11" xfId="0" applyNumberFormat="1" applyFont="1" applyFill="1" applyBorder="1" applyAlignment="1" applyProtection="1"/>
    <xf numFmtId="4" fontId="50" fillId="0" borderId="7" xfId="0" applyNumberFormat="1" applyFont="1" applyFill="1" applyBorder="1" applyAlignment="1" applyProtection="1">
      <alignment horizontal="right" vertical="top" wrapText="1"/>
    </xf>
    <xf numFmtId="4" fontId="50" fillId="0" borderId="10" xfId="0" applyNumberFormat="1" applyFont="1" applyFill="1" applyBorder="1" applyAlignment="1" applyProtection="1">
      <alignment horizontal="right" vertical="top" wrapText="1"/>
    </xf>
    <xf numFmtId="49" fontId="46" fillId="0" borderId="11" xfId="0" applyNumberFormat="1" applyFont="1" applyFill="1" applyBorder="1" applyAlignment="1" applyProtection="1">
      <alignment horizontal="right" vertical="top" wrapText="1"/>
    </xf>
    <xf numFmtId="1" fontId="46" fillId="0" borderId="0" xfId="0" applyNumberFormat="1" applyFont="1" applyFill="1" applyBorder="1" applyAlignment="1" applyProtection="1">
      <alignment horizontal="center" vertical="top" wrapText="1"/>
    </xf>
    <xf numFmtId="49" fontId="50" fillId="0" borderId="11" xfId="0" applyNumberFormat="1" applyFont="1" applyFill="1" applyBorder="1" applyAlignment="1" applyProtection="1">
      <alignment horizontal="center" vertical="top" wrapText="1"/>
    </xf>
    <xf numFmtId="49" fontId="50" fillId="0" borderId="0" xfId="0" applyNumberFormat="1" applyFont="1" applyFill="1" applyBorder="1" applyAlignment="1" applyProtection="1">
      <alignment horizontal="left" vertical="top" wrapText="1"/>
    </xf>
    <xf numFmtId="2" fontId="50" fillId="0" borderId="7" xfId="0" applyNumberFormat="1" applyFont="1" applyFill="1" applyBorder="1" applyAlignment="1" applyProtection="1">
      <alignment horizontal="right" vertical="top" wrapText="1"/>
    </xf>
    <xf numFmtId="170" fontId="46" fillId="0" borderId="0" xfId="0" applyNumberFormat="1" applyFont="1" applyFill="1" applyBorder="1" applyAlignment="1" applyProtection="1">
      <alignment horizontal="center" vertical="top" wrapText="1"/>
    </xf>
    <xf numFmtId="170" fontId="50" fillId="0" borderId="7" xfId="0" applyNumberFormat="1" applyFont="1" applyFill="1" applyBorder="1" applyAlignment="1" applyProtection="1">
      <alignment horizontal="center" vertical="top" wrapText="1"/>
    </xf>
    <xf numFmtId="169" fontId="46" fillId="0" borderId="0" xfId="0" applyNumberFormat="1" applyFont="1" applyFill="1" applyBorder="1" applyAlignment="1" applyProtection="1">
      <alignment horizontal="center" vertical="top" wrapText="1"/>
    </xf>
    <xf numFmtId="2" fontId="50" fillId="0" borderId="7" xfId="0" applyNumberFormat="1" applyFont="1" applyFill="1" applyBorder="1" applyAlignment="1" applyProtection="1">
      <alignment horizontal="center" vertical="top" wrapText="1"/>
    </xf>
    <xf numFmtId="2" fontId="46" fillId="0" borderId="12" xfId="0" applyNumberFormat="1" applyFont="1" applyFill="1" applyBorder="1" applyAlignment="1" applyProtection="1">
      <alignment horizontal="right" vertical="top" wrapText="1"/>
    </xf>
    <xf numFmtId="2" fontId="50" fillId="0" borderId="10" xfId="0" applyNumberFormat="1" applyFont="1" applyFill="1" applyBorder="1" applyAlignment="1" applyProtection="1">
      <alignment horizontal="right" vertical="top" wrapText="1"/>
    </xf>
    <xf numFmtId="49" fontId="50" fillId="0" borderId="13" xfId="0" applyNumberFormat="1" applyFont="1" applyFill="1" applyBorder="1" applyAlignment="1" applyProtection="1">
      <alignment horizontal="center" vertical="top" wrapText="1"/>
    </xf>
    <xf numFmtId="0" fontId="50" fillId="0" borderId="1" xfId="0" applyNumberFormat="1" applyFont="1" applyFill="1" applyBorder="1" applyAlignment="1" applyProtection="1">
      <alignment horizontal="left" vertical="top" wrapText="1"/>
    </xf>
    <xf numFmtId="0" fontId="50" fillId="0" borderId="1" xfId="0" applyNumberFormat="1" applyFont="1" applyFill="1" applyBorder="1" applyAlignment="1" applyProtection="1">
      <alignment horizontal="center" vertical="top" wrapText="1"/>
    </xf>
    <xf numFmtId="0" fontId="50" fillId="0" borderId="1" xfId="0" applyNumberFormat="1" applyFont="1" applyFill="1" applyBorder="1" applyAlignment="1" applyProtection="1">
      <alignment horizontal="right" vertical="top" wrapText="1"/>
    </xf>
    <xf numFmtId="0" fontId="45" fillId="0" borderId="1" xfId="0" applyNumberFormat="1" applyFont="1" applyFill="1" applyBorder="1" applyAlignment="1" applyProtection="1">
      <alignment horizontal="center" vertical="top" wrapText="1"/>
    </xf>
    <xf numFmtId="49" fontId="49" fillId="0" borderId="1" xfId="0" applyNumberFormat="1" applyFont="1" applyFill="1" applyBorder="1" applyAlignment="1" applyProtection="1">
      <alignment vertical="top" wrapText="1"/>
    </xf>
    <xf numFmtId="49" fontId="49" fillId="0" borderId="14" xfId="0" applyNumberFormat="1" applyFont="1" applyFill="1" applyBorder="1" applyAlignment="1" applyProtection="1">
      <alignment horizontal="right" vertical="top" wrapText="1"/>
    </xf>
    <xf numFmtId="2" fontId="52" fillId="0" borderId="0" xfId="0" applyNumberFormat="1" applyFont="1" applyFill="1" applyBorder="1" applyAlignment="1" applyProtection="1">
      <alignment horizontal="center" vertical="top"/>
    </xf>
    <xf numFmtId="3" fontId="52" fillId="0" borderId="0" xfId="0" applyNumberFormat="1" applyFont="1" applyFill="1" applyBorder="1" applyAlignment="1" applyProtection="1">
      <alignment horizontal="right" vertical="top"/>
    </xf>
    <xf numFmtId="49" fontId="50" fillId="0" borderId="0" xfId="0" applyNumberFormat="1" applyFont="1" applyFill="1" applyBorder="1" applyAlignment="1" applyProtection="1">
      <alignment horizontal="right" vertical="top" wrapText="1"/>
    </xf>
    <xf numFmtId="0" fontId="50" fillId="0" borderId="12" xfId="0" applyNumberFormat="1" applyFont="1" applyFill="1" applyBorder="1" applyAlignment="1" applyProtection="1">
      <alignment horizontal="right" vertical="top" wrapText="1"/>
    </xf>
    <xf numFmtId="0" fontId="50" fillId="0" borderId="0" xfId="0" applyNumberFormat="1" applyFont="1" applyFill="1" applyBorder="1" applyAlignment="1" applyProtection="1">
      <alignment vertical="top" wrapText="1"/>
    </xf>
    <xf numFmtId="4" fontId="45" fillId="0" borderId="12" xfId="0" applyNumberFormat="1" applyFont="1" applyFill="1" applyBorder="1" applyAlignment="1" applyProtection="1">
      <alignment horizontal="right" vertical="top" wrapText="1"/>
    </xf>
    <xf numFmtId="0" fontId="45" fillId="0" borderId="0" xfId="0" applyNumberFormat="1" applyFont="1" applyFill="1" applyBorder="1" applyAlignment="1" applyProtection="1">
      <alignment vertical="top" wrapText="1"/>
    </xf>
    <xf numFmtId="0" fontId="45" fillId="0" borderId="12" xfId="0" applyNumberFormat="1" applyFont="1" applyFill="1" applyBorder="1" applyAlignment="1" applyProtection="1">
      <alignment horizontal="right" vertical="top" wrapText="1"/>
    </xf>
    <xf numFmtId="4" fontId="50" fillId="0" borderId="12" xfId="0" applyNumberFormat="1" applyFont="1" applyFill="1" applyBorder="1" applyAlignment="1" applyProtection="1">
      <alignment horizontal="right" vertical="top" wrapText="1"/>
    </xf>
    <xf numFmtId="49" fontId="45" fillId="0" borderId="0" xfId="0" applyNumberFormat="1" applyFont="1" applyFill="1" applyBorder="1" applyAlignment="1" applyProtection="1">
      <alignment horizontal="center" vertical="top" wrapText="1"/>
    </xf>
    <xf numFmtId="49" fontId="50" fillId="0" borderId="0" xfId="0" applyNumberFormat="1" applyFont="1" applyFill="1" applyBorder="1" applyAlignment="1" applyProtection="1">
      <alignment vertical="top" wrapText="1"/>
    </xf>
    <xf numFmtId="49" fontId="53" fillId="0" borderId="0" xfId="0" applyNumberFormat="1" applyFont="1" applyFill="1" applyBorder="1" applyAlignment="1" applyProtection="1">
      <alignment vertical="top" wrapText="1"/>
    </xf>
    <xf numFmtId="49" fontId="48" fillId="0" borderId="0" xfId="0" applyNumberFormat="1" applyFont="1" applyFill="1" applyBorder="1" applyAlignment="1" applyProtection="1">
      <alignment horizontal="center" vertical="top" wrapText="1"/>
    </xf>
    <xf numFmtId="49" fontId="45" fillId="0" borderId="0" xfId="0" applyNumberFormat="1" applyFont="1" applyFill="1" applyBorder="1" applyAlignment="1" applyProtection="1">
      <alignment vertical="top" wrapText="1"/>
    </xf>
    <xf numFmtId="172" fontId="46" fillId="0" borderId="0" xfId="0" applyNumberFormat="1" applyFont="1" applyFill="1" applyBorder="1" applyAlignment="1" applyProtection="1">
      <alignment horizontal="center" vertical="top" wrapText="1"/>
    </xf>
    <xf numFmtId="174" fontId="46" fillId="0" borderId="0" xfId="0" applyNumberFormat="1" applyFont="1" applyFill="1" applyBorder="1" applyAlignment="1" applyProtection="1">
      <alignment horizontal="center" vertical="top" wrapText="1"/>
    </xf>
    <xf numFmtId="49" fontId="45" fillId="0" borderId="13" xfId="0" applyNumberFormat="1" applyFont="1" applyFill="1" applyBorder="1" applyAlignment="1" applyProtection="1"/>
    <xf numFmtId="49" fontId="45" fillId="0" borderId="1" xfId="0" applyNumberFormat="1" applyFont="1" applyFill="1" applyBorder="1" applyAlignment="1" applyProtection="1">
      <alignment vertical="top"/>
    </xf>
    <xf numFmtId="49" fontId="45" fillId="0" borderId="1" xfId="0" applyNumberFormat="1" applyFont="1" applyFill="1" applyBorder="1" applyAlignment="1" applyProtection="1">
      <alignment vertical="top" wrapText="1"/>
    </xf>
    <xf numFmtId="0" fontId="45" fillId="0" borderId="14" xfId="0" applyNumberFormat="1" applyFont="1" applyFill="1" applyBorder="1" applyAlignment="1" applyProtection="1">
      <alignment vertical="top" wrapText="1"/>
    </xf>
    <xf numFmtId="2" fontId="47" fillId="0" borderId="0" xfId="0" applyNumberFormat="1" applyFont="1" applyFill="1" applyBorder="1" applyAlignment="1" applyProtection="1">
      <alignment horizontal="center" vertical="top"/>
    </xf>
    <xf numFmtId="3" fontId="47" fillId="0" borderId="0" xfId="0" applyNumberFormat="1" applyFont="1" applyFill="1" applyBorder="1" applyAlignment="1" applyProtection="1">
      <alignment horizontal="right" vertical="top"/>
    </xf>
    <xf numFmtId="4" fontId="47" fillId="0" borderId="0" xfId="0" applyNumberFormat="1" applyFont="1" applyFill="1" applyBorder="1" applyAlignment="1" applyProtection="1">
      <alignment horizontal="right" vertical="top"/>
    </xf>
    <xf numFmtId="4" fontId="50" fillId="0" borderId="1" xfId="0" applyNumberFormat="1" applyFont="1" applyFill="1" applyBorder="1" applyAlignment="1" applyProtection="1">
      <alignment horizontal="right" vertical="top"/>
    </xf>
    <xf numFmtId="2" fontId="50" fillId="0" borderId="1" xfId="0" applyNumberFormat="1" applyFont="1" applyFill="1" applyBorder="1" applyAlignment="1" applyProtection="1">
      <alignment horizontal="center" vertical="top"/>
    </xf>
    <xf numFmtId="0" fontId="45" fillId="0" borderId="1" xfId="0" applyNumberFormat="1" applyFont="1" applyFill="1" applyBorder="1" applyAlignment="1" applyProtection="1">
      <alignment vertical="center"/>
    </xf>
    <xf numFmtId="49" fontId="45" fillId="0" borderId="1" xfId="0" applyNumberFormat="1" applyFont="1" applyFill="1" applyBorder="1" applyAlignment="1" applyProtection="1"/>
    <xf numFmtId="3" fontId="50" fillId="0" borderId="14" xfId="0" applyNumberFormat="1" applyFont="1" applyFill="1" applyBorder="1" applyAlignment="1" applyProtection="1">
      <alignment horizontal="right" vertical="top"/>
    </xf>
    <xf numFmtId="0" fontId="47" fillId="0" borderId="0" xfId="0" applyNumberFormat="1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horizontal="left" vertical="center" wrapText="1"/>
    </xf>
    <xf numFmtId="0" fontId="45" fillId="0" borderId="0" xfId="0" applyNumberFormat="1" applyFont="1" applyFill="1" applyBorder="1" applyAlignment="1" applyProtection="1">
      <alignment horizontal="center" vertical="center" wrapText="1"/>
    </xf>
    <xf numFmtId="0" fontId="45" fillId="0" borderId="0" xfId="0" applyNumberFormat="1" applyFont="1" applyFill="1" applyBorder="1" applyAlignment="1" applyProtection="1">
      <alignment vertical="center" wrapText="1"/>
    </xf>
    <xf numFmtId="0" fontId="50" fillId="0" borderId="0" xfId="0" applyNumberFormat="1" applyFont="1" applyFill="1" applyBorder="1" applyAlignment="1" applyProtection="1">
      <alignment horizontal="right" vertical="top" wrapText="1"/>
    </xf>
    <xf numFmtId="4" fontId="50" fillId="0" borderId="0" xfId="0" applyNumberFormat="1" applyFont="1" applyFill="1" applyBorder="1" applyAlignment="1" applyProtection="1">
      <alignment horizontal="right" vertical="top"/>
    </xf>
    <xf numFmtId="2" fontId="50" fillId="0" borderId="0" xfId="0" applyNumberFormat="1" applyFont="1" applyFill="1" applyBorder="1" applyAlignment="1" applyProtection="1">
      <alignment horizontal="center" vertical="top"/>
    </xf>
    <xf numFmtId="3" fontId="50" fillId="0" borderId="0" xfId="0" applyNumberFormat="1" applyFont="1" applyFill="1" applyBorder="1" applyAlignment="1" applyProtection="1">
      <alignment horizontal="right" vertical="top"/>
    </xf>
    <xf numFmtId="0" fontId="45" fillId="0" borderId="0" xfId="0" applyNumberFormat="1" applyFont="1" applyFill="1" applyBorder="1" applyAlignment="1" applyProtection="1"/>
    <xf numFmtId="0" fontId="45" fillId="0" borderId="0" xfId="0" applyNumberFormat="1" applyFont="1" applyFill="1" applyBorder="1" applyAlignment="1" applyProtection="1">
      <alignment horizontal="left" wrapText="1"/>
    </xf>
    <xf numFmtId="0" fontId="45" fillId="0" borderId="0" xfId="0" applyNumberFormat="1" applyFont="1" applyFill="1" applyBorder="1" applyAlignment="1" applyProtection="1">
      <alignment horizontal="center" wrapText="1"/>
    </xf>
    <xf numFmtId="0" fontId="45" fillId="0" borderId="0" xfId="0" applyNumberFormat="1" applyFont="1" applyFill="1" applyBorder="1" applyAlignment="1" applyProtection="1">
      <alignment wrapText="1"/>
    </xf>
    <xf numFmtId="0" fontId="4" fillId="0" borderId="0" xfId="1" applyFont="1" applyAlignment="1">
      <alignment horizontal="right"/>
    </xf>
    <xf numFmtId="4" fontId="32" fillId="0" borderId="3" xfId="1" applyNumberFormat="1" applyFont="1" applyBorder="1" applyAlignment="1">
      <alignment horizontal="center" vertical="center" wrapText="1"/>
    </xf>
    <xf numFmtId="4" fontId="32" fillId="0" borderId="4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top" wrapText="1"/>
    </xf>
    <xf numFmtId="4" fontId="4" fillId="0" borderId="4" xfId="1" applyNumberFormat="1" applyFont="1" applyBorder="1" applyAlignment="1">
      <alignment horizontal="center"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/>
    </xf>
    <xf numFmtId="0" fontId="1" fillId="0" borderId="0" xfId="1" applyFont="1" applyAlignment="1"/>
    <xf numFmtId="0" fontId="4" fillId="0" borderId="0" xfId="1" applyFont="1" applyAlignment="1">
      <alignment horizontal="justify" wrapText="1"/>
    </xf>
    <xf numFmtId="0" fontId="1" fillId="0" borderId="0" xfId="1" applyFont="1" applyAlignment="1">
      <alignment horizontal="left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left" vertical="center" wrapText="1"/>
    </xf>
    <xf numFmtId="3" fontId="3" fillId="0" borderId="0" xfId="0" applyNumberFormat="1" applyFont="1" applyAlignment="1">
      <alignment horizontal="left" vertical="center" wrapText="1"/>
    </xf>
    <xf numFmtId="49" fontId="35" fillId="0" borderId="0" xfId="0" applyNumberFormat="1" applyFont="1" applyFill="1" applyBorder="1" applyAlignment="1" applyProtection="1">
      <alignment horizontal="left" vertical="top" wrapText="1"/>
    </xf>
    <xf numFmtId="0" fontId="35" fillId="0" borderId="1" xfId="0" applyNumberFormat="1" applyFont="1" applyFill="1" applyBorder="1" applyAlignment="1" applyProtection="1">
      <alignment horizontal="left" wrapText="1"/>
    </xf>
    <xf numFmtId="0" fontId="35" fillId="0" borderId="5" xfId="0" applyNumberFormat="1" applyFont="1" applyFill="1" applyBorder="1" applyAlignment="1" applyProtection="1">
      <alignment horizontal="left" wrapText="1"/>
    </xf>
    <xf numFmtId="49" fontId="35" fillId="0" borderId="1" xfId="0" applyNumberFormat="1" applyFont="1" applyFill="1" applyBorder="1" applyAlignment="1" applyProtection="1">
      <alignment horizontal="center" wrapText="1"/>
    </xf>
    <xf numFmtId="49" fontId="37" fillId="0" borderId="7" xfId="0" applyNumberFormat="1" applyFont="1" applyFill="1" applyBorder="1" applyAlignment="1" applyProtection="1">
      <alignment horizontal="center" vertical="top"/>
    </xf>
    <xf numFmtId="49" fontId="44" fillId="0" borderId="0" xfId="0" applyNumberFormat="1" applyFont="1" applyFill="1" applyBorder="1" applyAlignment="1" applyProtection="1">
      <alignment horizontal="center"/>
    </xf>
    <xf numFmtId="49" fontId="38" fillId="0" borderId="0" xfId="0" applyNumberFormat="1" applyFont="1" applyFill="1" applyBorder="1" applyAlignment="1" applyProtection="1">
      <alignment horizontal="center"/>
    </xf>
    <xf numFmtId="49" fontId="35" fillId="0" borderId="1" xfId="0" applyNumberFormat="1" applyFont="1" applyFill="1" applyBorder="1" applyAlignment="1" applyProtection="1">
      <alignment horizontal="left" wrapText="1"/>
    </xf>
    <xf numFmtId="0" fontId="35" fillId="0" borderId="0" xfId="0" applyNumberFormat="1" applyFont="1" applyFill="1" applyBorder="1" applyAlignment="1" applyProtection="1">
      <alignment horizontal="left" vertical="top" wrapText="1"/>
    </xf>
    <xf numFmtId="0" fontId="34" fillId="0" borderId="0" xfId="0" applyNumberFormat="1" applyFont="1" applyFill="1" applyBorder="1" applyAlignment="1" applyProtection="1">
      <alignment horizontal="left" vertical="top" wrapText="1"/>
    </xf>
    <xf numFmtId="0" fontId="34" fillId="0" borderId="12" xfId="0" applyNumberFormat="1" applyFont="1" applyFill="1" applyBorder="1" applyAlignment="1" applyProtection="1">
      <alignment horizontal="left" vertical="top" wrapText="1"/>
    </xf>
    <xf numFmtId="0" fontId="34" fillId="0" borderId="2" xfId="0" applyNumberFormat="1" applyFont="1" applyFill="1" applyBorder="1" applyAlignment="1" applyProtection="1">
      <alignment horizontal="center" vertical="center" wrapText="1"/>
    </xf>
    <xf numFmtId="0" fontId="34" fillId="0" borderId="9" xfId="0" applyNumberFormat="1" applyFont="1" applyFill="1" applyBorder="1" applyAlignment="1" applyProtection="1">
      <alignment horizontal="center" vertical="center" wrapText="1"/>
    </xf>
    <xf numFmtId="0" fontId="34" fillId="0" borderId="7" xfId="0" applyNumberFormat="1" applyFont="1" applyFill="1" applyBorder="1" applyAlignment="1" applyProtection="1">
      <alignment horizontal="center" vertical="center" wrapText="1"/>
    </xf>
    <xf numFmtId="0" fontId="34" fillId="0" borderId="10" xfId="0" applyNumberFormat="1" applyFont="1" applyFill="1" applyBorder="1" applyAlignment="1" applyProtection="1">
      <alignment horizontal="center" vertical="center" wrapText="1"/>
    </xf>
    <xf numFmtId="0" fontId="34" fillId="0" borderId="13" xfId="0" applyNumberFormat="1" applyFont="1" applyFill="1" applyBorder="1" applyAlignment="1" applyProtection="1">
      <alignment horizontal="center" vertical="center" wrapText="1"/>
    </xf>
    <xf numFmtId="0" fontId="34" fillId="0" borderId="1" xfId="0" applyNumberFormat="1" applyFont="1" applyFill="1" applyBorder="1" applyAlignment="1" applyProtection="1">
      <alignment horizontal="center" vertical="center" wrapText="1"/>
    </xf>
    <xf numFmtId="0" fontId="34" fillId="0" borderId="14" xfId="0" applyNumberFormat="1" applyFont="1" applyFill="1" applyBorder="1" applyAlignment="1" applyProtection="1">
      <alignment horizontal="center" vertical="center" wrapText="1"/>
    </xf>
    <xf numFmtId="0" fontId="34" fillId="0" borderId="3" xfId="0" applyNumberFormat="1" applyFont="1" applyFill="1" applyBorder="1" applyAlignment="1" applyProtection="1">
      <alignment horizontal="center" vertical="center"/>
    </xf>
    <xf numFmtId="0" fontId="34" fillId="0" borderId="5" xfId="0" applyNumberFormat="1" applyFont="1" applyFill="1" applyBorder="1" applyAlignment="1" applyProtection="1">
      <alignment horizontal="center" vertical="center"/>
    </xf>
    <xf numFmtId="0" fontId="34" fillId="0" borderId="4" xfId="0" applyNumberFormat="1" applyFont="1" applyFill="1" applyBorder="1" applyAlignment="1" applyProtection="1">
      <alignment horizontal="center" vertical="center"/>
    </xf>
    <xf numFmtId="49" fontId="40" fillId="0" borderId="3" xfId="0" applyNumberFormat="1" applyFont="1" applyFill="1" applyBorder="1" applyAlignment="1" applyProtection="1">
      <alignment horizontal="left" vertical="center" wrapText="1"/>
    </xf>
    <xf numFmtId="49" fontId="40" fillId="0" borderId="5" xfId="0" applyNumberFormat="1" applyFont="1" applyFill="1" applyBorder="1" applyAlignment="1" applyProtection="1">
      <alignment horizontal="left" vertical="center" wrapText="1"/>
    </xf>
    <xf numFmtId="49" fontId="40" fillId="0" borderId="4" xfId="0" applyNumberFormat="1" applyFont="1" applyFill="1" applyBorder="1" applyAlignment="1" applyProtection="1">
      <alignment horizontal="left" vertical="center" wrapText="1"/>
    </xf>
    <xf numFmtId="0" fontId="40" fillId="0" borderId="7" xfId="0" applyNumberFormat="1" applyFont="1" applyFill="1" applyBorder="1" applyAlignment="1" applyProtection="1">
      <alignment horizontal="left" vertical="top" wrapText="1"/>
    </xf>
    <xf numFmtId="49" fontId="37" fillId="0" borderId="7" xfId="0" applyNumberFormat="1" applyFont="1" applyFill="1" applyBorder="1" applyAlignment="1" applyProtection="1">
      <alignment horizontal="center"/>
    </xf>
    <xf numFmtId="0" fontId="35" fillId="0" borderId="1" xfId="0" applyNumberFormat="1" applyFont="1" applyFill="1" applyBorder="1" applyAlignment="1" applyProtection="1">
      <alignment wrapText="1"/>
    </xf>
    <xf numFmtId="49" fontId="34" fillId="0" borderId="2" xfId="0" applyNumberFormat="1" applyFont="1" applyFill="1" applyBorder="1" applyAlignment="1" applyProtection="1">
      <alignment horizontal="center" vertical="center" wrapText="1"/>
    </xf>
    <xf numFmtId="0" fontId="34" fillId="0" borderId="11" xfId="0" applyNumberFormat="1" applyFont="1" applyFill="1" applyBorder="1" applyAlignment="1" applyProtection="1">
      <alignment horizontal="center" vertical="center" wrapText="1"/>
    </xf>
    <xf numFmtId="0" fontId="34" fillId="0" borderId="0" xfId="0" applyNumberFormat="1" applyFont="1" applyFill="1" applyBorder="1" applyAlignment="1" applyProtection="1">
      <alignment horizontal="center" vertical="center" wrapText="1"/>
    </xf>
    <xf numFmtId="0" fontId="34" fillId="0" borderId="12" xfId="0" applyNumberFormat="1" applyFont="1" applyFill="1" applyBorder="1" applyAlignment="1" applyProtection="1">
      <alignment horizontal="center" vertical="center" wrapText="1"/>
    </xf>
    <xf numFmtId="49" fontId="37" fillId="0" borderId="0" xfId="0" applyNumberFormat="1" applyFont="1" applyFill="1" applyBorder="1" applyAlignment="1" applyProtection="1">
      <alignment horizontal="left" vertical="top" wrapText="1"/>
    </xf>
    <xf numFmtId="49" fontId="40" fillId="0" borderId="7" xfId="0" applyNumberFormat="1" applyFont="1" applyFill="1" applyBorder="1" applyAlignment="1" applyProtection="1">
      <alignment horizontal="left" vertical="top" wrapText="1"/>
    </xf>
    <xf numFmtId="49" fontId="34" fillId="0" borderId="3" xfId="0" applyNumberFormat="1" applyFont="1" applyFill="1" applyBorder="1" applyAlignment="1" applyProtection="1">
      <alignment horizontal="left" vertical="center" wrapText="1"/>
    </xf>
    <xf numFmtId="49" fontId="34" fillId="0" borderId="5" xfId="0" applyNumberFormat="1" applyFont="1" applyFill="1" applyBorder="1" applyAlignment="1" applyProtection="1">
      <alignment horizontal="left" vertical="center" wrapText="1"/>
    </xf>
    <xf numFmtId="49" fontId="34" fillId="0" borderId="4" xfId="0" applyNumberFormat="1" applyFont="1" applyFill="1" applyBorder="1" applyAlignment="1" applyProtection="1">
      <alignment horizontal="left" vertical="center" wrapText="1"/>
    </xf>
    <xf numFmtId="49" fontId="34" fillId="0" borderId="0" xfId="0" applyNumberFormat="1" applyFont="1" applyFill="1" applyBorder="1" applyAlignment="1" applyProtection="1">
      <alignment vertical="top" wrapText="1"/>
    </xf>
    <xf numFmtId="49" fontId="40" fillId="0" borderId="0" xfId="0" applyNumberFormat="1" applyFont="1" applyFill="1" applyBorder="1" applyAlignment="1" applyProtection="1">
      <alignment vertical="top" wrapText="1"/>
    </xf>
    <xf numFmtId="49" fontId="46" fillId="0" borderId="0" xfId="0" applyNumberFormat="1" applyFont="1" applyFill="1" applyBorder="1" applyAlignment="1" applyProtection="1">
      <alignment horizontal="left" vertical="top" wrapText="1"/>
    </xf>
    <xf numFmtId="0" fontId="46" fillId="0" borderId="1" xfId="0" applyNumberFormat="1" applyFont="1" applyFill="1" applyBorder="1" applyAlignment="1" applyProtection="1">
      <alignment horizontal="left" wrapText="1"/>
    </xf>
    <xf numFmtId="0" fontId="46" fillId="0" borderId="5" xfId="0" applyNumberFormat="1" applyFont="1" applyFill="1" applyBorder="1" applyAlignment="1" applyProtection="1">
      <alignment horizontal="left" wrapText="1"/>
    </xf>
    <xf numFmtId="49" fontId="46" fillId="0" borderId="1" xfId="0" applyNumberFormat="1" applyFont="1" applyFill="1" applyBorder="1" applyAlignment="1" applyProtection="1">
      <alignment horizontal="center" wrapText="1"/>
    </xf>
    <xf numFmtId="49" fontId="48" fillId="0" borderId="7" xfId="0" applyNumberFormat="1" applyFont="1" applyFill="1" applyBorder="1" applyAlignment="1" applyProtection="1">
      <alignment horizontal="center" vertical="top"/>
    </xf>
    <xf numFmtId="0" fontId="46" fillId="0" borderId="0" xfId="0" applyNumberFormat="1" applyFont="1" applyFill="1" applyBorder="1" applyAlignment="1" applyProtection="1">
      <alignment horizontal="left" vertical="top" wrapText="1"/>
    </xf>
    <xf numFmtId="49" fontId="48" fillId="0" borderId="7" xfId="0" applyNumberFormat="1" applyFont="1" applyFill="1" applyBorder="1" applyAlignment="1" applyProtection="1">
      <alignment horizontal="center"/>
    </xf>
    <xf numFmtId="0" fontId="46" fillId="0" borderId="1" xfId="0" applyNumberFormat="1" applyFont="1" applyFill="1" applyBorder="1" applyAlignment="1" applyProtection="1">
      <alignment wrapText="1"/>
    </xf>
    <xf numFmtId="49" fontId="45" fillId="0" borderId="2" xfId="0" applyNumberFormat="1" applyFont="1" applyFill="1" applyBorder="1" applyAlignment="1" applyProtection="1">
      <alignment horizontal="center" vertical="center" wrapText="1"/>
    </xf>
    <xf numFmtId="0" fontId="45" fillId="0" borderId="2" xfId="0" applyNumberFormat="1" applyFont="1" applyFill="1" applyBorder="1" applyAlignment="1" applyProtection="1">
      <alignment horizontal="center" vertical="center" wrapText="1"/>
    </xf>
    <xf numFmtId="0" fontId="45" fillId="0" borderId="9" xfId="0" applyNumberFormat="1" applyFont="1" applyFill="1" applyBorder="1" applyAlignment="1" applyProtection="1">
      <alignment horizontal="center" vertical="center" wrapText="1"/>
    </xf>
    <xf numFmtId="0" fontId="45" fillId="0" borderId="7" xfId="0" applyNumberFormat="1" applyFont="1" applyFill="1" applyBorder="1" applyAlignment="1" applyProtection="1">
      <alignment horizontal="center" vertical="center" wrapText="1"/>
    </xf>
    <xf numFmtId="0" fontId="45" fillId="0" borderId="10" xfId="0" applyNumberFormat="1" applyFont="1" applyFill="1" applyBorder="1" applyAlignment="1" applyProtection="1">
      <alignment horizontal="center" vertical="center" wrapText="1"/>
    </xf>
    <xf numFmtId="0" fontId="45" fillId="0" borderId="11" xfId="0" applyNumberFormat="1" applyFont="1" applyFill="1" applyBorder="1" applyAlignment="1" applyProtection="1">
      <alignment horizontal="center" vertical="center" wrapText="1"/>
    </xf>
    <xf numFmtId="0" fontId="45" fillId="0" borderId="0" xfId="0" applyNumberFormat="1" applyFont="1" applyFill="1" applyBorder="1" applyAlignment="1" applyProtection="1">
      <alignment horizontal="center" vertical="center" wrapText="1"/>
    </xf>
    <xf numFmtId="0" fontId="45" fillId="0" borderId="12" xfId="0" applyNumberFormat="1" applyFont="1" applyFill="1" applyBorder="1" applyAlignment="1" applyProtection="1">
      <alignment horizontal="center" vertical="center" wrapText="1"/>
    </xf>
    <xf numFmtId="0" fontId="45" fillId="0" borderId="13" xfId="0" applyNumberFormat="1" applyFont="1" applyFill="1" applyBorder="1" applyAlignment="1" applyProtection="1">
      <alignment horizontal="center" vertical="center" wrapText="1"/>
    </xf>
    <xf numFmtId="0" fontId="45" fillId="0" borderId="1" xfId="0" applyNumberFormat="1" applyFont="1" applyFill="1" applyBorder="1" applyAlignment="1" applyProtection="1">
      <alignment horizontal="center" vertical="center" wrapText="1"/>
    </xf>
    <xf numFmtId="0" fontId="45" fillId="0" borderId="14" xfId="0" applyNumberFormat="1" applyFont="1" applyFill="1" applyBorder="1" applyAlignment="1" applyProtection="1">
      <alignment horizontal="center" vertical="center" wrapText="1"/>
    </xf>
    <xf numFmtId="49" fontId="46" fillId="0" borderId="1" xfId="0" applyNumberFormat="1" applyFont="1" applyFill="1" applyBorder="1" applyAlignment="1" applyProtection="1">
      <alignment horizontal="left" wrapText="1"/>
    </xf>
    <xf numFmtId="49" fontId="50" fillId="0" borderId="7" xfId="0" applyNumberFormat="1" applyFont="1" applyFill="1" applyBorder="1" applyAlignment="1" applyProtection="1">
      <alignment horizontal="left" vertical="top" wrapText="1"/>
    </xf>
    <xf numFmtId="0" fontId="45" fillId="0" borderId="3" xfId="0" applyNumberFormat="1" applyFont="1" applyFill="1" applyBorder="1" applyAlignment="1" applyProtection="1">
      <alignment horizontal="center" vertical="center"/>
    </xf>
    <xf numFmtId="0" fontId="45" fillId="0" borderId="5" xfId="0" applyNumberFormat="1" applyFont="1" applyFill="1" applyBorder="1" applyAlignment="1" applyProtection="1">
      <alignment horizontal="center" vertical="center"/>
    </xf>
    <xf numFmtId="0" fontId="45" fillId="0" borderId="4" xfId="0" applyNumberFormat="1" applyFont="1" applyFill="1" applyBorder="1" applyAlignment="1" applyProtection="1">
      <alignment horizontal="center" vertical="center"/>
    </xf>
    <xf numFmtId="49" fontId="50" fillId="0" borderId="3" xfId="0" applyNumberFormat="1" applyFont="1" applyFill="1" applyBorder="1" applyAlignment="1" applyProtection="1">
      <alignment horizontal="left" vertical="center" wrapText="1"/>
    </xf>
    <xf numFmtId="49" fontId="50" fillId="0" borderId="5" xfId="0" applyNumberFormat="1" applyFont="1" applyFill="1" applyBorder="1" applyAlignment="1" applyProtection="1">
      <alignment horizontal="left" vertical="center" wrapText="1"/>
    </xf>
    <xf numFmtId="49" fontId="50" fillId="0" borderId="4" xfId="0" applyNumberFormat="1" applyFont="1" applyFill="1" applyBorder="1" applyAlignment="1" applyProtection="1">
      <alignment horizontal="left" vertical="center" wrapText="1"/>
    </xf>
    <xf numFmtId="0" fontId="50" fillId="0" borderId="7" xfId="0" applyNumberFormat="1" applyFont="1" applyFill="1" applyBorder="1" applyAlignment="1" applyProtection="1">
      <alignment horizontal="left" vertical="top" wrapText="1"/>
    </xf>
    <xf numFmtId="0" fontId="45" fillId="0" borderId="0" xfId="0" applyNumberFormat="1" applyFont="1" applyFill="1" applyBorder="1" applyAlignment="1" applyProtection="1">
      <alignment horizontal="left" vertical="top" wrapText="1"/>
    </xf>
    <xf numFmtId="0" fontId="45" fillId="0" borderId="12" xfId="0" applyNumberFormat="1" applyFont="1" applyFill="1" applyBorder="1" applyAlignment="1" applyProtection="1">
      <alignment horizontal="left" vertical="top" wrapText="1"/>
    </xf>
    <xf numFmtId="49" fontId="50" fillId="0" borderId="0" xfId="0" applyNumberFormat="1" applyFont="1" applyFill="1" applyBorder="1" applyAlignment="1" applyProtection="1">
      <alignment vertical="top" wrapText="1"/>
    </xf>
    <xf numFmtId="49" fontId="45" fillId="0" borderId="0" xfId="0" applyNumberFormat="1" applyFont="1" applyFill="1" applyBorder="1" applyAlignment="1" applyProtection="1">
      <alignment vertical="top" wrapText="1"/>
    </xf>
    <xf numFmtId="3" fontId="20" fillId="0" borderId="0" xfId="0" applyNumberFormat="1" applyFont="1" applyAlignment="1">
      <alignment horizontal="left" vertical="center" wrapText="1"/>
    </xf>
    <xf numFmtId="3" fontId="12" fillId="0" borderId="0" xfId="0" applyNumberFormat="1" applyFont="1" applyBorder="1" applyAlignment="1">
      <alignment horizontal="left" vertical="center" wrapText="1"/>
    </xf>
    <xf numFmtId="0" fontId="17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22" fillId="0" borderId="2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NumberFormat="1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NumberFormat="1" applyFont="1" applyBorder="1" applyAlignment="1">
      <alignment horizontal="right" vertical="top" wrapText="1"/>
    </xf>
    <xf numFmtId="0" fontId="15" fillId="0" borderId="5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</cellXfs>
  <cellStyles count="47">
    <cellStyle name="S5" xfId="3"/>
    <cellStyle name="S7" xfId="4"/>
    <cellStyle name="Акт" xfId="12"/>
    <cellStyle name="АктМТСН" xfId="13"/>
    <cellStyle name="ВедРесурсов" xfId="14"/>
    <cellStyle name="ВедРесурсовАкт" xfId="15"/>
    <cellStyle name="Индексы" xfId="16"/>
    <cellStyle name="Итоги" xfId="17"/>
    <cellStyle name="ИтогоАктБазЦ" xfId="18"/>
    <cellStyle name="ИтогоАктБИМ" xfId="19"/>
    <cellStyle name="ИтогоАктРесМет" xfId="20"/>
    <cellStyle name="ИтогоБазЦ" xfId="21"/>
    <cellStyle name="ИтогоБИМ" xfId="22"/>
    <cellStyle name="ИтогоРесМет" xfId="23"/>
    <cellStyle name="ЛокСмета" xfId="24"/>
    <cellStyle name="ЛокСмМТСН" xfId="25"/>
    <cellStyle name="М29" xfId="26"/>
    <cellStyle name="ОбСмета" xfId="27"/>
    <cellStyle name="Обычный" xfId="0" builtinId="0"/>
    <cellStyle name="Обычный 10" xfId="8"/>
    <cellStyle name="Обычный 11" xfId="43"/>
    <cellStyle name="Обычный 12" xfId="45"/>
    <cellStyle name="Обычный 13" xfId="46"/>
    <cellStyle name="Обычный 2" xfId="2"/>
    <cellStyle name="Обычный 2 2 2" xfId="5"/>
    <cellStyle name="Обычный 2 3" xfId="6"/>
    <cellStyle name="Обычный 3" xfId="37"/>
    <cellStyle name="Обычный 3 2" xfId="44"/>
    <cellStyle name="Обычный 4" xfId="1"/>
    <cellStyle name="Обычный 5" xfId="38"/>
    <cellStyle name="Обычный 5 2" xfId="42"/>
    <cellStyle name="Обычный 6" xfId="11"/>
    <cellStyle name="Обычный 7" xfId="9"/>
    <cellStyle name="Обычный 8" xfId="39"/>
    <cellStyle name="Обычный 9" xfId="40"/>
    <cellStyle name="Параметр" xfId="28"/>
    <cellStyle name="ПеременныеСметы" xfId="29"/>
    <cellStyle name="Процентный 2" xfId="30"/>
    <cellStyle name="РесСмета" xfId="31"/>
    <cellStyle name="СводкаСтоимРаб" xfId="32"/>
    <cellStyle name="СводРасч" xfId="33"/>
    <cellStyle name="Титул" xfId="34"/>
    <cellStyle name="Финансовый" xfId="10" builtinId="3"/>
    <cellStyle name="Финансовый 12" xfId="7"/>
    <cellStyle name="Финансовый 2" xfId="41"/>
    <cellStyle name="Хвост" xfId="35"/>
    <cellStyle name="Экспертиза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dfs\DOCUME~1\burn\LOCALS~1\Temp\Rar$DI00.172\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dfs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dfs\DOCUME~1\voronina\LOCALS~1\Temp\bat\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view="pageBreakPreview" zoomScale="96" zoomScaleNormal="120" zoomScaleSheetLayoutView="96" workbookViewId="0">
      <selection activeCell="I8" sqref="I8"/>
    </sheetView>
  </sheetViews>
  <sheetFormatPr defaultRowHeight="15" x14ac:dyDescent="0.25"/>
  <cols>
    <col min="1" max="1" width="7.140625" style="61" customWidth="1"/>
    <col min="2" max="2" width="37.7109375" style="61" customWidth="1"/>
    <col min="3" max="3" width="17.7109375" style="61" customWidth="1"/>
    <col min="4" max="4" width="13.85546875" style="61" customWidth="1"/>
    <col min="5" max="5" width="19.140625" style="61" customWidth="1"/>
    <col min="6" max="256" width="9.140625" style="61"/>
    <col min="257" max="257" width="12.42578125" style="61" customWidth="1"/>
    <col min="258" max="258" width="21.28515625" style="61" customWidth="1"/>
    <col min="259" max="259" width="29.5703125" style="61" customWidth="1"/>
    <col min="260" max="260" width="27.7109375" style="61" customWidth="1"/>
    <col min="261" max="261" width="13.5703125" style="61" customWidth="1"/>
    <col min="262" max="512" width="9.140625" style="61"/>
    <col min="513" max="513" width="12.42578125" style="61" customWidth="1"/>
    <col min="514" max="514" width="21.28515625" style="61" customWidth="1"/>
    <col min="515" max="515" width="29.5703125" style="61" customWidth="1"/>
    <col min="516" max="516" width="27.7109375" style="61" customWidth="1"/>
    <col min="517" max="517" width="13.5703125" style="61" customWidth="1"/>
    <col min="518" max="768" width="9.140625" style="61"/>
    <col min="769" max="769" width="12.42578125" style="61" customWidth="1"/>
    <col min="770" max="770" width="21.28515625" style="61" customWidth="1"/>
    <col min="771" max="771" width="29.5703125" style="61" customWidth="1"/>
    <col min="772" max="772" width="27.7109375" style="61" customWidth="1"/>
    <col min="773" max="773" width="13.5703125" style="61" customWidth="1"/>
    <col min="774" max="1024" width="9.140625" style="61"/>
    <col min="1025" max="1025" width="12.42578125" style="61" customWidth="1"/>
    <col min="1026" max="1026" width="21.28515625" style="61" customWidth="1"/>
    <col min="1027" max="1027" width="29.5703125" style="61" customWidth="1"/>
    <col min="1028" max="1028" width="27.7109375" style="61" customWidth="1"/>
    <col min="1029" max="1029" width="13.5703125" style="61" customWidth="1"/>
    <col min="1030" max="1280" width="9.140625" style="61"/>
    <col min="1281" max="1281" width="12.42578125" style="61" customWidth="1"/>
    <col min="1282" max="1282" width="21.28515625" style="61" customWidth="1"/>
    <col min="1283" max="1283" width="29.5703125" style="61" customWidth="1"/>
    <col min="1284" max="1284" width="27.7109375" style="61" customWidth="1"/>
    <col min="1285" max="1285" width="13.5703125" style="61" customWidth="1"/>
    <col min="1286" max="1536" width="9.140625" style="61"/>
    <col min="1537" max="1537" width="12.42578125" style="61" customWidth="1"/>
    <col min="1538" max="1538" width="21.28515625" style="61" customWidth="1"/>
    <col min="1539" max="1539" width="29.5703125" style="61" customWidth="1"/>
    <col min="1540" max="1540" width="27.7109375" style="61" customWidth="1"/>
    <col min="1541" max="1541" width="13.5703125" style="61" customWidth="1"/>
    <col min="1542" max="1792" width="9.140625" style="61"/>
    <col min="1793" max="1793" width="12.42578125" style="61" customWidth="1"/>
    <col min="1794" max="1794" width="21.28515625" style="61" customWidth="1"/>
    <col min="1795" max="1795" width="29.5703125" style="61" customWidth="1"/>
    <col min="1796" max="1796" width="27.7109375" style="61" customWidth="1"/>
    <col min="1797" max="1797" width="13.5703125" style="61" customWidth="1"/>
    <col min="1798" max="2048" width="9.140625" style="61"/>
    <col min="2049" max="2049" width="12.42578125" style="61" customWidth="1"/>
    <col min="2050" max="2050" width="21.28515625" style="61" customWidth="1"/>
    <col min="2051" max="2051" width="29.5703125" style="61" customWidth="1"/>
    <col min="2052" max="2052" width="27.7109375" style="61" customWidth="1"/>
    <col min="2053" max="2053" width="13.5703125" style="61" customWidth="1"/>
    <col min="2054" max="2304" width="9.140625" style="61"/>
    <col min="2305" max="2305" width="12.42578125" style="61" customWidth="1"/>
    <col min="2306" max="2306" width="21.28515625" style="61" customWidth="1"/>
    <col min="2307" max="2307" width="29.5703125" style="61" customWidth="1"/>
    <col min="2308" max="2308" width="27.7109375" style="61" customWidth="1"/>
    <col min="2309" max="2309" width="13.5703125" style="61" customWidth="1"/>
    <col min="2310" max="2560" width="9.140625" style="61"/>
    <col min="2561" max="2561" width="12.42578125" style="61" customWidth="1"/>
    <col min="2562" max="2562" width="21.28515625" style="61" customWidth="1"/>
    <col min="2563" max="2563" width="29.5703125" style="61" customWidth="1"/>
    <col min="2564" max="2564" width="27.7109375" style="61" customWidth="1"/>
    <col min="2565" max="2565" width="13.5703125" style="61" customWidth="1"/>
    <col min="2566" max="2816" width="9.140625" style="61"/>
    <col min="2817" max="2817" width="12.42578125" style="61" customWidth="1"/>
    <col min="2818" max="2818" width="21.28515625" style="61" customWidth="1"/>
    <col min="2819" max="2819" width="29.5703125" style="61" customWidth="1"/>
    <col min="2820" max="2820" width="27.7109375" style="61" customWidth="1"/>
    <col min="2821" max="2821" width="13.5703125" style="61" customWidth="1"/>
    <col min="2822" max="3072" width="9.140625" style="61"/>
    <col min="3073" max="3073" width="12.42578125" style="61" customWidth="1"/>
    <col min="3074" max="3074" width="21.28515625" style="61" customWidth="1"/>
    <col min="3075" max="3075" width="29.5703125" style="61" customWidth="1"/>
    <col min="3076" max="3076" width="27.7109375" style="61" customWidth="1"/>
    <col min="3077" max="3077" width="13.5703125" style="61" customWidth="1"/>
    <col min="3078" max="3328" width="9.140625" style="61"/>
    <col min="3329" max="3329" width="12.42578125" style="61" customWidth="1"/>
    <col min="3330" max="3330" width="21.28515625" style="61" customWidth="1"/>
    <col min="3331" max="3331" width="29.5703125" style="61" customWidth="1"/>
    <col min="3332" max="3332" width="27.7109375" style="61" customWidth="1"/>
    <col min="3333" max="3333" width="13.5703125" style="61" customWidth="1"/>
    <col min="3334" max="3584" width="9.140625" style="61"/>
    <col min="3585" max="3585" width="12.42578125" style="61" customWidth="1"/>
    <col min="3586" max="3586" width="21.28515625" style="61" customWidth="1"/>
    <col min="3587" max="3587" width="29.5703125" style="61" customWidth="1"/>
    <col min="3588" max="3588" width="27.7109375" style="61" customWidth="1"/>
    <col min="3589" max="3589" width="13.5703125" style="61" customWidth="1"/>
    <col min="3590" max="3840" width="9.140625" style="61"/>
    <col min="3841" max="3841" width="12.42578125" style="61" customWidth="1"/>
    <col min="3842" max="3842" width="21.28515625" style="61" customWidth="1"/>
    <col min="3843" max="3843" width="29.5703125" style="61" customWidth="1"/>
    <col min="3844" max="3844" width="27.7109375" style="61" customWidth="1"/>
    <col min="3845" max="3845" width="13.5703125" style="61" customWidth="1"/>
    <col min="3846" max="4096" width="9.140625" style="61"/>
    <col min="4097" max="4097" width="12.42578125" style="61" customWidth="1"/>
    <col min="4098" max="4098" width="21.28515625" style="61" customWidth="1"/>
    <col min="4099" max="4099" width="29.5703125" style="61" customWidth="1"/>
    <col min="4100" max="4100" width="27.7109375" style="61" customWidth="1"/>
    <col min="4101" max="4101" width="13.5703125" style="61" customWidth="1"/>
    <col min="4102" max="4352" width="9.140625" style="61"/>
    <col min="4353" max="4353" width="12.42578125" style="61" customWidth="1"/>
    <col min="4354" max="4354" width="21.28515625" style="61" customWidth="1"/>
    <col min="4355" max="4355" width="29.5703125" style="61" customWidth="1"/>
    <col min="4356" max="4356" width="27.7109375" style="61" customWidth="1"/>
    <col min="4357" max="4357" width="13.5703125" style="61" customWidth="1"/>
    <col min="4358" max="4608" width="9.140625" style="61"/>
    <col min="4609" max="4609" width="12.42578125" style="61" customWidth="1"/>
    <col min="4610" max="4610" width="21.28515625" style="61" customWidth="1"/>
    <col min="4611" max="4611" width="29.5703125" style="61" customWidth="1"/>
    <col min="4612" max="4612" width="27.7109375" style="61" customWidth="1"/>
    <col min="4613" max="4613" width="13.5703125" style="61" customWidth="1"/>
    <col min="4614" max="4864" width="9.140625" style="61"/>
    <col min="4865" max="4865" width="12.42578125" style="61" customWidth="1"/>
    <col min="4866" max="4866" width="21.28515625" style="61" customWidth="1"/>
    <col min="4867" max="4867" width="29.5703125" style="61" customWidth="1"/>
    <col min="4868" max="4868" width="27.7109375" style="61" customWidth="1"/>
    <col min="4869" max="4869" width="13.5703125" style="61" customWidth="1"/>
    <col min="4870" max="5120" width="9.140625" style="61"/>
    <col min="5121" max="5121" width="12.42578125" style="61" customWidth="1"/>
    <col min="5122" max="5122" width="21.28515625" style="61" customWidth="1"/>
    <col min="5123" max="5123" width="29.5703125" style="61" customWidth="1"/>
    <col min="5124" max="5124" width="27.7109375" style="61" customWidth="1"/>
    <col min="5125" max="5125" width="13.5703125" style="61" customWidth="1"/>
    <col min="5126" max="5376" width="9.140625" style="61"/>
    <col min="5377" max="5377" width="12.42578125" style="61" customWidth="1"/>
    <col min="5378" max="5378" width="21.28515625" style="61" customWidth="1"/>
    <col min="5379" max="5379" width="29.5703125" style="61" customWidth="1"/>
    <col min="5380" max="5380" width="27.7109375" style="61" customWidth="1"/>
    <col min="5381" max="5381" width="13.5703125" style="61" customWidth="1"/>
    <col min="5382" max="5632" width="9.140625" style="61"/>
    <col min="5633" max="5633" width="12.42578125" style="61" customWidth="1"/>
    <col min="5634" max="5634" width="21.28515625" style="61" customWidth="1"/>
    <col min="5635" max="5635" width="29.5703125" style="61" customWidth="1"/>
    <col min="5636" max="5636" width="27.7109375" style="61" customWidth="1"/>
    <col min="5637" max="5637" width="13.5703125" style="61" customWidth="1"/>
    <col min="5638" max="5888" width="9.140625" style="61"/>
    <col min="5889" max="5889" width="12.42578125" style="61" customWidth="1"/>
    <col min="5890" max="5890" width="21.28515625" style="61" customWidth="1"/>
    <col min="5891" max="5891" width="29.5703125" style="61" customWidth="1"/>
    <col min="5892" max="5892" width="27.7109375" style="61" customWidth="1"/>
    <col min="5893" max="5893" width="13.5703125" style="61" customWidth="1"/>
    <col min="5894" max="6144" width="9.140625" style="61"/>
    <col min="6145" max="6145" width="12.42578125" style="61" customWidth="1"/>
    <col min="6146" max="6146" width="21.28515625" style="61" customWidth="1"/>
    <col min="6147" max="6147" width="29.5703125" style="61" customWidth="1"/>
    <col min="6148" max="6148" width="27.7109375" style="61" customWidth="1"/>
    <col min="6149" max="6149" width="13.5703125" style="61" customWidth="1"/>
    <col min="6150" max="6400" width="9.140625" style="61"/>
    <col min="6401" max="6401" width="12.42578125" style="61" customWidth="1"/>
    <col min="6402" max="6402" width="21.28515625" style="61" customWidth="1"/>
    <col min="6403" max="6403" width="29.5703125" style="61" customWidth="1"/>
    <col min="6404" max="6404" width="27.7109375" style="61" customWidth="1"/>
    <col min="6405" max="6405" width="13.5703125" style="61" customWidth="1"/>
    <col min="6406" max="6656" width="9.140625" style="61"/>
    <col min="6657" max="6657" width="12.42578125" style="61" customWidth="1"/>
    <col min="6658" max="6658" width="21.28515625" style="61" customWidth="1"/>
    <col min="6659" max="6659" width="29.5703125" style="61" customWidth="1"/>
    <col min="6660" max="6660" width="27.7109375" style="61" customWidth="1"/>
    <col min="6661" max="6661" width="13.5703125" style="61" customWidth="1"/>
    <col min="6662" max="6912" width="9.140625" style="61"/>
    <col min="6913" max="6913" width="12.42578125" style="61" customWidth="1"/>
    <col min="6914" max="6914" width="21.28515625" style="61" customWidth="1"/>
    <col min="6915" max="6915" width="29.5703125" style="61" customWidth="1"/>
    <col min="6916" max="6916" width="27.7109375" style="61" customWidth="1"/>
    <col min="6917" max="6917" width="13.5703125" style="61" customWidth="1"/>
    <col min="6918" max="7168" width="9.140625" style="61"/>
    <col min="7169" max="7169" width="12.42578125" style="61" customWidth="1"/>
    <col min="7170" max="7170" width="21.28515625" style="61" customWidth="1"/>
    <col min="7171" max="7171" width="29.5703125" style="61" customWidth="1"/>
    <col min="7172" max="7172" width="27.7109375" style="61" customWidth="1"/>
    <col min="7173" max="7173" width="13.5703125" style="61" customWidth="1"/>
    <col min="7174" max="7424" width="9.140625" style="61"/>
    <col min="7425" max="7425" width="12.42578125" style="61" customWidth="1"/>
    <col min="7426" max="7426" width="21.28515625" style="61" customWidth="1"/>
    <col min="7427" max="7427" width="29.5703125" style="61" customWidth="1"/>
    <col min="7428" max="7428" width="27.7109375" style="61" customWidth="1"/>
    <col min="7429" max="7429" width="13.5703125" style="61" customWidth="1"/>
    <col min="7430" max="7680" width="9.140625" style="61"/>
    <col min="7681" max="7681" width="12.42578125" style="61" customWidth="1"/>
    <col min="7682" max="7682" width="21.28515625" style="61" customWidth="1"/>
    <col min="7683" max="7683" width="29.5703125" style="61" customWidth="1"/>
    <col min="7684" max="7684" width="27.7109375" style="61" customWidth="1"/>
    <col min="7685" max="7685" width="13.5703125" style="61" customWidth="1"/>
    <col min="7686" max="7936" width="9.140625" style="61"/>
    <col min="7937" max="7937" width="12.42578125" style="61" customWidth="1"/>
    <col min="7938" max="7938" width="21.28515625" style="61" customWidth="1"/>
    <col min="7939" max="7939" width="29.5703125" style="61" customWidth="1"/>
    <col min="7940" max="7940" width="27.7109375" style="61" customWidth="1"/>
    <col min="7941" max="7941" width="13.5703125" style="61" customWidth="1"/>
    <col min="7942" max="8192" width="9.140625" style="61"/>
    <col min="8193" max="8193" width="12.42578125" style="61" customWidth="1"/>
    <col min="8194" max="8194" width="21.28515625" style="61" customWidth="1"/>
    <col min="8195" max="8195" width="29.5703125" style="61" customWidth="1"/>
    <col min="8196" max="8196" width="27.7109375" style="61" customWidth="1"/>
    <col min="8197" max="8197" width="13.5703125" style="61" customWidth="1"/>
    <col min="8198" max="8448" width="9.140625" style="61"/>
    <col min="8449" max="8449" width="12.42578125" style="61" customWidth="1"/>
    <col min="8450" max="8450" width="21.28515625" style="61" customWidth="1"/>
    <col min="8451" max="8451" width="29.5703125" style="61" customWidth="1"/>
    <col min="8452" max="8452" width="27.7109375" style="61" customWidth="1"/>
    <col min="8453" max="8453" width="13.5703125" style="61" customWidth="1"/>
    <col min="8454" max="8704" width="9.140625" style="61"/>
    <col min="8705" max="8705" width="12.42578125" style="61" customWidth="1"/>
    <col min="8706" max="8706" width="21.28515625" style="61" customWidth="1"/>
    <col min="8707" max="8707" width="29.5703125" style="61" customWidth="1"/>
    <col min="8708" max="8708" width="27.7109375" style="61" customWidth="1"/>
    <col min="8709" max="8709" width="13.5703125" style="61" customWidth="1"/>
    <col min="8710" max="8960" width="9.140625" style="61"/>
    <col min="8961" max="8961" width="12.42578125" style="61" customWidth="1"/>
    <col min="8962" max="8962" width="21.28515625" style="61" customWidth="1"/>
    <col min="8963" max="8963" width="29.5703125" style="61" customWidth="1"/>
    <col min="8964" max="8964" width="27.7109375" style="61" customWidth="1"/>
    <col min="8965" max="8965" width="13.5703125" style="61" customWidth="1"/>
    <col min="8966" max="9216" width="9.140625" style="61"/>
    <col min="9217" max="9217" width="12.42578125" style="61" customWidth="1"/>
    <col min="9218" max="9218" width="21.28515625" style="61" customWidth="1"/>
    <col min="9219" max="9219" width="29.5703125" style="61" customWidth="1"/>
    <col min="9220" max="9220" width="27.7109375" style="61" customWidth="1"/>
    <col min="9221" max="9221" width="13.5703125" style="61" customWidth="1"/>
    <col min="9222" max="9472" width="9.140625" style="61"/>
    <col min="9473" max="9473" width="12.42578125" style="61" customWidth="1"/>
    <col min="9474" max="9474" width="21.28515625" style="61" customWidth="1"/>
    <col min="9475" max="9475" width="29.5703125" style="61" customWidth="1"/>
    <col min="9476" max="9476" width="27.7109375" style="61" customWidth="1"/>
    <col min="9477" max="9477" width="13.5703125" style="61" customWidth="1"/>
    <col min="9478" max="9728" width="9.140625" style="61"/>
    <col min="9729" max="9729" width="12.42578125" style="61" customWidth="1"/>
    <col min="9730" max="9730" width="21.28515625" style="61" customWidth="1"/>
    <col min="9731" max="9731" width="29.5703125" style="61" customWidth="1"/>
    <col min="9732" max="9732" width="27.7109375" style="61" customWidth="1"/>
    <col min="9733" max="9733" width="13.5703125" style="61" customWidth="1"/>
    <col min="9734" max="9984" width="9.140625" style="61"/>
    <col min="9985" max="9985" width="12.42578125" style="61" customWidth="1"/>
    <col min="9986" max="9986" width="21.28515625" style="61" customWidth="1"/>
    <col min="9987" max="9987" width="29.5703125" style="61" customWidth="1"/>
    <col min="9988" max="9988" width="27.7109375" style="61" customWidth="1"/>
    <col min="9989" max="9989" width="13.5703125" style="61" customWidth="1"/>
    <col min="9990" max="10240" width="9.140625" style="61"/>
    <col min="10241" max="10241" width="12.42578125" style="61" customWidth="1"/>
    <col min="10242" max="10242" width="21.28515625" style="61" customWidth="1"/>
    <col min="10243" max="10243" width="29.5703125" style="61" customWidth="1"/>
    <col min="10244" max="10244" width="27.7109375" style="61" customWidth="1"/>
    <col min="10245" max="10245" width="13.5703125" style="61" customWidth="1"/>
    <col min="10246" max="10496" width="9.140625" style="61"/>
    <col min="10497" max="10497" width="12.42578125" style="61" customWidth="1"/>
    <col min="10498" max="10498" width="21.28515625" style="61" customWidth="1"/>
    <col min="10499" max="10499" width="29.5703125" style="61" customWidth="1"/>
    <col min="10500" max="10500" width="27.7109375" style="61" customWidth="1"/>
    <col min="10501" max="10501" width="13.5703125" style="61" customWidth="1"/>
    <col min="10502" max="10752" width="9.140625" style="61"/>
    <col min="10753" max="10753" width="12.42578125" style="61" customWidth="1"/>
    <col min="10754" max="10754" width="21.28515625" style="61" customWidth="1"/>
    <col min="10755" max="10755" width="29.5703125" style="61" customWidth="1"/>
    <col min="10756" max="10756" width="27.7109375" style="61" customWidth="1"/>
    <col min="10757" max="10757" width="13.5703125" style="61" customWidth="1"/>
    <col min="10758" max="11008" width="9.140625" style="61"/>
    <col min="11009" max="11009" width="12.42578125" style="61" customWidth="1"/>
    <col min="11010" max="11010" width="21.28515625" style="61" customWidth="1"/>
    <col min="11011" max="11011" width="29.5703125" style="61" customWidth="1"/>
    <col min="11012" max="11012" width="27.7109375" style="61" customWidth="1"/>
    <col min="11013" max="11013" width="13.5703125" style="61" customWidth="1"/>
    <col min="11014" max="11264" width="9.140625" style="61"/>
    <col min="11265" max="11265" width="12.42578125" style="61" customWidth="1"/>
    <col min="11266" max="11266" width="21.28515625" style="61" customWidth="1"/>
    <col min="11267" max="11267" width="29.5703125" style="61" customWidth="1"/>
    <col min="11268" max="11268" width="27.7109375" style="61" customWidth="1"/>
    <col min="11269" max="11269" width="13.5703125" style="61" customWidth="1"/>
    <col min="11270" max="11520" width="9.140625" style="61"/>
    <col min="11521" max="11521" width="12.42578125" style="61" customWidth="1"/>
    <col min="11522" max="11522" width="21.28515625" style="61" customWidth="1"/>
    <col min="11523" max="11523" width="29.5703125" style="61" customWidth="1"/>
    <col min="11524" max="11524" width="27.7109375" style="61" customWidth="1"/>
    <col min="11525" max="11525" width="13.5703125" style="61" customWidth="1"/>
    <col min="11526" max="11776" width="9.140625" style="61"/>
    <col min="11777" max="11777" width="12.42578125" style="61" customWidth="1"/>
    <col min="11778" max="11778" width="21.28515625" style="61" customWidth="1"/>
    <col min="11779" max="11779" width="29.5703125" style="61" customWidth="1"/>
    <col min="11780" max="11780" width="27.7109375" style="61" customWidth="1"/>
    <col min="11781" max="11781" width="13.5703125" style="61" customWidth="1"/>
    <col min="11782" max="12032" width="9.140625" style="61"/>
    <col min="12033" max="12033" width="12.42578125" style="61" customWidth="1"/>
    <col min="12034" max="12034" width="21.28515625" style="61" customWidth="1"/>
    <col min="12035" max="12035" width="29.5703125" style="61" customWidth="1"/>
    <col min="12036" max="12036" width="27.7109375" style="61" customWidth="1"/>
    <col min="12037" max="12037" width="13.5703125" style="61" customWidth="1"/>
    <col min="12038" max="12288" width="9.140625" style="61"/>
    <col min="12289" max="12289" width="12.42578125" style="61" customWidth="1"/>
    <col min="12290" max="12290" width="21.28515625" style="61" customWidth="1"/>
    <col min="12291" max="12291" width="29.5703125" style="61" customWidth="1"/>
    <col min="12292" max="12292" width="27.7109375" style="61" customWidth="1"/>
    <col min="12293" max="12293" width="13.5703125" style="61" customWidth="1"/>
    <col min="12294" max="12544" width="9.140625" style="61"/>
    <col min="12545" max="12545" width="12.42578125" style="61" customWidth="1"/>
    <col min="12546" max="12546" width="21.28515625" style="61" customWidth="1"/>
    <col min="12547" max="12547" width="29.5703125" style="61" customWidth="1"/>
    <col min="12548" max="12548" width="27.7109375" style="61" customWidth="1"/>
    <col min="12549" max="12549" width="13.5703125" style="61" customWidth="1"/>
    <col min="12550" max="12800" width="9.140625" style="61"/>
    <col min="12801" max="12801" width="12.42578125" style="61" customWidth="1"/>
    <col min="12802" max="12802" width="21.28515625" style="61" customWidth="1"/>
    <col min="12803" max="12803" width="29.5703125" style="61" customWidth="1"/>
    <col min="12804" max="12804" width="27.7109375" style="61" customWidth="1"/>
    <col min="12805" max="12805" width="13.5703125" style="61" customWidth="1"/>
    <col min="12806" max="13056" width="9.140625" style="61"/>
    <col min="13057" max="13057" width="12.42578125" style="61" customWidth="1"/>
    <col min="13058" max="13058" width="21.28515625" style="61" customWidth="1"/>
    <col min="13059" max="13059" width="29.5703125" style="61" customWidth="1"/>
    <col min="13060" max="13060" width="27.7109375" style="61" customWidth="1"/>
    <col min="13061" max="13061" width="13.5703125" style="61" customWidth="1"/>
    <col min="13062" max="13312" width="9.140625" style="61"/>
    <col min="13313" max="13313" width="12.42578125" style="61" customWidth="1"/>
    <col min="13314" max="13314" width="21.28515625" style="61" customWidth="1"/>
    <col min="13315" max="13315" width="29.5703125" style="61" customWidth="1"/>
    <col min="13316" max="13316" width="27.7109375" style="61" customWidth="1"/>
    <col min="13317" max="13317" width="13.5703125" style="61" customWidth="1"/>
    <col min="13318" max="13568" width="9.140625" style="61"/>
    <col min="13569" max="13569" width="12.42578125" style="61" customWidth="1"/>
    <col min="13570" max="13570" width="21.28515625" style="61" customWidth="1"/>
    <col min="13571" max="13571" width="29.5703125" style="61" customWidth="1"/>
    <col min="13572" max="13572" width="27.7109375" style="61" customWidth="1"/>
    <col min="13573" max="13573" width="13.5703125" style="61" customWidth="1"/>
    <col min="13574" max="13824" width="9.140625" style="61"/>
    <col min="13825" max="13825" width="12.42578125" style="61" customWidth="1"/>
    <col min="13826" max="13826" width="21.28515625" style="61" customWidth="1"/>
    <col min="13827" max="13827" width="29.5703125" style="61" customWidth="1"/>
    <col min="13828" max="13828" width="27.7109375" style="61" customWidth="1"/>
    <col min="13829" max="13829" width="13.5703125" style="61" customWidth="1"/>
    <col min="13830" max="14080" width="9.140625" style="61"/>
    <col min="14081" max="14081" width="12.42578125" style="61" customWidth="1"/>
    <col min="14082" max="14082" width="21.28515625" style="61" customWidth="1"/>
    <col min="14083" max="14083" width="29.5703125" style="61" customWidth="1"/>
    <col min="14084" max="14084" width="27.7109375" style="61" customWidth="1"/>
    <col min="14085" max="14085" width="13.5703125" style="61" customWidth="1"/>
    <col min="14086" max="14336" width="9.140625" style="61"/>
    <col min="14337" max="14337" width="12.42578125" style="61" customWidth="1"/>
    <col min="14338" max="14338" width="21.28515625" style="61" customWidth="1"/>
    <col min="14339" max="14339" width="29.5703125" style="61" customWidth="1"/>
    <col min="14340" max="14340" width="27.7109375" style="61" customWidth="1"/>
    <col min="14341" max="14341" width="13.5703125" style="61" customWidth="1"/>
    <col min="14342" max="14592" width="9.140625" style="61"/>
    <col min="14593" max="14593" width="12.42578125" style="61" customWidth="1"/>
    <col min="14594" max="14594" width="21.28515625" style="61" customWidth="1"/>
    <col min="14595" max="14595" width="29.5703125" style="61" customWidth="1"/>
    <col min="14596" max="14596" width="27.7109375" style="61" customWidth="1"/>
    <col min="14597" max="14597" width="13.5703125" style="61" customWidth="1"/>
    <col min="14598" max="14848" width="9.140625" style="61"/>
    <col min="14849" max="14849" width="12.42578125" style="61" customWidth="1"/>
    <col min="14850" max="14850" width="21.28515625" style="61" customWidth="1"/>
    <col min="14851" max="14851" width="29.5703125" style="61" customWidth="1"/>
    <col min="14852" max="14852" width="27.7109375" style="61" customWidth="1"/>
    <col min="14853" max="14853" width="13.5703125" style="61" customWidth="1"/>
    <col min="14854" max="15104" width="9.140625" style="61"/>
    <col min="15105" max="15105" width="12.42578125" style="61" customWidth="1"/>
    <col min="15106" max="15106" width="21.28515625" style="61" customWidth="1"/>
    <col min="15107" max="15107" width="29.5703125" style="61" customWidth="1"/>
    <col min="15108" max="15108" width="27.7109375" style="61" customWidth="1"/>
    <col min="15109" max="15109" width="13.5703125" style="61" customWidth="1"/>
    <col min="15110" max="15360" width="9.140625" style="61"/>
    <col min="15361" max="15361" width="12.42578125" style="61" customWidth="1"/>
    <col min="15362" max="15362" width="21.28515625" style="61" customWidth="1"/>
    <col min="15363" max="15363" width="29.5703125" style="61" customWidth="1"/>
    <col min="15364" max="15364" width="27.7109375" style="61" customWidth="1"/>
    <col min="15365" max="15365" width="13.5703125" style="61" customWidth="1"/>
    <col min="15366" max="15616" width="9.140625" style="61"/>
    <col min="15617" max="15617" width="12.42578125" style="61" customWidth="1"/>
    <col min="15618" max="15618" width="21.28515625" style="61" customWidth="1"/>
    <col min="15619" max="15619" width="29.5703125" style="61" customWidth="1"/>
    <col min="15620" max="15620" width="27.7109375" style="61" customWidth="1"/>
    <col min="15621" max="15621" width="13.5703125" style="61" customWidth="1"/>
    <col min="15622" max="15872" width="9.140625" style="61"/>
    <col min="15873" max="15873" width="12.42578125" style="61" customWidth="1"/>
    <col min="15874" max="15874" width="21.28515625" style="61" customWidth="1"/>
    <col min="15875" max="15875" width="29.5703125" style="61" customWidth="1"/>
    <col min="15876" max="15876" width="27.7109375" style="61" customWidth="1"/>
    <col min="15877" max="15877" width="13.5703125" style="61" customWidth="1"/>
    <col min="15878" max="16128" width="9.140625" style="61"/>
    <col min="16129" max="16129" width="12.42578125" style="61" customWidth="1"/>
    <col min="16130" max="16130" width="21.28515625" style="61" customWidth="1"/>
    <col min="16131" max="16131" width="29.5703125" style="61" customWidth="1"/>
    <col min="16132" max="16132" width="27.7109375" style="61" customWidth="1"/>
    <col min="16133" max="16133" width="13.5703125" style="61" customWidth="1"/>
    <col min="16134" max="16384" width="9.140625" style="61"/>
  </cols>
  <sheetData>
    <row r="1" spans="1:6" x14ac:dyDescent="0.25">
      <c r="A1" s="63"/>
      <c r="B1" s="63"/>
      <c r="C1" s="64"/>
      <c r="D1" s="64"/>
      <c r="E1" s="65" t="s">
        <v>65</v>
      </c>
    </row>
    <row r="2" spans="1:6" ht="41.25" customHeight="1" x14ac:dyDescent="0.25">
      <c r="A2" s="63"/>
      <c r="B2" s="63"/>
      <c r="C2" s="64"/>
      <c r="D2" s="64"/>
      <c r="E2" s="64"/>
    </row>
    <row r="3" spans="1:6" ht="15.75" x14ac:dyDescent="0.25">
      <c r="A3" s="359" t="s">
        <v>2</v>
      </c>
      <c r="B3" s="360"/>
      <c r="C3" s="360"/>
      <c r="D3" s="360"/>
      <c r="E3" s="360"/>
    </row>
    <row r="4" spans="1:6" ht="15.75" x14ac:dyDescent="0.25">
      <c r="A4" s="359" t="s">
        <v>9</v>
      </c>
      <c r="B4" s="360"/>
      <c r="C4" s="360"/>
      <c r="D4" s="360"/>
      <c r="E4" s="360"/>
    </row>
    <row r="5" spans="1:6" ht="157.5" customHeight="1" x14ac:dyDescent="0.25">
      <c r="A5" s="361" t="s">
        <v>66</v>
      </c>
      <c r="B5" s="361"/>
      <c r="C5" s="361"/>
      <c r="D5" s="361"/>
      <c r="E5" s="361"/>
    </row>
    <row r="6" spans="1:6" ht="12" customHeight="1" x14ac:dyDescent="0.25">
      <c r="A6" s="63"/>
      <c r="B6" s="66"/>
      <c r="C6" s="66"/>
      <c r="D6" s="66"/>
      <c r="E6" s="66"/>
    </row>
    <row r="7" spans="1:6" ht="43.5" customHeight="1" x14ac:dyDescent="0.25">
      <c r="A7" s="363" t="s">
        <v>3</v>
      </c>
      <c r="B7" s="363" t="s">
        <v>4</v>
      </c>
      <c r="C7" s="365" t="s">
        <v>20</v>
      </c>
      <c r="D7" s="366"/>
      <c r="E7" s="367" t="s">
        <v>5</v>
      </c>
    </row>
    <row r="8" spans="1:6" ht="48.75" customHeight="1" x14ac:dyDescent="0.25">
      <c r="A8" s="364"/>
      <c r="B8" s="364"/>
      <c r="C8" s="365" t="s">
        <v>16</v>
      </c>
      <c r="D8" s="366"/>
      <c r="E8" s="367"/>
    </row>
    <row r="9" spans="1:6" ht="30" x14ac:dyDescent="0.25">
      <c r="A9" s="67">
        <v>1</v>
      </c>
      <c r="B9" s="68" t="s">
        <v>53</v>
      </c>
      <c r="C9" s="353"/>
      <c r="D9" s="354"/>
      <c r="E9" s="69"/>
    </row>
    <row r="10" spans="1:6" ht="15.75" x14ac:dyDescent="0.25">
      <c r="A10" s="70" t="s">
        <v>11</v>
      </c>
      <c r="B10" s="71" t="s">
        <v>54</v>
      </c>
      <c r="C10" s="349"/>
      <c r="D10" s="350"/>
      <c r="E10" s="72"/>
      <c r="F10" s="62"/>
    </row>
    <row r="11" spans="1:6" ht="18" customHeight="1" x14ac:dyDescent="0.25">
      <c r="A11" s="70" t="s">
        <v>17</v>
      </c>
      <c r="B11" s="73" t="s">
        <v>55</v>
      </c>
      <c r="C11" s="349"/>
      <c r="D11" s="350"/>
      <c r="E11" s="72"/>
      <c r="F11" s="62"/>
    </row>
    <row r="12" spans="1:6" ht="15.75" x14ac:dyDescent="0.25">
      <c r="A12" s="74" t="s">
        <v>30</v>
      </c>
      <c r="B12" s="34" t="s">
        <v>56</v>
      </c>
      <c r="C12" s="349"/>
      <c r="D12" s="350"/>
      <c r="E12" s="75"/>
      <c r="F12" s="62"/>
    </row>
    <row r="13" spans="1:6" ht="15.75" x14ac:dyDescent="0.25">
      <c r="A13" s="74" t="s">
        <v>57</v>
      </c>
      <c r="B13" s="68" t="s">
        <v>18</v>
      </c>
      <c r="C13" s="351"/>
      <c r="D13" s="352"/>
      <c r="E13" s="75"/>
      <c r="F13" s="62"/>
    </row>
    <row r="14" spans="1:6" ht="15.75" x14ac:dyDescent="0.25">
      <c r="A14" s="76"/>
      <c r="B14" s="77" t="s">
        <v>10</v>
      </c>
      <c r="C14" s="353"/>
      <c r="D14" s="354"/>
      <c r="E14" s="78"/>
    </row>
    <row r="15" spans="1:6" ht="15.75" x14ac:dyDescent="0.25">
      <c r="A15" s="76"/>
      <c r="B15" s="77" t="s">
        <v>0</v>
      </c>
      <c r="C15" s="355"/>
      <c r="D15" s="356"/>
      <c r="E15" s="75"/>
    </row>
    <row r="16" spans="1:6" ht="15.75" x14ac:dyDescent="0.25">
      <c r="A16" s="76"/>
      <c r="B16" s="77" t="s">
        <v>6</v>
      </c>
      <c r="C16" s="355"/>
      <c r="D16" s="356"/>
      <c r="E16" s="75"/>
    </row>
    <row r="17" spans="1:5" ht="30.75" customHeight="1" x14ac:dyDescent="0.25">
      <c r="A17" s="362" t="s">
        <v>7</v>
      </c>
      <c r="B17" s="362"/>
      <c r="C17" s="362"/>
      <c r="D17" s="362"/>
      <c r="E17" s="362"/>
    </row>
    <row r="18" spans="1:5" x14ac:dyDescent="0.25">
      <c r="A18" s="79"/>
      <c r="B18" s="79"/>
      <c r="C18" s="79"/>
      <c r="D18" s="79"/>
      <c r="E18" s="79"/>
    </row>
    <row r="19" spans="1:5" ht="15.75" x14ac:dyDescent="0.25">
      <c r="A19" s="63"/>
      <c r="B19" s="80" t="s">
        <v>1</v>
      </c>
      <c r="C19" s="80"/>
      <c r="D19" s="348" t="s">
        <v>8</v>
      </c>
      <c r="E19" s="348"/>
    </row>
    <row r="20" spans="1:5" ht="34.5" customHeight="1" x14ac:dyDescent="0.25">
      <c r="A20" s="63"/>
      <c r="B20" s="357" t="s">
        <v>63</v>
      </c>
      <c r="C20" s="357"/>
      <c r="D20" s="358"/>
      <c r="E20" s="358"/>
    </row>
    <row r="21" spans="1:5" ht="15.75" x14ac:dyDescent="0.25">
      <c r="A21" s="63"/>
      <c r="B21" s="81"/>
      <c r="C21" s="81"/>
      <c r="D21" s="80"/>
      <c r="E21" s="80"/>
    </row>
    <row r="22" spans="1:5" ht="15.75" x14ac:dyDescent="0.25">
      <c r="A22" s="63"/>
      <c r="B22" s="80" t="s">
        <v>64</v>
      </c>
      <c r="C22" s="81"/>
      <c r="D22" s="348" t="s">
        <v>19</v>
      </c>
      <c r="E22" s="348"/>
    </row>
    <row r="23" spans="1:5" ht="15.75" x14ac:dyDescent="0.25">
      <c r="A23" s="63"/>
      <c r="B23" s="80" t="s">
        <v>61</v>
      </c>
      <c r="C23" s="348" t="s">
        <v>62</v>
      </c>
      <c r="D23" s="348"/>
      <c r="E23" s="348"/>
    </row>
  </sheetData>
  <mergeCells count="22">
    <mergeCell ref="A3:E3"/>
    <mergeCell ref="A4:E4"/>
    <mergeCell ref="A5:E5"/>
    <mergeCell ref="A17:E17"/>
    <mergeCell ref="D19:E19"/>
    <mergeCell ref="A7:A8"/>
    <mergeCell ref="B7:B8"/>
    <mergeCell ref="C7:D7"/>
    <mergeCell ref="E7:E8"/>
    <mergeCell ref="C8:D8"/>
    <mergeCell ref="C9:D9"/>
    <mergeCell ref="C10:D10"/>
    <mergeCell ref="C16:D16"/>
    <mergeCell ref="C23:E23"/>
    <mergeCell ref="C11:D11"/>
    <mergeCell ref="C12:D12"/>
    <mergeCell ref="C13:D13"/>
    <mergeCell ref="C14:D14"/>
    <mergeCell ref="C15:D15"/>
    <mergeCell ref="D22:E22"/>
    <mergeCell ref="B20:C20"/>
    <mergeCell ref="D20:E20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67"/>
  <sheetViews>
    <sheetView topLeftCell="A2404" workbookViewId="0">
      <selection activeCell="A2436" sqref="A2436:XFD2440"/>
    </sheetView>
  </sheetViews>
  <sheetFormatPr defaultColWidth="9.140625" defaultRowHeight="11.25" x14ac:dyDescent="0.2"/>
  <cols>
    <col min="1" max="1" width="9.7109375" style="225" customWidth="1"/>
    <col min="2" max="2" width="20.7109375" style="225" customWidth="1"/>
    <col min="3" max="3" width="10.7109375" style="225" customWidth="1"/>
    <col min="4" max="4" width="12.85546875" style="225" customWidth="1"/>
    <col min="5" max="5" width="10.42578125" style="225" customWidth="1"/>
    <col min="6" max="6" width="11.7109375" style="225" customWidth="1"/>
    <col min="7" max="7" width="6.140625" style="225" customWidth="1"/>
    <col min="8" max="8" width="9.28515625" style="225" customWidth="1"/>
    <col min="9" max="9" width="10.7109375" style="225" customWidth="1"/>
    <col min="10" max="10" width="12.42578125" style="225" customWidth="1"/>
    <col min="11" max="11" width="13.28515625" style="225" customWidth="1"/>
    <col min="12" max="12" width="17" style="225" customWidth="1"/>
    <col min="13" max="13" width="11.5703125" style="225" customWidth="1"/>
    <col min="14" max="14" width="17" style="225" customWidth="1"/>
    <col min="15" max="15" width="12.85546875" style="225" customWidth="1"/>
    <col min="16" max="16" width="17" style="225" customWidth="1"/>
    <col min="17" max="17" width="75.28515625" style="97" hidden="1" customWidth="1"/>
    <col min="18" max="18" width="126.5703125" style="97" hidden="1" customWidth="1"/>
    <col min="19" max="27" width="9.140625" style="225"/>
    <col min="28" max="33" width="76.140625" style="133" hidden="1" customWidth="1"/>
    <col min="34" max="43" width="127.28515625" style="226" hidden="1" customWidth="1"/>
    <col min="44" max="49" width="76.140625" style="133" hidden="1" customWidth="1"/>
    <col min="50" max="59" width="127.28515625" style="226" hidden="1" customWidth="1"/>
    <col min="60" max="65" width="76.140625" style="133" hidden="1" customWidth="1"/>
    <col min="66" max="75" width="127.28515625" style="226" hidden="1" customWidth="1"/>
    <col min="76" max="81" width="76.140625" style="133" hidden="1" customWidth="1"/>
    <col min="82" max="91" width="127.28515625" style="226" hidden="1" customWidth="1"/>
    <col min="92" max="97" width="76.140625" style="133" hidden="1" customWidth="1"/>
    <col min="98" max="107" width="127.28515625" style="226" hidden="1" customWidth="1"/>
    <col min="108" max="113" width="76.140625" style="133" hidden="1" customWidth="1"/>
    <col min="114" max="123" width="127.28515625" style="226" hidden="1" customWidth="1"/>
    <col min="124" max="129" width="76.140625" style="133" hidden="1" customWidth="1"/>
    <col min="130" max="139" width="127.28515625" style="226" hidden="1" customWidth="1"/>
    <col min="140" max="187" width="203.42578125" style="227" hidden="1" customWidth="1"/>
    <col min="188" max="192" width="66.42578125" style="226" hidden="1" customWidth="1"/>
    <col min="193" max="196" width="45.7109375" style="228" hidden="1" customWidth="1"/>
    <col min="197" max="197" width="203.42578125" style="179" hidden="1" customWidth="1"/>
    <col min="198" max="202" width="51.85546875" style="133" hidden="1" customWidth="1"/>
    <col min="203" max="203" width="173" style="133" hidden="1" customWidth="1"/>
    <col min="204" max="211" width="51.85546875" style="133" hidden="1" customWidth="1"/>
    <col min="212" max="213" width="203.42578125" style="179" hidden="1" customWidth="1"/>
    <col min="214" max="216" width="156" style="193" hidden="1" customWidth="1"/>
    <col min="217" max="217" width="84.28515625" style="193" hidden="1" customWidth="1"/>
    <col min="218" max="220" width="156" style="193" hidden="1" customWidth="1"/>
    <col min="221" max="221" width="84.28515625" style="193" hidden="1" customWidth="1"/>
    <col min="222" max="227" width="61.140625" style="193" hidden="1" customWidth="1"/>
    <col min="228" max="233" width="82" style="144" hidden="1" customWidth="1"/>
    <col min="234" max="239" width="61.140625" style="193" hidden="1" customWidth="1"/>
    <col min="240" max="245" width="82" style="144" hidden="1" customWidth="1"/>
    <col min="246" max="16384" width="9.140625" style="225"/>
  </cols>
  <sheetData>
    <row r="1" spans="1:171" s="6" customFormat="1" ht="15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 t="s">
        <v>70</v>
      </c>
    </row>
    <row r="2" spans="1:171" s="6" customFormat="1" ht="11.25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P2" s="90" t="s">
        <v>71</v>
      </c>
    </row>
    <row r="3" spans="1:171" s="6" customFormat="1" ht="15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P3" s="90"/>
    </row>
    <row r="4" spans="1:171" s="6" customFormat="1" ht="12.75" customHeight="1" x14ac:dyDescent="0.25">
      <c r="A4" s="370" t="s">
        <v>72</v>
      </c>
      <c r="B4" s="370"/>
      <c r="C4" s="370"/>
      <c r="D4" s="370"/>
      <c r="E4" s="370"/>
      <c r="F4" s="370"/>
      <c r="G4" s="371" t="s">
        <v>73</v>
      </c>
      <c r="H4" s="371"/>
      <c r="I4" s="371"/>
      <c r="J4" s="371"/>
      <c r="K4" s="371"/>
      <c r="L4" s="371"/>
      <c r="M4" s="371"/>
      <c r="N4" s="371"/>
      <c r="O4" s="371"/>
      <c r="P4" s="371"/>
    </row>
    <row r="5" spans="1:171" s="6" customFormat="1" ht="68.25" x14ac:dyDescent="0.25">
      <c r="A5" s="370" t="s">
        <v>74</v>
      </c>
      <c r="B5" s="370"/>
      <c r="C5" s="370"/>
      <c r="D5" s="370"/>
      <c r="E5" s="370"/>
      <c r="F5" s="370"/>
      <c r="G5" s="372" t="s">
        <v>75</v>
      </c>
      <c r="H5" s="372"/>
      <c r="I5" s="372"/>
      <c r="J5" s="372"/>
      <c r="K5" s="372"/>
      <c r="L5" s="372"/>
      <c r="M5" s="372"/>
      <c r="N5" s="372"/>
      <c r="O5" s="372"/>
      <c r="P5" s="372"/>
      <c r="AB5" s="92" t="s">
        <v>74</v>
      </c>
      <c r="AC5" s="92" t="s">
        <v>76</v>
      </c>
      <c r="AD5" s="92" t="s">
        <v>76</v>
      </c>
      <c r="AE5" s="92" t="s">
        <v>76</v>
      </c>
      <c r="AF5" s="92" t="s">
        <v>76</v>
      </c>
      <c r="AG5" s="92" t="s">
        <v>76</v>
      </c>
      <c r="AH5" s="93" t="s">
        <v>75</v>
      </c>
      <c r="AI5" s="93" t="s">
        <v>76</v>
      </c>
      <c r="AJ5" s="93" t="s">
        <v>76</v>
      </c>
      <c r="AK5" s="93" t="s">
        <v>76</v>
      </c>
      <c r="AL5" s="93" t="s">
        <v>76</v>
      </c>
      <c r="AM5" s="93" t="s">
        <v>76</v>
      </c>
      <c r="AN5" s="93" t="s">
        <v>76</v>
      </c>
      <c r="AO5" s="93" t="s">
        <v>76</v>
      </c>
      <c r="AP5" s="93" t="s">
        <v>76</v>
      </c>
      <c r="AQ5" s="93" t="s">
        <v>76</v>
      </c>
    </row>
    <row r="6" spans="1:171" s="6" customFormat="1" ht="90.75" x14ac:dyDescent="0.25">
      <c r="A6" s="370" t="s">
        <v>77</v>
      </c>
      <c r="B6" s="370"/>
      <c r="C6" s="370"/>
      <c r="D6" s="370"/>
      <c r="E6" s="370"/>
      <c r="F6" s="370"/>
      <c r="G6" s="372" t="s">
        <v>78</v>
      </c>
      <c r="H6" s="372"/>
      <c r="I6" s="372"/>
      <c r="J6" s="372"/>
      <c r="K6" s="372"/>
      <c r="L6" s="372"/>
      <c r="M6" s="372"/>
      <c r="N6" s="372"/>
      <c r="O6" s="372"/>
      <c r="P6" s="372"/>
      <c r="AR6" s="92" t="s">
        <v>77</v>
      </c>
      <c r="AS6" s="92" t="s">
        <v>76</v>
      </c>
      <c r="AT6" s="92" t="s">
        <v>76</v>
      </c>
      <c r="AU6" s="92" t="s">
        <v>76</v>
      </c>
      <c r="AV6" s="92" t="s">
        <v>76</v>
      </c>
      <c r="AW6" s="92" t="s">
        <v>76</v>
      </c>
      <c r="AX6" s="93" t="s">
        <v>78</v>
      </c>
      <c r="AY6" s="93" t="s">
        <v>76</v>
      </c>
      <c r="AZ6" s="93" t="s">
        <v>76</v>
      </c>
      <c r="BA6" s="93" t="s">
        <v>76</v>
      </c>
      <c r="BB6" s="93" t="s">
        <v>76</v>
      </c>
      <c r="BC6" s="93" t="s">
        <v>76</v>
      </c>
      <c r="BD6" s="93" t="s">
        <v>76</v>
      </c>
      <c r="BE6" s="93" t="s">
        <v>76</v>
      </c>
      <c r="BF6" s="93" t="s">
        <v>76</v>
      </c>
      <c r="BG6" s="93" t="s">
        <v>76</v>
      </c>
    </row>
    <row r="7" spans="1:171" s="6" customFormat="1" ht="67.5" x14ac:dyDescent="0.25">
      <c r="A7" s="378" t="s">
        <v>79</v>
      </c>
      <c r="B7" s="378"/>
      <c r="C7" s="378"/>
      <c r="D7" s="378"/>
      <c r="E7" s="378"/>
      <c r="F7" s="378"/>
      <c r="G7" s="372" t="s">
        <v>80</v>
      </c>
      <c r="H7" s="372"/>
      <c r="I7" s="372"/>
      <c r="J7" s="372"/>
      <c r="K7" s="372"/>
      <c r="L7" s="372"/>
      <c r="M7" s="372"/>
      <c r="N7" s="372"/>
      <c r="O7" s="372"/>
      <c r="P7" s="372"/>
      <c r="Q7" s="94" t="s">
        <v>81</v>
      </c>
      <c r="R7" s="95" t="s">
        <v>80</v>
      </c>
      <c r="S7" s="96"/>
      <c r="T7" s="96"/>
      <c r="U7" s="96"/>
      <c r="V7" s="96"/>
      <c r="W7" s="96"/>
      <c r="X7" s="96"/>
      <c r="Y7" s="96"/>
      <c r="Z7" s="96"/>
      <c r="AA7" s="96"/>
      <c r="BH7" s="92" t="s">
        <v>79</v>
      </c>
      <c r="BI7" s="92" t="s">
        <v>76</v>
      </c>
      <c r="BJ7" s="92" t="s">
        <v>76</v>
      </c>
      <c r="BK7" s="92" t="s">
        <v>76</v>
      </c>
      <c r="BL7" s="92" t="s">
        <v>76</v>
      </c>
      <c r="BM7" s="92" t="s">
        <v>76</v>
      </c>
      <c r="BN7" s="93" t="s">
        <v>80</v>
      </c>
      <c r="BO7" s="93" t="s">
        <v>76</v>
      </c>
      <c r="BP7" s="93" t="s">
        <v>76</v>
      </c>
      <c r="BQ7" s="93" t="s">
        <v>76</v>
      </c>
      <c r="BR7" s="93" t="s">
        <v>76</v>
      </c>
      <c r="BS7" s="93" t="s">
        <v>76</v>
      </c>
      <c r="BT7" s="93" t="s">
        <v>76</v>
      </c>
      <c r="BU7" s="93" t="s">
        <v>76</v>
      </c>
      <c r="BV7" s="93" t="s">
        <v>76</v>
      </c>
      <c r="BW7" s="93" t="s">
        <v>76</v>
      </c>
    </row>
    <row r="8" spans="1:171" s="6" customFormat="1" ht="33.75" x14ac:dyDescent="0.25">
      <c r="A8" s="370" t="s">
        <v>82</v>
      </c>
      <c r="B8" s="370"/>
      <c r="C8" s="370"/>
      <c r="D8" s="370"/>
      <c r="E8" s="370"/>
      <c r="F8" s="370"/>
      <c r="G8" s="372" t="s">
        <v>83</v>
      </c>
      <c r="H8" s="372"/>
      <c r="I8" s="372"/>
      <c r="J8" s="372"/>
      <c r="K8" s="372"/>
      <c r="L8" s="372"/>
      <c r="M8" s="372"/>
      <c r="N8" s="372"/>
      <c r="O8" s="372"/>
      <c r="P8" s="372"/>
      <c r="Q8" s="94" t="s">
        <v>82</v>
      </c>
      <c r="R8" s="95" t="s">
        <v>83</v>
      </c>
      <c r="S8" s="96"/>
      <c r="T8" s="96"/>
      <c r="U8" s="96"/>
      <c r="V8" s="96"/>
      <c r="W8" s="96"/>
      <c r="X8" s="96"/>
      <c r="Y8" s="96"/>
      <c r="Z8" s="96"/>
      <c r="AA8" s="96"/>
      <c r="BX8" s="92" t="s">
        <v>82</v>
      </c>
      <c r="BY8" s="92" t="s">
        <v>76</v>
      </c>
      <c r="BZ8" s="92" t="s">
        <v>76</v>
      </c>
      <c r="CA8" s="92" t="s">
        <v>76</v>
      </c>
      <c r="CB8" s="92" t="s">
        <v>76</v>
      </c>
      <c r="CC8" s="92" t="s">
        <v>76</v>
      </c>
      <c r="CD8" s="93" t="s">
        <v>83</v>
      </c>
      <c r="CE8" s="93" t="s">
        <v>76</v>
      </c>
      <c r="CF8" s="93" t="s">
        <v>76</v>
      </c>
      <c r="CG8" s="93" t="s">
        <v>76</v>
      </c>
      <c r="CH8" s="93" t="s">
        <v>76</v>
      </c>
      <c r="CI8" s="93" t="s">
        <v>76</v>
      </c>
      <c r="CJ8" s="93" t="s">
        <v>76</v>
      </c>
      <c r="CK8" s="93" t="s">
        <v>76</v>
      </c>
      <c r="CL8" s="93" t="s">
        <v>76</v>
      </c>
      <c r="CM8" s="93" t="s">
        <v>76</v>
      </c>
    </row>
    <row r="9" spans="1:171" s="6" customFormat="1" ht="15" x14ac:dyDescent="0.25">
      <c r="A9" s="370" t="s">
        <v>84</v>
      </c>
      <c r="B9" s="370"/>
      <c r="C9" s="370"/>
      <c r="D9" s="370"/>
      <c r="E9" s="370"/>
      <c r="F9" s="370"/>
      <c r="G9" s="372"/>
      <c r="H9" s="372"/>
      <c r="I9" s="372"/>
      <c r="J9" s="372"/>
      <c r="K9" s="372"/>
      <c r="L9" s="372"/>
      <c r="M9" s="372"/>
      <c r="N9" s="372"/>
      <c r="O9" s="372"/>
      <c r="P9" s="372"/>
      <c r="CN9" s="92" t="s">
        <v>84</v>
      </c>
      <c r="CO9" s="92" t="s">
        <v>76</v>
      </c>
      <c r="CP9" s="92" t="s">
        <v>76</v>
      </c>
      <c r="CQ9" s="92" t="s">
        <v>76</v>
      </c>
      <c r="CR9" s="92" t="s">
        <v>76</v>
      </c>
      <c r="CS9" s="92" t="s">
        <v>76</v>
      </c>
      <c r="CT9" s="93" t="s">
        <v>76</v>
      </c>
      <c r="CU9" s="93" t="s">
        <v>76</v>
      </c>
      <c r="CV9" s="93" t="s">
        <v>76</v>
      </c>
      <c r="CW9" s="93" t="s">
        <v>76</v>
      </c>
      <c r="CX9" s="93" t="s">
        <v>76</v>
      </c>
      <c r="CY9" s="93" t="s">
        <v>76</v>
      </c>
      <c r="CZ9" s="93" t="s">
        <v>76</v>
      </c>
      <c r="DA9" s="93" t="s">
        <v>76</v>
      </c>
      <c r="DB9" s="93" t="s">
        <v>76</v>
      </c>
      <c r="DC9" s="93" t="s">
        <v>76</v>
      </c>
    </row>
    <row r="10" spans="1:171" s="6" customFormat="1" ht="15" x14ac:dyDescent="0.25">
      <c r="A10" s="370" t="s">
        <v>85</v>
      </c>
      <c r="B10" s="370"/>
      <c r="C10" s="370"/>
      <c r="D10" s="370"/>
      <c r="E10" s="370"/>
      <c r="F10" s="370"/>
      <c r="G10" s="372" t="s">
        <v>86</v>
      </c>
      <c r="H10" s="372"/>
      <c r="I10" s="372"/>
      <c r="J10" s="372"/>
      <c r="K10" s="372"/>
      <c r="L10" s="372"/>
      <c r="M10" s="372"/>
      <c r="N10" s="372"/>
      <c r="O10" s="372"/>
      <c r="P10" s="372"/>
      <c r="R10" s="97" t="s">
        <v>86</v>
      </c>
      <c r="DD10" s="92" t="s">
        <v>85</v>
      </c>
      <c r="DE10" s="92" t="s">
        <v>76</v>
      </c>
      <c r="DF10" s="92" t="s">
        <v>76</v>
      </c>
      <c r="DG10" s="92" t="s">
        <v>76</v>
      </c>
      <c r="DH10" s="92" t="s">
        <v>76</v>
      </c>
      <c r="DI10" s="92" t="s">
        <v>76</v>
      </c>
      <c r="DJ10" s="93" t="s">
        <v>86</v>
      </c>
      <c r="DK10" s="93" t="s">
        <v>76</v>
      </c>
      <c r="DL10" s="93" t="s">
        <v>76</v>
      </c>
      <c r="DM10" s="93" t="s">
        <v>76</v>
      </c>
      <c r="DN10" s="93" t="s">
        <v>76</v>
      </c>
      <c r="DO10" s="93" t="s">
        <v>76</v>
      </c>
      <c r="DP10" s="93" t="s">
        <v>76</v>
      </c>
      <c r="DQ10" s="93" t="s">
        <v>76</v>
      </c>
      <c r="DR10" s="93" t="s">
        <v>76</v>
      </c>
      <c r="DS10" s="93" t="s">
        <v>76</v>
      </c>
    </row>
    <row r="11" spans="1:171" s="6" customFormat="1" ht="15" x14ac:dyDescent="0.25">
      <c r="A11" s="370" t="s">
        <v>87</v>
      </c>
      <c r="B11" s="370"/>
      <c r="C11" s="370"/>
      <c r="D11" s="370"/>
      <c r="E11" s="370"/>
      <c r="F11" s="370"/>
      <c r="G11" s="372" t="s">
        <v>88</v>
      </c>
      <c r="H11" s="372"/>
      <c r="I11" s="372"/>
      <c r="J11" s="372"/>
      <c r="K11" s="372"/>
      <c r="L11" s="372"/>
      <c r="M11" s="372"/>
      <c r="N11" s="372"/>
      <c r="O11" s="372"/>
      <c r="P11" s="372"/>
      <c r="R11" s="97" t="s">
        <v>88</v>
      </c>
      <c r="DT11" s="92" t="s">
        <v>87</v>
      </c>
      <c r="DU11" s="92" t="s">
        <v>76</v>
      </c>
      <c r="DV11" s="92" t="s">
        <v>76</v>
      </c>
      <c r="DW11" s="92" t="s">
        <v>76</v>
      </c>
      <c r="DX11" s="92" t="s">
        <v>76</v>
      </c>
      <c r="DY11" s="92" t="s">
        <v>76</v>
      </c>
      <c r="DZ11" s="93" t="s">
        <v>88</v>
      </c>
      <c r="EA11" s="93" t="s">
        <v>76</v>
      </c>
      <c r="EB11" s="93" t="s">
        <v>76</v>
      </c>
      <c r="EC11" s="93" t="s">
        <v>76</v>
      </c>
      <c r="ED11" s="93" t="s">
        <v>76</v>
      </c>
      <c r="EE11" s="93" t="s">
        <v>76</v>
      </c>
      <c r="EF11" s="93" t="s">
        <v>76</v>
      </c>
      <c r="EG11" s="93" t="s">
        <v>76</v>
      </c>
      <c r="EH11" s="93" t="s">
        <v>76</v>
      </c>
      <c r="EI11" s="93" t="s">
        <v>76</v>
      </c>
    </row>
    <row r="12" spans="1:171" s="6" customFormat="1" ht="6" customHeight="1" x14ac:dyDescent="0.25">
      <c r="A12" s="98"/>
      <c r="B12" s="91"/>
      <c r="C12" s="91"/>
      <c r="D12" s="91"/>
      <c r="E12" s="91"/>
      <c r="F12" s="99"/>
      <c r="G12" s="100"/>
      <c r="H12" s="100"/>
      <c r="I12" s="100"/>
      <c r="J12" s="100"/>
      <c r="K12" s="100"/>
      <c r="L12" s="100"/>
      <c r="M12" s="100"/>
      <c r="N12" s="100"/>
      <c r="O12" s="100"/>
      <c r="P12" s="100"/>
    </row>
    <row r="13" spans="1:171" s="6" customFormat="1" ht="15" x14ac:dyDescent="0.25">
      <c r="A13" s="373" t="s">
        <v>89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EJ13" s="101" t="s">
        <v>89</v>
      </c>
      <c r="EK13" s="101" t="s">
        <v>76</v>
      </c>
      <c r="EL13" s="101" t="s">
        <v>76</v>
      </c>
      <c r="EM13" s="101" t="s">
        <v>76</v>
      </c>
      <c r="EN13" s="101" t="s">
        <v>76</v>
      </c>
      <c r="EO13" s="101" t="s">
        <v>76</v>
      </c>
      <c r="EP13" s="101" t="s">
        <v>76</v>
      </c>
      <c r="EQ13" s="101" t="s">
        <v>76</v>
      </c>
      <c r="ER13" s="101" t="s">
        <v>76</v>
      </c>
      <c r="ES13" s="101" t="s">
        <v>76</v>
      </c>
      <c r="ET13" s="101" t="s">
        <v>76</v>
      </c>
      <c r="EU13" s="101" t="s">
        <v>76</v>
      </c>
      <c r="EV13" s="101" t="s">
        <v>76</v>
      </c>
      <c r="EW13" s="101" t="s">
        <v>76</v>
      </c>
      <c r="EX13" s="101" t="s">
        <v>76</v>
      </c>
      <c r="EY13" s="101" t="s">
        <v>76</v>
      </c>
    </row>
    <row r="14" spans="1:171" s="6" customFormat="1" ht="15" customHeight="1" x14ac:dyDescent="0.25">
      <c r="A14" s="374" t="s">
        <v>90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</row>
    <row r="15" spans="1:171" s="6" customFormat="1" ht="6" customHeight="1" x14ac:dyDescent="0.25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</row>
    <row r="16" spans="1:171" s="6" customFormat="1" ht="15" x14ac:dyDescent="0.25">
      <c r="A16" s="373" t="s">
        <v>91</v>
      </c>
      <c r="B16" s="373"/>
      <c r="C16" s="373"/>
      <c r="D16" s="373"/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/>
      <c r="EZ16" s="101" t="s">
        <v>91</v>
      </c>
      <c r="FA16" s="101" t="s">
        <v>76</v>
      </c>
      <c r="FB16" s="101" t="s">
        <v>76</v>
      </c>
      <c r="FC16" s="101" t="s">
        <v>76</v>
      </c>
      <c r="FD16" s="101" t="s">
        <v>76</v>
      </c>
      <c r="FE16" s="101" t="s">
        <v>76</v>
      </c>
      <c r="FF16" s="101" t="s">
        <v>76</v>
      </c>
      <c r="FG16" s="101" t="s">
        <v>76</v>
      </c>
      <c r="FH16" s="101" t="s">
        <v>76</v>
      </c>
      <c r="FI16" s="101" t="s">
        <v>76</v>
      </c>
      <c r="FJ16" s="101" t="s">
        <v>76</v>
      </c>
      <c r="FK16" s="101" t="s">
        <v>76</v>
      </c>
      <c r="FL16" s="101" t="s">
        <v>76</v>
      </c>
      <c r="FM16" s="101" t="s">
        <v>76</v>
      </c>
      <c r="FN16" s="101" t="s">
        <v>76</v>
      </c>
      <c r="FO16" s="101" t="s">
        <v>76</v>
      </c>
    </row>
    <row r="17" spans="1:196" s="6" customFormat="1" ht="15" x14ac:dyDescent="0.25">
      <c r="A17" s="374" t="s">
        <v>92</v>
      </c>
      <c r="B17" s="374"/>
      <c r="C17" s="374"/>
      <c r="D17" s="374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</row>
    <row r="18" spans="1:196" s="6" customFormat="1" ht="17.25" customHeight="1" x14ac:dyDescent="0.25">
      <c r="A18" s="375" t="s">
        <v>1010</v>
      </c>
      <c r="B18" s="376"/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376"/>
      <c r="N18" s="376"/>
      <c r="O18" s="376"/>
      <c r="P18" s="376"/>
    </row>
    <row r="19" spans="1:196" s="6" customFormat="1" ht="8.25" customHeight="1" x14ac:dyDescent="0.25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</row>
    <row r="20" spans="1:196" s="6" customFormat="1" ht="15" x14ac:dyDescent="0.25">
      <c r="A20" s="373" t="s">
        <v>67</v>
      </c>
      <c r="B20" s="373"/>
      <c r="C20" s="373"/>
      <c r="D20" s="373"/>
      <c r="E20" s="373"/>
      <c r="F20" s="373"/>
      <c r="G20" s="373"/>
      <c r="H20" s="373"/>
      <c r="I20" s="373"/>
      <c r="J20" s="373"/>
      <c r="K20" s="373"/>
      <c r="L20" s="373"/>
      <c r="M20" s="373"/>
      <c r="N20" s="373"/>
      <c r="O20" s="373"/>
      <c r="P20" s="373"/>
      <c r="FP20" s="101" t="s">
        <v>67</v>
      </c>
      <c r="FQ20" s="101" t="s">
        <v>76</v>
      </c>
      <c r="FR20" s="101" t="s">
        <v>76</v>
      </c>
      <c r="FS20" s="101" t="s">
        <v>76</v>
      </c>
      <c r="FT20" s="101" t="s">
        <v>76</v>
      </c>
      <c r="FU20" s="101" t="s">
        <v>76</v>
      </c>
      <c r="FV20" s="101" t="s">
        <v>76</v>
      </c>
      <c r="FW20" s="101" t="s">
        <v>76</v>
      </c>
      <c r="FX20" s="101" t="s">
        <v>76</v>
      </c>
      <c r="FY20" s="101" t="s">
        <v>76</v>
      </c>
      <c r="FZ20" s="101" t="s">
        <v>76</v>
      </c>
      <c r="GA20" s="101" t="s">
        <v>76</v>
      </c>
      <c r="GB20" s="101" t="s">
        <v>76</v>
      </c>
      <c r="GC20" s="101" t="s">
        <v>76</v>
      </c>
      <c r="GD20" s="101" t="s">
        <v>76</v>
      </c>
      <c r="GE20" s="101" t="s">
        <v>76</v>
      </c>
    </row>
    <row r="21" spans="1:196" s="6" customFormat="1" ht="11.25" customHeight="1" x14ac:dyDescent="0.25">
      <c r="A21" s="374" t="s">
        <v>93</v>
      </c>
      <c r="B21" s="374"/>
      <c r="C21" s="374"/>
      <c r="D21" s="374"/>
      <c r="E21" s="374"/>
      <c r="F21" s="374"/>
      <c r="G21" s="374"/>
      <c r="H21" s="374"/>
      <c r="I21" s="374"/>
      <c r="J21" s="374"/>
      <c r="K21" s="374"/>
      <c r="L21" s="374"/>
      <c r="M21" s="374"/>
      <c r="N21" s="374"/>
      <c r="O21" s="374"/>
      <c r="P21" s="374"/>
    </row>
    <row r="22" spans="1:196" s="6" customFormat="1" ht="12" customHeight="1" x14ac:dyDescent="0.25">
      <c r="A22" s="91" t="s">
        <v>94</v>
      </c>
      <c r="B22" s="104" t="s">
        <v>95</v>
      </c>
      <c r="C22" s="89" t="s">
        <v>96</v>
      </c>
      <c r="D22" s="89"/>
      <c r="E22" s="89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</row>
    <row r="23" spans="1:196" s="6" customFormat="1" ht="15" x14ac:dyDescent="0.25">
      <c r="A23" s="91" t="s">
        <v>97</v>
      </c>
      <c r="B23" s="377" t="s">
        <v>98</v>
      </c>
      <c r="C23" s="377"/>
      <c r="D23" s="377"/>
      <c r="E23" s="377"/>
      <c r="F23" s="377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GF23" s="93" t="s">
        <v>98</v>
      </c>
      <c r="GG23" s="93" t="s">
        <v>76</v>
      </c>
      <c r="GH23" s="93" t="s">
        <v>76</v>
      </c>
      <c r="GI23" s="93" t="s">
        <v>76</v>
      </c>
      <c r="GJ23" s="93" t="s">
        <v>76</v>
      </c>
    </row>
    <row r="24" spans="1:196" s="6" customFormat="1" ht="10.5" customHeight="1" x14ac:dyDescent="0.25">
      <c r="A24" s="91"/>
      <c r="B24" s="395" t="s">
        <v>99</v>
      </c>
      <c r="C24" s="395"/>
      <c r="D24" s="395"/>
      <c r="E24" s="395"/>
      <c r="F24" s="395"/>
      <c r="G24" s="106"/>
      <c r="H24" s="106"/>
      <c r="I24" s="106"/>
      <c r="J24" s="106"/>
      <c r="K24" s="106"/>
      <c r="L24" s="106"/>
      <c r="M24" s="106"/>
      <c r="N24" s="106"/>
      <c r="O24" s="107"/>
      <c r="P24" s="106"/>
    </row>
    <row r="25" spans="1:196" s="6" customFormat="1" ht="9.75" customHeight="1" x14ac:dyDescent="0.25">
      <c r="A25" s="91"/>
      <c r="B25" s="91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6"/>
      <c r="P25" s="106"/>
    </row>
    <row r="26" spans="1:196" s="6" customFormat="1" ht="15" x14ac:dyDescent="0.25">
      <c r="A26" s="109" t="s">
        <v>100</v>
      </c>
      <c r="B26" s="110"/>
      <c r="C26" s="396" t="s">
        <v>101</v>
      </c>
      <c r="D26" s="396"/>
      <c r="E26" s="396"/>
      <c r="F26" s="396"/>
      <c r="G26" s="96"/>
      <c r="H26" s="96"/>
      <c r="I26" s="96"/>
      <c r="J26" s="96"/>
      <c r="K26" s="96"/>
      <c r="L26" s="96"/>
      <c r="M26" s="96"/>
      <c r="N26" s="96"/>
      <c r="O26" s="96"/>
      <c r="P26" s="96"/>
      <c r="GK26" s="96" t="s">
        <v>101</v>
      </c>
      <c r="GL26" s="96" t="s">
        <v>76</v>
      </c>
      <c r="GM26" s="96" t="s">
        <v>76</v>
      </c>
      <c r="GN26" s="96" t="s">
        <v>76</v>
      </c>
    </row>
    <row r="27" spans="1:196" s="6" customFormat="1" ht="9.75" customHeight="1" x14ac:dyDescent="0.25">
      <c r="A27" s="91"/>
      <c r="B27" s="110"/>
      <c r="C27" s="111"/>
      <c r="D27" s="112"/>
      <c r="E27" s="112"/>
      <c r="F27" s="112"/>
      <c r="G27" s="113"/>
      <c r="H27" s="113"/>
      <c r="I27" s="113"/>
      <c r="J27" s="113"/>
      <c r="K27" s="113"/>
      <c r="L27" s="113"/>
      <c r="M27" s="113"/>
      <c r="N27" s="113"/>
      <c r="O27" s="113"/>
      <c r="P27" s="113"/>
    </row>
    <row r="28" spans="1:196" s="6" customFormat="1" ht="9.75" customHeight="1" x14ac:dyDescent="0.25">
      <c r="A28" s="91"/>
      <c r="B28" s="110"/>
      <c r="D28" s="116"/>
      <c r="E28" s="115"/>
      <c r="H28" s="110"/>
      <c r="I28" s="110"/>
      <c r="J28" s="110"/>
      <c r="K28" s="110"/>
      <c r="L28" s="110"/>
      <c r="M28" s="110"/>
      <c r="N28" s="113"/>
      <c r="O28" s="113"/>
      <c r="P28" s="110"/>
    </row>
    <row r="29" spans="1:196" s="6" customFormat="1" ht="11.25" customHeight="1" x14ac:dyDescent="0.25">
      <c r="A29" s="397" t="s">
        <v>102</v>
      </c>
      <c r="B29" s="381" t="s">
        <v>103</v>
      </c>
      <c r="C29" s="382" t="s">
        <v>4</v>
      </c>
      <c r="D29" s="383"/>
      <c r="E29" s="383"/>
      <c r="F29" s="383"/>
      <c r="G29" s="384"/>
      <c r="H29" s="381" t="s">
        <v>104</v>
      </c>
      <c r="I29" s="381" t="s">
        <v>43</v>
      </c>
      <c r="J29" s="381"/>
      <c r="K29" s="381"/>
      <c r="L29" s="382" t="s">
        <v>105</v>
      </c>
      <c r="M29" s="383"/>
      <c r="N29" s="383"/>
      <c r="O29" s="383"/>
      <c r="P29" s="384"/>
    </row>
    <row r="30" spans="1:196" s="6" customFormat="1" ht="11.25" customHeight="1" x14ac:dyDescent="0.25">
      <c r="A30" s="397"/>
      <c r="B30" s="381"/>
      <c r="C30" s="398"/>
      <c r="D30" s="399"/>
      <c r="E30" s="399"/>
      <c r="F30" s="399"/>
      <c r="G30" s="400"/>
      <c r="H30" s="381"/>
      <c r="I30" s="381"/>
      <c r="J30" s="381"/>
      <c r="K30" s="381"/>
      <c r="L30" s="385"/>
      <c r="M30" s="386"/>
      <c r="N30" s="386"/>
      <c r="O30" s="386"/>
      <c r="P30" s="387"/>
    </row>
    <row r="31" spans="1:196" s="6" customFormat="1" ht="54" customHeight="1" x14ac:dyDescent="0.25">
      <c r="A31" s="397"/>
      <c r="B31" s="381"/>
      <c r="C31" s="385"/>
      <c r="D31" s="386"/>
      <c r="E31" s="386"/>
      <c r="F31" s="386"/>
      <c r="G31" s="387"/>
      <c r="H31" s="381"/>
      <c r="I31" s="117" t="s">
        <v>106</v>
      </c>
      <c r="J31" s="117" t="s">
        <v>107</v>
      </c>
      <c r="K31" s="117" t="s">
        <v>108</v>
      </c>
      <c r="L31" s="117" t="s">
        <v>109</v>
      </c>
      <c r="M31" s="117" t="s">
        <v>110</v>
      </c>
      <c r="N31" s="117" t="s">
        <v>111</v>
      </c>
      <c r="O31" s="117" t="s">
        <v>107</v>
      </c>
      <c r="P31" s="117" t="s">
        <v>112</v>
      </c>
    </row>
    <row r="32" spans="1:196" s="6" customFormat="1" ht="13.5" customHeight="1" x14ac:dyDescent="0.25">
      <c r="A32" s="118">
        <v>1</v>
      </c>
      <c r="B32" s="119">
        <v>2</v>
      </c>
      <c r="C32" s="388">
        <v>3</v>
      </c>
      <c r="D32" s="389"/>
      <c r="E32" s="389"/>
      <c r="F32" s="389"/>
      <c r="G32" s="390"/>
      <c r="H32" s="119">
        <v>4</v>
      </c>
      <c r="I32" s="119">
        <v>5</v>
      </c>
      <c r="J32" s="119">
        <v>6</v>
      </c>
      <c r="K32" s="119">
        <v>7</v>
      </c>
      <c r="L32" s="119">
        <v>8</v>
      </c>
      <c r="M32" s="119">
        <v>9</v>
      </c>
      <c r="N32" s="119">
        <v>10</v>
      </c>
      <c r="O32" s="119">
        <v>11</v>
      </c>
      <c r="P32" s="119">
        <v>12</v>
      </c>
    </row>
    <row r="33" spans="1:206" s="6" customFormat="1" ht="15" x14ac:dyDescent="0.25">
      <c r="A33" s="391" t="s">
        <v>113</v>
      </c>
      <c r="B33" s="392"/>
      <c r="C33" s="392"/>
      <c r="D33" s="392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3"/>
      <c r="GO33" s="120" t="s">
        <v>113</v>
      </c>
    </row>
    <row r="34" spans="1:206" s="6" customFormat="1" ht="45" x14ac:dyDescent="0.25">
      <c r="A34" s="121" t="s">
        <v>29</v>
      </c>
      <c r="B34" s="122" t="s">
        <v>114</v>
      </c>
      <c r="C34" s="394" t="s">
        <v>115</v>
      </c>
      <c r="D34" s="394"/>
      <c r="E34" s="394"/>
      <c r="F34" s="394"/>
      <c r="G34" s="394"/>
      <c r="H34" s="123" t="s">
        <v>31</v>
      </c>
      <c r="I34" s="124">
        <v>1.04</v>
      </c>
      <c r="J34" s="125">
        <v>1</v>
      </c>
      <c r="K34" s="126">
        <v>1.04</v>
      </c>
      <c r="L34" s="127"/>
      <c r="M34" s="124"/>
      <c r="N34" s="128"/>
      <c r="O34" s="124"/>
      <c r="P34" s="129"/>
      <c r="GO34" s="120"/>
      <c r="GP34" s="130" t="s">
        <v>115</v>
      </c>
      <c r="GQ34" s="130" t="s">
        <v>76</v>
      </c>
      <c r="GR34" s="130" t="s">
        <v>76</v>
      </c>
      <c r="GS34" s="130" t="s">
        <v>76</v>
      </c>
      <c r="GT34" s="130" t="s">
        <v>76</v>
      </c>
    </row>
    <row r="35" spans="1:206" s="6" customFormat="1" ht="22.5" x14ac:dyDescent="0.25">
      <c r="A35" s="131"/>
      <c r="B35" s="132" t="s">
        <v>116</v>
      </c>
      <c r="C35" s="379" t="s">
        <v>117</v>
      </c>
      <c r="D35" s="379"/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  <c r="P35" s="380"/>
      <c r="GO35" s="120"/>
      <c r="GP35" s="130"/>
      <c r="GQ35" s="130"/>
      <c r="GR35" s="130"/>
      <c r="GS35" s="130"/>
      <c r="GT35" s="130"/>
      <c r="GU35" s="133" t="s">
        <v>117</v>
      </c>
    </row>
    <row r="36" spans="1:206" s="6" customFormat="1" ht="15" x14ac:dyDescent="0.25">
      <c r="A36" s="131"/>
      <c r="B36" s="132"/>
      <c r="C36" s="379" t="s">
        <v>118</v>
      </c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80"/>
      <c r="GO36" s="120"/>
      <c r="GP36" s="130"/>
      <c r="GQ36" s="130"/>
      <c r="GR36" s="130"/>
      <c r="GS36" s="130"/>
      <c r="GT36" s="130"/>
      <c r="GU36" s="133" t="s">
        <v>118</v>
      </c>
    </row>
    <row r="37" spans="1:206" s="6" customFormat="1" ht="15" x14ac:dyDescent="0.25">
      <c r="A37" s="134"/>
      <c r="B37" s="135" t="s">
        <v>29</v>
      </c>
      <c r="C37" s="370" t="s">
        <v>119</v>
      </c>
      <c r="D37" s="370"/>
      <c r="E37" s="370"/>
      <c r="F37" s="370"/>
      <c r="G37" s="370"/>
      <c r="H37" s="136" t="s">
        <v>120</v>
      </c>
      <c r="I37" s="137"/>
      <c r="J37" s="137"/>
      <c r="K37" s="138">
        <v>84.447999999999993</v>
      </c>
      <c r="L37" s="139"/>
      <c r="M37" s="137"/>
      <c r="N37" s="139"/>
      <c r="O37" s="137"/>
      <c r="P37" s="140">
        <v>55761.14</v>
      </c>
      <c r="GO37" s="120"/>
      <c r="GP37" s="130"/>
      <c r="GQ37" s="130"/>
      <c r="GR37" s="130"/>
      <c r="GS37" s="130"/>
      <c r="GT37" s="130"/>
      <c r="GV37" s="92" t="s">
        <v>119</v>
      </c>
    </row>
    <row r="38" spans="1:206" s="6" customFormat="1" ht="15" x14ac:dyDescent="0.25">
      <c r="A38" s="141"/>
      <c r="B38" s="135" t="s">
        <v>121</v>
      </c>
      <c r="C38" s="370" t="s">
        <v>122</v>
      </c>
      <c r="D38" s="370"/>
      <c r="E38" s="370"/>
      <c r="F38" s="370"/>
      <c r="G38" s="370"/>
      <c r="H38" s="136" t="s">
        <v>120</v>
      </c>
      <c r="I38" s="142">
        <v>116</v>
      </c>
      <c r="J38" s="143">
        <v>0.7</v>
      </c>
      <c r="K38" s="138">
        <v>84.447999999999993</v>
      </c>
      <c r="L38" s="144"/>
      <c r="M38" s="145"/>
      <c r="N38" s="146">
        <v>641.63</v>
      </c>
      <c r="O38" s="147">
        <v>1.0290999999999999</v>
      </c>
      <c r="P38" s="140">
        <v>55761.14</v>
      </c>
      <c r="Q38" s="148"/>
      <c r="R38" s="148"/>
      <c r="GO38" s="120"/>
      <c r="GP38" s="130"/>
      <c r="GQ38" s="130"/>
      <c r="GR38" s="130"/>
      <c r="GS38" s="130"/>
      <c r="GT38" s="130"/>
      <c r="GV38" s="92"/>
      <c r="GW38" s="92" t="s">
        <v>122</v>
      </c>
    </row>
    <row r="39" spans="1:206" s="6" customFormat="1" ht="15" x14ac:dyDescent="0.25">
      <c r="A39" s="134"/>
      <c r="B39" s="135" t="s">
        <v>30</v>
      </c>
      <c r="C39" s="370" t="s">
        <v>58</v>
      </c>
      <c r="D39" s="370"/>
      <c r="E39" s="370"/>
      <c r="F39" s="370"/>
      <c r="G39" s="370"/>
      <c r="H39" s="136"/>
      <c r="I39" s="137"/>
      <c r="J39" s="137"/>
      <c r="K39" s="137"/>
      <c r="L39" s="139"/>
      <c r="M39" s="137"/>
      <c r="N39" s="139"/>
      <c r="O39" s="137"/>
      <c r="P39" s="140">
        <v>1476.77</v>
      </c>
      <c r="GO39" s="120"/>
      <c r="GP39" s="130"/>
      <c r="GQ39" s="130"/>
      <c r="GR39" s="130"/>
      <c r="GS39" s="130"/>
      <c r="GT39" s="130"/>
      <c r="GV39" s="92" t="s">
        <v>58</v>
      </c>
      <c r="GW39" s="92"/>
    </row>
    <row r="40" spans="1:206" s="6" customFormat="1" ht="15" x14ac:dyDescent="0.25">
      <c r="A40" s="134"/>
      <c r="B40" s="135"/>
      <c r="C40" s="370" t="s">
        <v>123</v>
      </c>
      <c r="D40" s="370"/>
      <c r="E40" s="370"/>
      <c r="F40" s="370"/>
      <c r="G40" s="370"/>
      <c r="H40" s="136" t="s">
        <v>120</v>
      </c>
      <c r="I40" s="137"/>
      <c r="J40" s="137"/>
      <c r="K40" s="138">
        <v>0.72799999999999998</v>
      </c>
      <c r="L40" s="139"/>
      <c r="M40" s="137"/>
      <c r="N40" s="139"/>
      <c r="O40" s="137"/>
      <c r="P40" s="149">
        <v>480.7</v>
      </c>
      <c r="GO40" s="120"/>
      <c r="GP40" s="130"/>
      <c r="GQ40" s="130"/>
      <c r="GR40" s="130"/>
      <c r="GS40" s="130"/>
      <c r="GT40" s="130"/>
      <c r="GV40" s="92" t="s">
        <v>123</v>
      </c>
      <c r="GW40" s="92"/>
    </row>
    <row r="41" spans="1:206" s="6" customFormat="1" ht="15" x14ac:dyDescent="0.25">
      <c r="A41" s="141"/>
      <c r="B41" s="135" t="s">
        <v>124</v>
      </c>
      <c r="C41" s="370" t="s">
        <v>125</v>
      </c>
      <c r="D41" s="370"/>
      <c r="E41" s="370"/>
      <c r="F41" s="370"/>
      <c r="G41" s="370"/>
      <c r="H41" s="136" t="s">
        <v>126</v>
      </c>
      <c r="I41" s="143">
        <v>23.2</v>
      </c>
      <c r="J41" s="143">
        <v>0.7</v>
      </c>
      <c r="K41" s="147">
        <v>16.889600000000002</v>
      </c>
      <c r="L41" s="150">
        <v>9.09</v>
      </c>
      <c r="M41" s="151">
        <v>1.64</v>
      </c>
      <c r="N41" s="146">
        <v>14.91</v>
      </c>
      <c r="O41" s="147">
        <v>1.0290999999999999</v>
      </c>
      <c r="P41" s="140">
        <v>259.14999999999998</v>
      </c>
      <c r="Q41" s="148"/>
      <c r="R41" s="148"/>
      <c r="GO41" s="120"/>
      <c r="GP41" s="130"/>
      <c r="GQ41" s="130"/>
      <c r="GR41" s="130"/>
      <c r="GS41" s="130"/>
      <c r="GT41" s="130"/>
      <c r="GV41" s="92"/>
      <c r="GW41" s="92" t="s">
        <v>125</v>
      </c>
    </row>
    <row r="42" spans="1:206" s="6" customFormat="1" ht="15" x14ac:dyDescent="0.25">
      <c r="A42" s="141"/>
      <c r="B42" s="135" t="s">
        <v>127</v>
      </c>
      <c r="C42" s="370" t="s">
        <v>128</v>
      </c>
      <c r="D42" s="370"/>
      <c r="E42" s="370"/>
      <c r="F42" s="370"/>
      <c r="G42" s="370"/>
      <c r="H42" s="136" t="s">
        <v>126</v>
      </c>
      <c r="I42" s="142">
        <v>1</v>
      </c>
      <c r="J42" s="143">
        <v>0.7</v>
      </c>
      <c r="K42" s="138">
        <v>0.72799999999999998</v>
      </c>
      <c r="L42" s="144"/>
      <c r="M42" s="145"/>
      <c r="N42" s="146">
        <v>624.05999999999995</v>
      </c>
      <c r="O42" s="147">
        <v>1.0290999999999999</v>
      </c>
      <c r="P42" s="140">
        <v>467.54</v>
      </c>
      <c r="Q42" s="148"/>
      <c r="R42" s="148"/>
      <c r="GO42" s="120"/>
      <c r="GP42" s="130"/>
      <c r="GQ42" s="130"/>
      <c r="GR42" s="130"/>
      <c r="GS42" s="130"/>
      <c r="GT42" s="130"/>
      <c r="GV42" s="92"/>
      <c r="GW42" s="92" t="s">
        <v>128</v>
      </c>
    </row>
    <row r="43" spans="1:206" s="6" customFormat="1" ht="15" x14ac:dyDescent="0.25">
      <c r="A43" s="152"/>
      <c r="B43" s="135" t="s">
        <v>129</v>
      </c>
      <c r="C43" s="370" t="s">
        <v>130</v>
      </c>
      <c r="D43" s="370"/>
      <c r="E43" s="370"/>
      <c r="F43" s="370"/>
      <c r="G43" s="370"/>
      <c r="H43" s="136" t="s">
        <v>120</v>
      </c>
      <c r="I43" s="142">
        <v>1</v>
      </c>
      <c r="J43" s="143">
        <v>0.7</v>
      </c>
      <c r="K43" s="138">
        <v>0.72799999999999998</v>
      </c>
      <c r="L43" s="139"/>
      <c r="M43" s="137"/>
      <c r="N43" s="153">
        <v>641.63</v>
      </c>
      <c r="O43" s="147">
        <v>1.0290999999999999</v>
      </c>
      <c r="P43" s="149">
        <v>480.7</v>
      </c>
      <c r="GO43" s="120"/>
      <c r="GP43" s="130"/>
      <c r="GQ43" s="130"/>
      <c r="GR43" s="130"/>
      <c r="GS43" s="130"/>
      <c r="GT43" s="130"/>
      <c r="GV43" s="92"/>
      <c r="GW43" s="92"/>
      <c r="GX43" s="92" t="s">
        <v>130</v>
      </c>
    </row>
    <row r="44" spans="1:206" s="6" customFormat="1" ht="22.5" x14ac:dyDescent="0.25">
      <c r="A44" s="141"/>
      <c r="B44" s="135" t="s">
        <v>131</v>
      </c>
      <c r="C44" s="370" t="s">
        <v>132</v>
      </c>
      <c r="D44" s="370"/>
      <c r="E44" s="370"/>
      <c r="F44" s="370"/>
      <c r="G44" s="370"/>
      <c r="H44" s="136" t="s">
        <v>126</v>
      </c>
      <c r="I44" s="154">
        <v>37.54</v>
      </c>
      <c r="J44" s="143">
        <v>0.7</v>
      </c>
      <c r="K44" s="155">
        <v>27.32912</v>
      </c>
      <c r="L44" s="144"/>
      <c r="M44" s="145"/>
      <c r="N44" s="146">
        <v>26.67</v>
      </c>
      <c r="O44" s="147">
        <v>1.0290999999999999</v>
      </c>
      <c r="P44" s="140">
        <v>750.08</v>
      </c>
      <c r="Q44" s="148"/>
      <c r="R44" s="148"/>
      <c r="GO44" s="120"/>
      <c r="GP44" s="130"/>
      <c r="GQ44" s="130"/>
      <c r="GR44" s="130"/>
      <c r="GS44" s="130"/>
      <c r="GT44" s="130"/>
      <c r="GV44" s="92"/>
      <c r="GW44" s="92" t="s">
        <v>132</v>
      </c>
      <c r="GX44" s="92"/>
    </row>
    <row r="45" spans="1:206" s="6" customFormat="1" ht="15" x14ac:dyDescent="0.25">
      <c r="A45" s="134"/>
      <c r="B45" s="135" t="s">
        <v>133</v>
      </c>
      <c r="C45" s="370" t="s">
        <v>134</v>
      </c>
      <c r="D45" s="370"/>
      <c r="E45" s="370"/>
      <c r="F45" s="370"/>
      <c r="G45" s="370"/>
      <c r="H45" s="136"/>
      <c r="I45" s="137"/>
      <c r="J45" s="137"/>
      <c r="K45" s="137"/>
      <c r="L45" s="139"/>
      <c r="M45" s="137"/>
      <c r="N45" s="139"/>
      <c r="O45" s="137"/>
      <c r="P45" s="149">
        <v>0</v>
      </c>
      <c r="GO45" s="120"/>
      <c r="GP45" s="130"/>
      <c r="GQ45" s="130"/>
      <c r="GR45" s="130"/>
      <c r="GS45" s="130"/>
      <c r="GT45" s="130"/>
      <c r="GV45" s="92" t="s">
        <v>134</v>
      </c>
      <c r="GW45" s="92"/>
      <c r="GX45" s="92"/>
    </row>
    <row r="46" spans="1:206" s="6" customFormat="1" ht="15" x14ac:dyDescent="0.25">
      <c r="A46" s="141"/>
      <c r="B46" s="135" t="s">
        <v>135</v>
      </c>
      <c r="C46" s="370" t="s">
        <v>136</v>
      </c>
      <c r="D46" s="370"/>
      <c r="E46" s="370"/>
      <c r="F46" s="370"/>
      <c r="G46" s="370"/>
      <c r="H46" s="136" t="s">
        <v>137</v>
      </c>
      <c r="I46" s="154">
        <v>0.78</v>
      </c>
      <c r="J46" s="142">
        <v>0</v>
      </c>
      <c r="K46" s="142">
        <v>0</v>
      </c>
      <c r="L46" s="150">
        <v>41.38</v>
      </c>
      <c r="M46" s="156">
        <v>1.8</v>
      </c>
      <c r="N46" s="146">
        <v>74.48</v>
      </c>
      <c r="O46" s="147">
        <v>1.0290999999999999</v>
      </c>
      <c r="P46" s="140">
        <v>0</v>
      </c>
      <c r="Q46" s="148"/>
      <c r="R46" s="148"/>
      <c r="GO46" s="120"/>
      <c r="GP46" s="130"/>
      <c r="GQ46" s="130"/>
      <c r="GR46" s="130"/>
      <c r="GS46" s="130"/>
      <c r="GT46" s="130"/>
      <c r="GV46" s="92"/>
      <c r="GW46" s="92" t="s">
        <v>136</v>
      </c>
      <c r="GX46" s="92"/>
    </row>
    <row r="47" spans="1:206" s="6" customFormat="1" ht="15" x14ac:dyDescent="0.25">
      <c r="A47" s="141"/>
      <c r="B47" s="135" t="s">
        <v>138</v>
      </c>
      <c r="C47" s="370" t="s">
        <v>139</v>
      </c>
      <c r="D47" s="370"/>
      <c r="E47" s="370"/>
      <c r="F47" s="370"/>
      <c r="G47" s="370"/>
      <c r="H47" s="136" t="s">
        <v>137</v>
      </c>
      <c r="I47" s="142">
        <v>6</v>
      </c>
      <c r="J47" s="142">
        <v>0</v>
      </c>
      <c r="K47" s="142">
        <v>0</v>
      </c>
      <c r="L47" s="150">
        <v>174.93</v>
      </c>
      <c r="M47" s="151">
        <v>1.0900000000000001</v>
      </c>
      <c r="N47" s="146">
        <v>190.67</v>
      </c>
      <c r="O47" s="147">
        <v>1.0290999999999999</v>
      </c>
      <c r="P47" s="140">
        <v>0</v>
      </c>
      <c r="Q47" s="148"/>
      <c r="R47" s="148"/>
      <c r="GO47" s="120"/>
      <c r="GP47" s="130"/>
      <c r="GQ47" s="130"/>
      <c r="GR47" s="130"/>
      <c r="GS47" s="130"/>
      <c r="GT47" s="130"/>
      <c r="GV47" s="92"/>
      <c r="GW47" s="92" t="s">
        <v>139</v>
      </c>
      <c r="GX47" s="92"/>
    </row>
    <row r="48" spans="1:206" s="6" customFormat="1" ht="33.75" x14ac:dyDescent="0.25">
      <c r="A48" s="141"/>
      <c r="B48" s="135" t="s">
        <v>140</v>
      </c>
      <c r="C48" s="370" t="s">
        <v>141</v>
      </c>
      <c r="D48" s="370"/>
      <c r="E48" s="370"/>
      <c r="F48" s="370"/>
      <c r="G48" s="370"/>
      <c r="H48" s="136" t="s">
        <v>142</v>
      </c>
      <c r="I48" s="147">
        <v>1.8700000000000001E-2</v>
      </c>
      <c r="J48" s="142">
        <v>0</v>
      </c>
      <c r="K48" s="142">
        <v>0</v>
      </c>
      <c r="L48" s="150">
        <v>307.83999999999997</v>
      </c>
      <c r="M48" s="151">
        <v>1.1299999999999999</v>
      </c>
      <c r="N48" s="146">
        <v>347.86</v>
      </c>
      <c r="O48" s="147">
        <v>1.0290999999999999</v>
      </c>
      <c r="P48" s="140">
        <v>0</v>
      </c>
      <c r="Q48" s="148"/>
      <c r="R48" s="148"/>
      <c r="GO48" s="120"/>
      <c r="GP48" s="130"/>
      <c r="GQ48" s="130"/>
      <c r="GR48" s="130"/>
      <c r="GS48" s="130"/>
      <c r="GT48" s="130"/>
      <c r="GV48" s="92"/>
      <c r="GW48" s="92" t="s">
        <v>141</v>
      </c>
      <c r="GX48" s="92"/>
    </row>
    <row r="49" spans="1:210" s="6" customFormat="1" ht="15" x14ac:dyDescent="0.25">
      <c r="A49" s="141"/>
      <c r="B49" s="135" t="s">
        <v>143</v>
      </c>
      <c r="C49" s="370" t="s">
        <v>144</v>
      </c>
      <c r="D49" s="370"/>
      <c r="E49" s="370"/>
      <c r="F49" s="370"/>
      <c r="G49" s="370"/>
      <c r="H49" s="136" t="s">
        <v>31</v>
      </c>
      <c r="I49" s="147">
        <v>2.9999999999999997E-4</v>
      </c>
      <c r="J49" s="142">
        <v>0</v>
      </c>
      <c r="K49" s="142">
        <v>0</v>
      </c>
      <c r="L49" s="157">
        <v>51280.15</v>
      </c>
      <c r="M49" s="151">
        <v>1.65</v>
      </c>
      <c r="N49" s="146">
        <v>84612.25</v>
      </c>
      <c r="O49" s="147">
        <v>1.0290999999999999</v>
      </c>
      <c r="P49" s="140">
        <v>0</v>
      </c>
      <c r="Q49" s="148"/>
      <c r="R49" s="148"/>
      <c r="GO49" s="120"/>
      <c r="GP49" s="130"/>
      <c r="GQ49" s="130"/>
      <c r="GR49" s="130"/>
      <c r="GS49" s="130"/>
      <c r="GT49" s="130"/>
      <c r="GV49" s="92"/>
      <c r="GW49" s="92" t="s">
        <v>144</v>
      </c>
      <c r="GX49" s="92"/>
    </row>
    <row r="50" spans="1:210" s="6" customFormat="1" ht="15" x14ac:dyDescent="0.25">
      <c r="A50" s="141"/>
      <c r="B50" s="135" t="s">
        <v>145</v>
      </c>
      <c r="C50" s="370" t="s">
        <v>146</v>
      </c>
      <c r="D50" s="370"/>
      <c r="E50" s="370"/>
      <c r="F50" s="370"/>
      <c r="G50" s="370"/>
      <c r="H50" s="136" t="s">
        <v>31</v>
      </c>
      <c r="I50" s="147">
        <v>5.9999999999999995E-4</v>
      </c>
      <c r="J50" s="142">
        <v>0</v>
      </c>
      <c r="K50" s="142">
        <v>0</v>
      </c>
      <c r="L50" s="157">
        <v>98526.45</v>
      </c>
      <c r="M50" s="151">
        <v>1.95</v>
      </c>
      <c r="N50" s="146">
        <v>192126.58</v>
      </c>
      <c r="O50" s="147">
        <v>1.0290999999999999</v>
      </c>
      <c r="P50" s="140">
        <v>0</v>
      </c>
      <c r="Q50" s="148"/>
      <c r="R50" s="148"/>
      <c r="GO50" s="120"/>
      <c r="GP50" s="130"/>
      <c r="GQ50" s="130"/>
      <c r="GR50" s="130"/>
      <c r="GS50" s="130"/>
      <c r="GT50" s="130"/>
      <c r="GV50" s="92"/>
      <c r="GW50" s="92" t="s">
        <v>146</v>
      </c>
      <c r="GX50" s="92"/>
    </row>
    <row r="51" spans="1:210" s="6" customFormat="1" ht="22.5" x14ac:dyDescent="0.25">
      <c r="A51" s="141"/>
      <c r="B51" s="135" t="s">
        <v>147</v>
      </c>
      <c r="C51" s="370" t="s">
        <v>148</v>
      </c>
      <c r="D51" s="370"/>
      <c r="E51" s="370"/>
      <c r="F51" s="370"/>
      <c r="G51" s="370"/>
      <c r="H51" s="136" t="s">
        <v>31</v>
      </c>
      <c r="I51" s="147">
        <v>1.9E-3</v>
      </c>
      <c r="J51" s="142">
        <v>0</v>
      </c>
      <c r="K51" s="142">
        <v>0</v>
      </c>
      <c r="L51" s="144"/>
      <c r="M51" s="145"/>
      <c r="N51" s="146">
        <v>63420.26</v>
      </c>
      <c r="O51" s="147">
        <v>1.0290999999999999</v>
      </c>
      <c r="P51" s="140">
        <v>0</v>
      </c>
      <c r="Q51" s="148"/>
      <c r="R51" s="148"/>
      <c r="GO51" s="120"/>
      <c r="GP51" s="130"/>
      <c r="GQ51" s="130"/>
      <c r="GR51" s="130"/>
      <c r="GS51" s="130"/>
      <c r="GT51" s="130"/>
      <c r="GV51" s="92"/>
      <c r="GW51" s="92" t="s">
        <v>148</v>
      </c>
      <c r="GX51" s="92"/>
    </row>
    <row r="52" spans="1:210" s="6" customFormat="1" ht="22.5" x14ac:dyDescent="0.25">
      <c r="A52" s="141"/>
      <c r="B52" s="135" t="s">
        <v>149</v>
      </c>
      <c r="C52" s="370" t="s">
        <v>150</v>
      </c>
      <c r="D52" s="370"/>
      <c r="E52" s="370"/>
      <c r="F52" s="370"/>
      <c r="G52" s="370"/>
      <c r="H52" s="136" t="s">
        <v>137</v>
      </c>
      <c r="I52" s="142">
        <v>3</v>
      </c>
      <c r="J52" s="142">
        <v>0</v>
      </c>
      <c r="K52" s="142">
        <v>0</v>
      </c>
      <c r="L52" s="150">
        <v>142.68</v>
      </c>
      <c r="M52" s="151">
        <v>1.1200000000000001</v>
      </c>
      <c r="N52" s="146">
        <v>159.80000000000001</v>
      </c>
      <c r="O52" s="147">
        <v>1.0290999999999999</v>
      </c>
      <c r="P52" s="140">
        <v>0</v>
      </c>
      <c r="Q52" s="148"/>
      <c r="R52" s="148"/>
      <c r="GO52" s="120"/>
      <c r="GP52" s="130"/>
      <c r="GQ52" s="130"/>
      <c r="GR52" s="130"/>
      <c r="GS52" s="130"/>
      <c r="GT52" s="130"/>
      <c r="GV52" s="92"/>
      <c r="GW52" s="92" t="s">
        <v>150</v>
      </c>
      <c r="GX52" s="92"/>
    </row>
    <row r="53" spans="1:210" s="6" customFormat="1" ht="15" x14ac:dyDescent="0.25">
      <c r="A53" s="141"/>
      <c r="B53" s="135" t="s">
        <v>151</v>
      </c>
      <c r="C53" s="370" t="s">
        <v>152</v>
      </c>
      <c r="D53" s="370"/>
      <c r="E53" s="370"/>
      <c r="F53" s="370"/>
      <c r="G53" s="370"/>
      <c r="H53" s="136" t="s">
        <v>153</v>
      </c>
      <c r="I53" s="143">
        <v>2.6</v>
      </c>
      <c r="J53" s="142">
        <v>0</v>
      </c>
      <c r="K53" s="142">
        <v>0</v>
      </c>
      <c r="L53" s="150">
        <v>114.64</v>
      </c>
      <c r="M53" s="156">
        <v>0.5</v>
      </c>
      <c r="N53" s="146">
        <v>57.32</v>
      </c>
      <c r="O53" s="147">
        <v>1.0290999999999999</v>
      </c>
      <c r="P53" s="140">
        <v>0</v>
      </c>
      <c r="Q53" s="148"/>
      <c r="R53" s="148"/>
      <c r="GO53" s="120"/>
      <c r="GP53" s="130"/>
      <c r="GQ53" s="130"/>
      <c r="GR53" s="130"/>
      <c r="GS53" s="130"/>
      <c r="GT53" s="130"/>
      <c r="GV53" s="92"/>
      <c r="GW53" s="92" t="s">
        <v>152</v>
      </c>
      <c r="GX53" s="92"/>
    </row>
    <row r="54" spans="1:210" s="6" customFormat="1" ht="15" x14ac:dyDescent="0.25">
      <c r="A54" s="158" t="s">
        <v>154</v>
      </c>
      <c r="B54" s="159" t="s">
        <v>155</v>
      </c>
      <c r="C54" s="401" t="s">
        <v>156</v>
      </c>
      <c r="D54" s="401"/>
      <c r="E54" s="401"/>
      <c r="F54" s="401"/>
      <c r="G54" s="401"/>
      <c r="H54" s="160" t="s">
        <v>31</v>
      </c>
      <c r="I54" s="161">
        <v>1</v>
      </c>
      <c r="J54" s="161">
        <v>0</v>
      </c>
      <c r="K54" s="161">
        <v>0</v>
      </c>
      <c r="L54" s="162"/>
      <c r="M54" s="163"/>
      <c r="N54" s="162"/>
      <c r="O54" s="163"/>
      <c r="P54" s="164"/>
      <c r="GO54" s="120"/>
      <c r="GP54" s="130"/>
      <c r="GQ54" s="130"/>
      <c r="GR54" s="130"/>
      <c r="GS54" s="130"/>
      <c r="GT54" s="130"/>
      <c r="GV54" s="92"/>
      <c r="GW54" s="92"/>
      <c r="GX54" s="92"/>
      <c r="GY54" s="165" t="s">
        <v>156</v>
      </c>
    </row>
    <row r="55" spans="1:210" s="6" customFormat="1" ht="15" x14ac:dyDescent="0.25">
      <c r="A55" s="166"/>
      <c r="B55" s="132"/>
      <c r="C55" s="402" t="s">
        <v>157</v>
      </c>
      <c r="D55" s="402"/>
      <c r="E55" s="402"/>
      <c r="F55" s="402"/>
      <c r="G55" s="402"/>
      <c r="H55" s="123"/>
      <c r="I55" s="124"/>
      <c r="J55" s="124"/>
      <c r="K55" s="124"/>
      <c r="L55" s="127"/>
      <c r="M55" s="124"/>
      <c r="N55" s="167"/>
      <c r="O55" s="124"/>
      <c r="P55" s="168">
        <v>57718.61</v>
      </c>
      <c r="Q55" s="148"/>
      <c r="R55" s="148"/>
      <c r="GO55" s="120"/>
      <c r="GP55" s="130"/>
      <c r="GQ55" s="130"/>
      <c r="GR55" s="130"/>
      <c r="GS55" s="130"/>
      <c r="GT55" s="130"/>
      <c r="GV55" s="92"/>
      <c r="GW55" s="92"/>
      <c r="GX55" s="92"/>
      <c r="GY55" s="165"/>
      <c r="GZ55" s="130" t="s">
        <v>157</v>
      </c>
    </row>
    <row r="56" spans="1:210" s="6" customFormat="1" ht="15" x14ac:dyDescent="0.25">
      <c r="A56" s="152"/>
      <c r="B56" s="135"/>
      <c r="C56" s="370" t="s">
        <v>158</v>
      </c>
      <c r="D56" s="370"/>
      <c r="E56" s="370"/>
      <c r="F56" s="370"/>
      <c r="G56" s="370"/>
      <c r="H56" s="136"/>
      <c r="I56" s="137"/>
      <c r="J56" s="137"/>
      <c r="K56" s="137"/>
      <c r="L56" s="139"/>
      <c r="M56" s="137"/>
      <c r="N56" s="139"/>
      <c r="O56" s="137"/>
      <c r="P56" s="140">
        <v>56241.84</v>
      </c>
      <c r="GO56" s="120"/>
      <c r="GP56" s="130"/>
      <c r="GQ56" s="130"/>
      <c r="GR56" s="130"/>
      <c r="GS56" s="130"/>
      <c r="GT56" s="130"/>
      <c r="GV56" s="92"/>
      <c r="GW56" s="92"/>
      <c r="GX56" s="92"/>
      <c r="GY56" s="165"/>
      <c r="GZ56" s="130"/>
      <c r="HA56" s="92" t="s">
        <v>158</v>
      </c>
    </row>
    <row r="57" spans="1:210" s="6" customFormat="1" ht="15" x14ac:dyDescent="0.25">
      <c r="A57" s="152"/>
      <c r="B57" s="135" t="s">
        <v>159</v>
      </c>
      <c r="C57" s="370" t="s">
        <v>160</v>
      </c>
      <c r="D57" s="370"/>
      <c r="E57" s="370"/>
      <c r="F57" s="370"/>
      <c r="G57" s="370"/>
      <c r="H57" s="136" t="s">
        <v>12</v>
      </c>
      <c r="I57" s="142">
        <v>93</v>
      </c>
      <c r="J57" s="137"/>
      <c r="K57" s="142">
        <v>93</v>
      </c>
      <c r="L57" s="139"/>
      <c r="M57" s="137"/>
      <c r="N57" s="139"/>
      <c r="O57" s="137"/>
      <c r="P57" s="140">
        <v>52304.91</v>
      </c>
      <c r="GO57" s="120"/>
      <c r="GP57" s="130"/>
      <c r="GQ57" s="130"/>
      <c r="GR57" s="130"/>
      <c r="GS57" s="130"/>
      <c r="GT57" s="130"/>
      <c r="GV57" s="92"/>
      <c r="GW57" s="92"/>
      <c r="GX57" s="92"/>
      <c r="GY57" s="165"/>
      <c r="GZ57" s="130"/>
      <c r="HA57" s="92" t="s">
        <v>160</v>
      </c>
    </row>
    <row r="58" spans="1:210" s="6" customFormat="1" ht="15" x14ac:dyDescent="0.25">
      <c r="A58" s="152"/>
      <c r="B58" s="135" t="s">
        <v>161</v>
      </c>
      <c r="C58" s="370" t="s">
        <v>162</v>
      </c>
      <c r="D58" s="370"/>
      <c r="E58" s="370"/>
      <c r="F58" s="370"/>
      <c r="G58" s="370"/>
      <c r="H58" s="136" t="s">
        <v>12</v>
      </c>
      <c r="I58" s="142">
        <v>62</v>
      </c>
      <c r="J58" s="137"/>
      <c r="K58" s="142">
        <v>62</v>
      </c>
      <c r="L58" s="139"/>
      <c r="M58" s="137"/>
      <c r="N58" s="139"/>
      <c r="O58" s="137"/>
      <c r="P58" s="140">
        <v>34869.94</v>
      </c>
      <c r="GO58" s="120"/>
      <c r="GP58" s="130"/>
      <c r="GQ58" s="130"/>
      <c r="GR58" s="130"/>
      <c r="GS58" s="130"/>
      <c r="GT58" s="130"/>
      <c r="GV58" s="92"/>
      <c r="GW58" s="92"/>
      <c r="GX58" s="92"/>
      <c r="GY58" s="165"/>
      <c r="GZ58" s="130"/>
      <c r="HA58" s="92" t="s">
        <v>162</v>
      </c>
    </row>
    <row r="59" spans="1:210" s="6" customFormat="1" ht="15" x14ac:dyDescent="0.25">
      <c r="A59" s="169"/>
      <c r="B59" s="170"/>
      <c r="C59" s="402" t="s">
        <v>163</v>
      </c>
      <c r="D59" s="402"/>
      <c r="E59" s="402"/>
      <c r="F59" s="402"/>
      <c r="G59" s="402"/>
      <c r="H59" s="123"/>
      <c r="I59" s="124"/>
      <c r="J59" s="124"/>
      <c r="K59" s="124"/>
      <c r="L59" s="127"/>
      <c r="M59" s="124"/>
      <c r="N59" s="167">
        <v>139320.63</v>
      </c>
      <c r="O59" s="124"/>
      <c r="P59" s="168">
        <v>144893.46</v>
      </c>
      <c r="GO59" s="120"/>
      <c r="GP59" s="130"/>
      <c r="GQ59" s="130"/>
      <c r="GR59" s="130"/>
      <c r="GS59" s="130"/>
      <c r="GT59" s="130"/>
      <c r="GV59" s="92"/>
      <c r="GW59" s="92"/>
      <c r="GX59" s="92"/>
      <c r="GY59" s="165"/>
      <c r="GZ59" s="130"/>
      <c r="HA59" s="92"/>
      <c r="HB59" s="130" t="s">
        <v>163</v>
      </c>
    </row>
    <row r="60" spans="1:210" s="6" customFormat="1" ht="45" x14ac:dyDescent="0.25">
      <c r="A60" s="121" t="s">
        <v>30</v>
      </c>
      <c r="B60" s="122" t="s">
        <v>164</v>
      </c>
      <c r="C60" s="394" t="s">
        <v>165</v>
      </c>
      <c r="D60" s="394"/>
      <c r="E60" s="394"/>
      <c r="F60" s="394"/>
      <c r="G60" s="394"/>
      <c r="H60" s="123" t="s">
        <v>166</v>
      </c>
      <c r="I60" s="124">
        <v>1.456</v>
      </c>
      <c r="J60" s="125">
        <v>1</v>
      </c>
      <c r="K60" s="171">
        <v>1.456</v>
      </c>
      <c r="L60" s="127"/>
      <c r="M60" s="124"/>
      <c r="N60" s="128"/>
      <c r="O60" s="124"/>
      <c r="P60" s="129"/>
      <c r="GO60" s="120"/>
      <c r="GP60" s="130" t="s">
        <v>165</v>
      </c>
      <c r="GQ60" s="130" t="s">
        <v>76</v>
      </c>
      <c r="GR60" s="130" t="s">
        <v>76</v>
      </c>
      <c r="GS60" s="130" t="s">
        <v>76</v>
      </c>
      <c r="GT60" s="130" t="s">
        <v>76</v>
      </c>
      <c r="GV60" s="92"/>
      <c r="GW60" s="92"/>
      <c r="GX60" s="92"/>
      <c r="GY60" s="165"/>
      <c r="GZ60" s="130"/>
      <c r="HA60" s="92"/>
      <c r="HB60" s="130"/>
    </row>
    <row r="61" spans="1:210" s="6" customFormat="1" ht="15" x14ac:dyDescent="0.25">
      <c r="A61" s="131"/>
      <c r="B61" s="132"/>
      <c r="C61" s="379" t="s">
        <v>118</v>
      </c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80"/>
      <c r="GO61" s="120"/>
      <c r="GP61" s="130"/>
      <c r="GQ61" s="130"/>
      <c r="GR61" s="130"/>
      <c r="GS61" s="130"/>
      <c r="GT61" s="130"/>
      <c r="GU61" s="133" t="s">
        <v>118</v>
      </c>
      <c r="GV61" s="92"/>
      <c r="GW61" s="92"/>
      <c r="GX61" s="92"/>
      <c r="GY61" s="165"/>
      <c r="GZ61" s="130"/>
      <c r="HA61" s="92"/>
      <c r="HB61" s="130"/>
    </row>
    <row r="62" spans="1:210" s="6" customFormat="1" ht="15" x14ac:dyDescent="0.25">
      <c r="A62" s="134"/>
      <c r="B62" s="135" t="s">
        <v>29</v>
      </c>
      <c r="C62" s="370" t="s">
        <v>119</v>
      </c>
      <c r="D62" s="370"/>
      <c r="E62" s="370"/>
      <c r="F62" s="370"/>
      <c r="G62" s="370"/>
      <c r="H62" s="136" t="s">
        <v>120</v>
      </c>
      <c r="I62" s="137"/>
      <c r="J62" s="137"/>
      <c r="K62" s="138">
        <v>224.22399999999999</v>
      </c>
      <c r="L62" s="139"/>
      <c r="M62" s="137"/>
      <c r="N62" s="139"/>
      <c r="O62" s="137"/>
      <c r="P62" s="140">
        <v>120432.48</v>
      </c>
      <c r="GO62" s="120"/>
      <c r="GP62" s="130"/>
      <c r="GQ62" s="130"/>
      <c r="GR62" s="130"/>
      <c r="GS62" s="130"/>
      <c r="GT62" s="130"/>
      <c r="GV62" s="92" t="s">
        <v>119</v>
      </c>
      <c r="GW62" s="92"/>
      <c r="GX62" s="92"/>
      <c r="GY62" s="165"/>
      <c r="GZ62" s="130"/>
      <c r="HA62" s="92"/>
      <c r="HB62" s="130"/>
    </row>
    <row r="63" spans="1:210" s="6" customFormat="1" ht="15" x14ac:dyDescent="0.25">
      <c r="A63" s="141"/>
      <c r="B63" s="135" t="s">
        <v>167</v>
      </c>
      <c r="C63" s="370" t="s">
        <v>168</v>
      </c>
      <c r="D63" s="370"/>
      <c r="E63" s="370"/>
      <c r="F63" s="370"/>
      <c r="G63" s="370"/>
      <c r="H63" s="136" t="s">
        <v>120</v>
      </c>
      <c r="I63" s="142">
        <v>154</v>
      </c>
      <c r="J63" s="137"/>
      <c r="K63" s="138">
        <v>224.22399999999999</v>
      </c>
      <c r="L63" s="144"/>
      <c r="M63" s="145"/>
      <c r="N63" s="146">
        <v>521.91999999999996</v>
      </c>
      <c r="O63" s="147">
        <v>1.0290999999999999</v>
      </c>
      <c r="P63" s="140">
        <v>120432.48</v>
      </c>
      <c r="Q63" s="148"/>
      <c r="R63" s="148"/>
      <c r="GO63" s="120"/>
      <c r="GP63" s="130"/>
      <c r="GQ63" s="130"/>
      <c r="GR63" s="130"/>
      <c r="GS63" s="130"/>
      <c r="GT63" s="130"/>
      <c r="GV63" s="92"/>
      <c r="GW63" s="92" t="s">
        <v>168</v>
      </c>
      <c r="GX63" s="92"/>
      <c r="GY63" s="165"/>
      <c r="GZ63" s="130"/>
      <c r="HA63" s="92"/>
      <c r="HB63" s="130"/>
    </row>
    <row r="64" spans="1:210" s="6" customFormat="1" ht="15" x14ac:dyDescent="0.25">
      <c r="A64" s="166"/>
      <c r="B64" s="132"/>
      <c r="C64" s="402" t="s">
        <v>157</v>
      </c>
      <c r="D64" s="402"/>
      <c r="E64" s="402"/>
      <c r="F64" s="402"/>
      <c r="G64" s="402"/>
      <c r="H64" s="123"/>
      <c r="I64" s="124"/>
      <c r="J64" s="124"/>
      <c r="K64" s="124"/>
      <c r="L64" s="127"/>
      <c r="M64" s="124"/>
      <c r="N64" s="167"/>
      <c r="O64" s="124"/>
      <c r="P64" s="168">
        <v>120432.48</v>
      </c>
      <c r="Q64" s="148"/>
      <c r="R64" s="148"/>
      <c r="GO64" s="120"/>
      <c r="GP64" s="130"/>
      <c r="GQ64" s="130"/>
      <c r="GR64" s="130"/>
      <c r="GS64" s="130"/>
      <c r="GT64" s="130"/>
      <c r="GV64" s="92"/>
      <c r="GW64" s="92"/>
      <c r="GX64" s="92"/>
      <c r="GY64" s="165"/>
      <c r="GZ64" s="130" t="s">
        <v>157</v>
      </c>
      <c r="HA64" s="92"/>
      <c r="HB64" s="130"/>
    </row>
    <row r="65" spans="1:210" s="6" customFormat="1" ht="15" x14ac:dyDescent="0.25">
      <c r="A65" s="152"/>
      <c r="B65" s="135"/>
      <c r="C65" s="370" t="s">
        <v>158</v>
      </c>
      <c r="D65" s="370"/>
      <c r="E65" s="370"/>
      <c r="F65" s="370"/>
      <c r="G65" s="370"/>
      <c r="H65" s="136"/>
      <c r="I65" s="137"/>
      <c r="J65" s="137"/>
      <c r="K65" s="137"/>
      <c r="L65" s="139"/>
      <c r="M65" s="137"/>
      <c r="N65" s="139"/>
      <c r="O65" s="137"/>
      <c r="P65" s="140">
        <v>120432.48</v>
      </c>
      <c r="GO65" s="120"/>
      <c r="GP65" s="130"/>
      <c r="GQ65" s="130"/>
      <c r="GR65" s="130"/>
      <c r="GS65" s="130"/>
      <c r="GT65" s="130"/>
      <c r="GV65" s="92"/>
      <c r="GW65" s="92"/>
      <c r="GX65" s="92"/>
      <c r="GY65" s="165"/>
      <c r="GZ65" s="130"/>
      <c r="HA65" s="92" t="s">
        <v>158</v>
      </c>
      <c r="HB65" s="130"/>
    </row>
    <row r="66" spans="1:210" s="6" customFormat="1" ht="15" x14ac:dyDescent="0.25">
      <c r="A66" s="152"/>
      <c r="B66" s="135" t="s">
        <v>169</v>
      </c>
      <c r="C66" s="370" t="s">
        <v>170</v>
      </c>
      <c r="D66" s="370"/>
      <c r="E66" s="370"/>
      <c r="F66" s="370"/>
      <c r="G66" s="370"/>
      <c r="H66" s="136" t="s">
        <v>12</v>
      </c>
      <c r="I66" s="142">
        <v>89</v>
      </c>
      <c r="J66" s="137"/>
      <c r="K66" s="142">
        <v>89</v>
      </c>
      <c r="L66" s="139"/>
      <c r="M66" s="137"/>
      <c r="N66" s="139"/>
      <c r="O66" s="137"/>
      <c r="P66" s="140">
        <v>107184.91</v>
      </c>
      <c r="GO66" s="120"/>
      <c r="GP66" s="130"/>
      <c r="GQ66" s="130"/>
      <c r="GR66" s="130"/>
      <c r="GS66" s="130"/>
      <c r="GT66" s="130"/>
      <c r="GV66" s="92"/>
      <c r="GW66" s="92"/>
      <c r="GX66" s="92"/>
      <c r="GY66" s="165"/>
      <c r="GZ66" s="130"/>
      <c r="HA66" s="92" t="s">
        <v>170</v>
      </c>
      <c r="HB66" s="130"/>
    </row>
    <row r="67" spans="1:210" s="6" customFormat="1" ht="15" x14ac:dyDescent="0.25">
      <c r="A67" s="152"/>
      <c r="B67" s="135" t="s">
        <v>171</v>
      </c>
      <c r="C67" s="370" t="s">
        <v>172</v>
      </c>
      <c r="D67" s="370"/>
      <c r="E67" s="370"/>
      <c r="F67" s="370"/>
      <c r="G67" s="370"/>
      <c r="H67" s="136" t="s">
        <v>12</v>
      </c>
      <c r="I67" s="142">
        <v>40</v>
      </c>
      <c r="J67" s="137"/>
      <c r="K67" s="142">
        <v>40</v>
      </c>
      <c r="L67" s="139"/>
      <c r="M67" s="137"/>
      <c r="N67" s="139"/>
      <c r="O67" s="137"/>
      <c r="P67" s="140">
        <v>48172.99</v>
      </c>
      <c r="GO67" s="120"/>
      <c r="GP67" s="130"/>
      <c r="GQ67" s="130"/>
      <c r="GR67" s="130"/>
      <c r="GS67" s="130"/>
      <c r="GT67" s="130"/>
      <c r="GV67" s="92"/>
      <c r="GW67" s="92"/>
      <c r="GX67" s="92"/>
      <c r="GY67" s="165"/>
      <c r="GZ67" s="130"/>
      <c r="HA67" s="92" t="s">
        <v>172</v>
      </c>
      <c r="HB67" s="130"/>
    </row>
    <row r="68" spans="1:210" s="6" customFormat="1" ht="15" x14ac:dyDescent="0.25">
      <c r="A68" s="169"/>
      <c r="B68" s="170"/>
      <c r="C68" s="402" t="s">
        <v>163</v>
      </c>
      <c r="D68" s="402"/>
      <c r="E68" s="402"/>
      <c r="F68" s="402"/>
      <c r="G68" s="402"/>
      <c r="H68" s="123"/>
      <c r="I68" s="124"/>
      <c r="J68" s="124"/>
      <c r="K68" s="124"/>
      <c r="L68" s="127"/>
      <c r="M68" s="124"/>
      <c r="N68" s="167">
        <v>189416.47</v>
      </c>
      <c r="O68" s="124"/>
      <c r="P68" s="168">
        <v>275790.38</v>
      </c>
      <c r="GO68" s="120"/>
      <c r="GP68" s="130"/>
      <c r="GQ68" s="130"/>
      <c r="GR68" s="130"/>
      <c r="GS68" s="130"/>
      <c r="GT68" s="130"/>
      <c r="GV68" s="92"/>
      <c r="GW68" s="92"/>
      <c r="GX68" s="92"/>
      <c r="GY68" s="165"/>
      <c r="GZ68" s="130"/>
      <c r="HA68" s="92"/>
      <c r="HB68" s="130" t="s">
        <v>163</v>
      </c>
    </row>
    <row r="69" spans="1:210" s="6" customFormat="1" ht="33.75" x14ac:dyDescent="0.25">
      <c r="A69" s="121" t="s">
        <v>173</v>
      </c>
      <c r="B69" s="122" t="s">
        <v>174</v>
      </c>
      <c r="C69" s="394" t="s">
        <v>175</v>
      </c>
      <c r="D69" s="394"/>
      <c r="E69" s="394"/>
      <c r="F69" s="394"/>
      <c r="G69" s="394"/>
      <c r="H69" s="123" t="s">
        <v>31</v>
      </c>
      <c r="I69" s="124">
        <v>23.705760000000001</v>
      </c>
      <c r="J69" s="125">
        <v>1</v>
      </c>
      <c r="K69" s="172">
        <v>23.705760000000001</v>
      </c>
      <c r="L69" s="127"/>
      <c r="M69" s="124"/>
      <c r="N69" s="128"/>
      <c r="O69" s="124"/>
      <c r="P69" s="129"/>
      <c r="GO69" s="120"/>
      <c r="GP69" s="130" t="s">
        <v>175</v>
      </c>
      <c r="GQ69" s="130" t="s">
        <v>76</v>
      </c>
      <c r="GR69" s="130" t="s">
        <v>76</v>
      </c>
      <c r="GS69" s="130" t="s">
        <v>76</v>
      </c>
      <c r="GT69" s="130" t="s">
        <v>76</v>
      </c>
      <c r="GV69" s="92"/>
      <c r="GW69" s="92"/>
      <c r="GX69" s="92"/>
      <c r="GY69" s="165"/>
      <c r="GZ69" s="130"/>
      <c r="HA69" s="92"/>
      <c r="HB69" s="130"/>
    </row>
    <row r="70" spans="1:210" s="6" customFormat="1" ht="15" x14ac:dyDescent="0.25">
      <c r="A70" s="131"/>
      <c r="B70" s="132"/>
      <c r="C70" s="379" t="s">
        <v>118</v>
      </c>
      <c r="D70" s="379"/>
      <c r="E70" s="379"/>
      <c r="F70" s="379"/>
      <c r="G70" s="379"/>
      <c r="H70" s="379"/>
      <c r="I70" s="379"/>
      <c r="J70" s="379"/>
      <c r="K70" s="379"/>
      <c r="L70" s="379"/>
      <c r="M70" s="379"/>
      <c r="N70" s="379"/>
      <c r="O70" s="379"/>
      <c r="P70" s="380"/>
      <c r="GO70" s="120"/>
      <c r="GP70" s="130"/>
      <c r="GQ70" s="130"/>
      <c r="GR70" s="130"/>
      <c r="GS70" s="130"/>
      <c r="GT70" s="130"/>
      <c r="GU70" s="133" t="s">
        <v>118</v>
      </c>
      <c r="GV70" s="92"/>
      <c r="GW70" s="92"/>
      <c r="GX70" s="92"/>
      <c r="GY70" s="165"/>
      <c r="GZ70" s="130"/>
      <c r="HA70" s="92"/>
      <c r="HB70" s="130"/>
    </row>
    <row r="71" spans="1:210" s="6" customFormat="1" ht="15" x14ac:dyDescent="0.25">
      <c r="A71" s="134"/>
      <c r="B71" s="135" t="s">
        <v>29</v>
      </c>
      <c r="C71" s="370" t="s">
        <v>119</v>
      </c>
      <c r="D71" s="370"/>
      <c r="E71" s="370"/>
      <c r="F71" s="370"/>
      <c r="G71" s="370"/>
      <c r="H71" s="136" t="s">
        <v>120</v>
      </c>
      <c r="I71" s="137"/>
      <c r="J71" s="137"/>
      <c r="K71" s="173">
        <v>258.86689919999998</v>
      </c>
      <c r="L71" s="139"/>
      <c r="M71" s="137"/>
      <c r="N71" s="139"/>
      <c r="O71" s="137"/>
      <c r="P71" s="140">
        <v>170930.18</v>
      </c>
      <c r="GO71" s="120"/>
      <c r="GP71" s="130"/>
      <c r="GQ71" s="130"/>
      <c r="GR71" s="130"/>
      <c r="GS71" s="130"/>
      <c r="GT71" s="130"/>
      <c r="GV71" s="92" t="s">
        <v>119</v>
      </c>
      <c r="GW71" s="92"/>
      <c r="GX71" s="92"/>
      <c r="GY71" s="165"/>
      <c r="GZ71" s="130"/>
      <c r="HA71" s="92"/>
      <c r="HB71" s="130"/>
    </row>
    <row r="72" spans="1:210" s="6" customFormat="1" ht="15" x14ac:dyDescent="0.25">
      <c r="A72" s="141"/>
      <c r="B72" s="135" t="s">
        <v>121</v>
      </c>
      <c r="C72" s="370" t="s">
        <v>122</v>
      </c>
      <c r="D72" s="370"/>
      <c r="E72" s="370"/>
      <c r="F72" s="370"/>
      <c r="G72" s="370"/>
      <c r="H72" s="136" t="s">
        <v>120</v>
      </c>
      <c r="I72" s="154">
        <v>10.92</v>
      </c>
      <c r="J72" s="137"/>
      <c r="K72" s="173">
        <v>258.86689919999998</v>
      </c>
      <c r="L72" s="144"/>
      <c r="M72" s="145"/>
      <c r="N72" s="146">
        <v>641.63</v>
      </c>
      <c r="O72" s="147">
        <v>1.0290999999999999</v>
      </c>
      <c r="P72" s="140">
        <v>170930.18</v>
      </c>
      <c r="Q72" s="148"/>
      <c r="R72" s="148"/>
      <c r="GO72" s="120"/>
      <c r="GP72" s="130"/>
      <c r="GQ72" s="130"/>
      <c r="GR72" s="130"/>
      <c r="GS72" s="130"/>
      <c r="GT72" s="130"/>
      <c r="GV72" s="92"/>
      <c r="GW72" s="92" t="s">
        <v>122</v>
      </c>
      <c r="GX72" s="92"/>
      <c r="GY72" s="165"/>
      <c r="GZ72" s="130"/>
      <c r="HA72" s="92"/>
      <c r="HB72" s="130"/>
    </row>
    <row r="73" spans="1:210" s="6" customFormat="1" ht="15" x14ac:dyDescent="0.25">
      <c r="A73" s="134"/>
      <c r="B73" s="135" t="s">
        <v>30</v>
      </c>
      <c r="C73" s="370" t="s">
        <v>58</v>
      </c>
      <c r="D73" s="370"/>
      <c r="E73" s="370"/>
      <c r="F73" s="370"/>
      <c r="G73" s="370"/>
      <c r="H73" s="136"/>
      <c r="I73" s="137"/>
      <c r="J73" s="137"/>
      <c r="K73" s="137"/>
      <c r="L73" s="139"/>
      <c r="M73" s="137"/>
      <c r="N73" s="139"/>
      <c r="O73" s="137"/>
      <c r="P73" s="140">
        <v>81681.600000000006</v>
      </c>
      <c r="GO73" s="120"/>
      <c r="GP73" s="130"/>
      <c r="GQ73" s="130"/>
      <c r="GR73" s="130"/>
      <c r="GS73" s="130"/>
      <c r="GT73" s="130"/>
      <c r="GV73" s="92" t="s">
        <v>58</v>
      </c>
      <c r="GW73" s="92"/>
      <c r="GX73" s="92"/>
      <c r="GY73" s="165"/>
      <c r="GZ73" s="130"/>
      <c r="HA73" s="92"/>
      <c r="HB73" s="130"/>
    </row>
    <row r="74" spans="1:210" s="6" customFormat="1" ht="15" x14ac:dyDescent="0.25">
      <c r="A74" s="134"/>
      <c r="B74" s="135"/>
      <c r="C74" s="370" t="s">
        <v>123</v>
      </c>
      <c r="D74" s="370"/>
      <c r="E74" s="370"/>
      <c r="F74" s="370"/>
      <c r="G74" s="370"/>
      <c r="H74" s="136" t="s">
        <v>120</v>
      </c>
      <c r="I74" s="137"/>
      <c r="J74" s="137"/>
      <c r="K74" s="174">
        <v>45.040944000000003</v>
      </c>
      <c r="L74" s="139"/>
      <c r="M74" s="137"/>
      <c r="N74" s="139"/>
      <c r="O74" s="137"/>
      <c r="P74" s="140">
        <v>39627.61</v>
      </c>
      <c r="GO74" s="120"/>
      <c r="GP74" s="130"/>
      <c r="GQ74" s="130"/>
      <c r="GR74" s="130"/>
      <c r="GS74" s="130"/>
      <c r="GT74" s="130"/>
      <c r="GV74" s="92" t="s">
        <v>123</v>
      </c>
      <c r="GW74" s="92"/>
      <c r="GX74" s="92"/>
      <c r="GY74" s="165"/>
      <c r="GZ74" s="130"/>
      <c r="HA74" s="92"/>
      <c r="HB74" s="130"/>
    </row>
    <row r="75" spans="1:210" s="6" customFormat="1" ht="15" x14ac:dyDescent="0.25">
      <c r="A75" s="141"/>
      <c r="B75" s="135" t="s">
        <v>176</v>
      </c>
      <c r="C75" s="370" t="s">
        <v>177</v>
      </c>
      <c r="D75" s="370"/>
      <c r="E75" s="370"/>
      <c r="F75" s="370"/>
      <c r="G75" s="370"/>
      <c r="H75" s="136" t="s">
        <v>126</v>
      </c>
      <c r="I75" s="154">
        <v>1.84</v>
      </c>
      <c r="J75" s="137"/>
      <c r="K75" s="173">
        <v>43.618598400000003</v>
      </c>
      <c r="L75" s="144"/>
      <c r="M75" s="145"/>
      <c r="N75" s="146">
        <v>1799.33</v>
      </c>
      <c r="O75" s="147">
        <v>1.0290999999999999</v>
      </c>
      <c r="P75" s="140">
        <v>80768.14</v>
      </c>
      <c r="Q75" s="148"/>
      <c r="R75" s="148"/>
      <c r="GO75" s="120"/>
      <c r="GP75" s="130"/>
      <c r="GQ75" s="130"/>
      <c r="GR75" s="130"/>
      <c r="GS75" s="130"/>
      <c r="GT75" s="130"/>
      <c r="GV75" s="92"/>
      <c r="GW75" s="92" t="s">
        <v>177</v>
      </c>
      <c r="GX75" s="92"/>
      <c r="GY75" s="165"/>
      <c r="GZ75" s="130"/>
      <c r="HA75" s="92"/>
      <c r="HB75" s="130"/>
    </row>
    <row r="76" spans="1:210" s="6" customFormat="1" ht="15" x14ac:dyDescent="0.25">
      <c r="A76" s="152"/>
      <c r="B76" s="135" t="s">
        <v>178</v>
      </c>
      <c r="C76" s="370" t="s">
        <v>179</v>
      </c>
      <c r="D76" s="370"/>
      <c r="E76" s="370"/>
      <c r="F76" s="370"/>
      <c r="G76" s="370"/>
      <c r="H76" s="136" t="s">
        <v>120</v>
      </c>
      <c r="I76" s="154">
        <v>1.84</v>
      </c>
      <c r="J76" s="137"/>
      <c r="K76" s="173">
        <v>43.618598400000003</v>
      </c>
      <c r="L76" s="139"/>
      <c r="M76" s="137"/>
      <c r="N76" s="153">
        <v>861.89</v>
      </c>
      <c r="O76" s="147">
        <v>1.0290999999999999</v>
      </c>
      <c r="P76" s="140">
        <v>38688.43</v>
      </c>
      <c r="GO76" s="120"/>
      <c r="GP76" s="130"/>
      <c r="GQ76" s="130"/>
      <c r="GR76" s="130"/>
      <c r="GS76" s="130"/>
      <c r="GT76" s="130"/>
      <c r="GV76" s="92"/>
      <c r="GW76" s="92"/>
      <c r="GX76" s="92" t="s">
        <v>179</v>
      </c>
      <c r="GY76" s="165"/>
      <c r="GZ76" s="130"/>
      <c r="HA76" s="92"/>
      <c r="HB76" s="130"/>
    </row>
    <row r="77" spans="1:210" s="6" customFormat="1" ht="15" x14ac:dyDescent="0.25">
      <c r="A77" s="141"/>
      <c r="B77" s="135" t="s">
        <v>127</v>
      </c>
      <c r="C77" s="370" t="s">
        <v>128</v>
      </c>
      <c r="D77" s="370"/>
      <c r="E77" s="370"/>
      <c r="F77" s="370"/>
      <c r="G77" s="370"/>
      <c r="H77" s="136" t="s">
        <v>126</v>
      </c>
      <c r="I77" s="154">
        <v>0.06</v>
      </c>
      <c r="J77" s="137"/>
      <c r="K77" s="173">
        <v>1.4223456000000001</v>
      </c>
      <c r="L77" s="144"/>
      <c r="M77" s="145"/>
      <c r="N77" s="146">
        <v>624.05999999999995</v>
      </c>
      <c r="O77" s="147">
        <v>1.0290999999999999</v>
      </c>
      <c r="P77" s="140">
        <v>913.46</v>
      </c>
      <c r="Q77" s="148"/>
      <c r="R77" s="148"/>
      <c r="GO77" s="120"/>
      <c r="GP77" s="130"/>
      <c r="GQ77" s="130"/>
      <c r="GR77" s="130"/>
      <c r="GS77" s="130"/>
      <c r="GT77" s="130"/>
      <c r="GV77" s="92"/>
      <c r="GW77" s="92" t="s">
        <v>128</v>
      </c>
      <c r="GX77" s="92"/>
      <c r="GY77" s="165"/>
      <c r="GZ77" s="130"/>
      <c r="HA77" s="92"/>
      <c r="HB77" s="130"/>
    </row>
    <row r="78" spans="1:210" s="6" customFormat="1" ht="15" x14ac:dyDescent="0.25">
      <c r="A78" s="152"/>
      <c r="B78" s="135" t="s">
        <v>129</v>
      </c>
      <c r="C78" s="370" t="s">
        <v>130</v>
      </c>
      <c r="D78" s="370"/>
      <c r="E78" s="370"/>
      <c r="F78" s="370"/>
      <c r="G78" s="370"/>
      <c r="H78" s="136" t="s">
        <v>120</v>
      </c>
      <c r="I78" s="154">
        <v>0.06</v>
      </c>
      <c r="J78" s="137"/>
      <c r="K78" s="173">
        <v>1.4223456000000001</v>
      </c>
      <c r="L78" s="139"/>
      <c r="M78" s="137"/>
      <c r="N78" s="153">
        <v>641.63</v>
      </c>
      <c r="O78" s="147">
        <v>1.0290999999999999</v>
      </c>
      <c r="P78" s="149">
        <v>939.18</v>
      </c>
      <c r="GO78" s="120"/>
      <c r="GP78" s="130"/>
      <c r="GQ78" s="130"/>
      <c r="GR78" s="130"/>
      <c r="GS78" s="130"/>
      <c r="GT78" s="130"/>
      <c r="GV78" s="92"/>
      <c r="GW78" s="92"/>
      <c r="GX78" s="92" t="s">
        <v>130</v>
      </c>
      <c r="GY78" s="165"/>
      <c r="GZ78" s="130"/>
      <c r="HA78" s="92"/>
      <c r="HB78" s="130"/>
    </row>
    <row r="79" spans="1:210" s="6" customFormat="1" ht="15" x14ac:dyDescent="0.25">
      <c r="A79" s="158" t="s">
        <v>180</v>
      </c>
      <c r="B79" s="159" t="s">
        <v>181</v>
      </c>
      <c r="C79" s="401" t="s">
        <v>182</v>
      </c>
      <c r="D79" s="401"/>
      <c r="E79" s="401"/>
      <c r="F79" s="401"/>
      <c r="G79" s="401"/>
      <c r="H79" s="160" t="s">
        <v>31</v>
      </c>
      <c r="I79" s="161">
        <v>0</v>
      </c>
      <c r="J79" s="163"/>
      <c r="K79" s="161">
        <v>0</v>
      </c>
      <c r="L79" s="162"/>
      <c r="M79" s="163"/>
      <c r="N79" s="162"/>
      <c r="O79" s="163"/>
      <c r="P79" s="164"/>
      <c r="GO79" s="120"/>
      <c r="GP79" s="130"/>
      <c r="GQ79" s="130"/>
      <c r="GR79" s="130"/>
      <c r="GS79" s="130"/>
      <c r="GT79" s="130"/>
      <c r="GV79" s="92"/>
      <c r="GW79" s="92"/>
      <c r="GX79" s="92"/>
      <c r="GY79" s="165" t="s">
        <v>182</v>
      </c>
      <c r="GZ79" s="130"/>
      <c r="HA79" s="92"/>
      <c r="HB79" s="130"/>
    </row>
    <row r="80" spans="1:210" s="6" customFormat="1" ht="15" x14ac:dyDescent="0.25">
      <c r="A80" s="158" t="s">
        <v>154</v>
      </c>
      <c r="B80" s="159" t="s">
        <v>183</v>
      </c>
      <c r="C80" s="401" t="s">
        <v>156</v>
      </c>
      <c r="D80" s="401"/>
      <c r="E80" s="401"/>
      <c r="F80" s="401"/>
      <c r="G80" s="401"/>
      <c r="H80" s="160" t="s">
        <v>31</v>
      </c>
      <c r="I80" s="161">
        <v>1</v>
      </c>
      <c r="J80" s="163"/>
      <c r="K80" s="175">
        <v>23.705760000000001</v>
      </c>
      <c r="L80" s="162"/>
      <c r="M80" s="163"/>
      <c r="N80" s="162"/>
      <c r="O80" s="163"/>
      <c r="P80" s="164"/>
      <c r="GO80" s="120"/>
      <c r="GP80" s="130"/>
      <c r="GQ80" s="130"/>
      <c r="GR80" s="130"/>
      <c r="GS80" s="130"/>
      <c r="GT80" s="130"/>
      <c r="GV80" s="92"/>
      <c r="GW80" s="92"/>
      <c r="GX80" s="92"/>
      <c r="GY80" s="165" t="s">
        <v>156</v>
      </c>
      <c r="GZ80" s="130"/>
      <c r="HA80" s="92"/>
      <c r="HB80" s="130"/>
    </row>
    <row r="81" spans="1:210" s="6" customFormat="1" ht="15" x14ac:dyDescent="0.25">
      <c r="A81" s="166"/>
      <c r="B81" s="132"/>
      <c r="C81" s="402" t="s">
        <v>157</v>
      </c>
      <c r="D81" s="402"/>
      <c r="E81" s="402"/>
      <c r="F81" s="402"/>
      <c r="G81" s="402"/>
      <c r="H81" s="123"/>
      <c r="I81" s="124"/>
      <c r="J81" s="124"/>
      <c r="K81" s="124"/>
      <c r="L81" s="127"/>
      <c r="M81" s="124"/>
      <c r="N81" s="167"/>
      <c r="O81" s="124"/>
      <c r="P81" s="168">
        <v>292239.39</v>
      </c>
      <c r="Q81" s="148"/>
      <c r="R81" s="148"/>
      <c r="GO81" s="120"/>
      <c r="GP81" s="130"/>
      <c r="GQ81" s="130"/>
      <c r="GR81" s="130"/>
      <c r="GS81" s="130"/>
      <c r="GT81" s="130"/>
      <c r="GV81" s="92"/>
      <c r="GW81" s="92"/>
      <c r="GX81" s="92"/>
      <c r="GY81" s="165"/>
      <c r="GZ81" s="130" t="s">
        <v>157</v>
      </c>
      <c r="HA81" s="92"/>
      <c r="HB81" s="130"/>
    </row>
    <row r="82" spans="1:210" s="6" customFormat="1" ht="15" x14ac:dyDescent="0.25">
      <c r="A82" s="152"/>
      <c r="B82" s="135"/>
      <c r="C82" s="370" t="s">
        <v>158</v>
      </c>
      <c r="D82" s="370"/>
      <c r="E82" s="370"/>
      <c r="F82" s="370"/>
      <c r="G82" s="370"/>
      <c r="H82" s="136"/>
      <c r="I82" s="137"/>
      <c r="J82" s="137"/>
      <c r="K82" s="137"/>
      <c r="L82" s="139"/>
      <c r="M82" s="137"/>
      <c r="N82" s="139"/>
      <c r="O82" s="137"/>
      <c r="P82" s="140">
        <v>210557.79</v>
      </c>
      <c r="GO82" s="120"/>
      <c r="GP82" s="130"/>
      <c r="GQ82" s="130"/>
      <c r="GR82" s="130"/>
      <c r="GS82" s="130"/>
      <c r="GT82" s="130"/>
      <c r="GV82" s="92"/>
      <c r="GW82" s="92"/>
      <c r="GX82" s="92"/>
      <c r="GY82" s="165"/>
      <c r="GZ82" s="130"/>
      <c r="HA82" s="92" t="s">
        <v>158</v>
      </c>
      <c r="HB82" s="130"/>
    </row>
    <row r="83" spans="1:210" s="6" customFormat="1" ht="15" x14ac:dyDescent="0.25">
      <c r="A83" s="152"/>
      <c r="B83" s="135" t="s">
        <v>159</v>
      </c>
      <c r="C83" s="370" t="s">
        <v>160</v>
      </c>
      <c r="D83" s="370"/>
      <c r="E83" s="370"/>
      <c r="F83" s="370"/>
      <c r="G83" s="370"/>
      <c r="H83" s="136" t="s">
        <v>12</v>
      </c>
      <c r="I83" s="142">
        <v>93</v>
      </c>
      <c r="J83" s="137"/>
      <c r="K83" s="142">
        <v>93</v>
      </c>
      <c r="L83" s="139"/>
      <c r="M83" s="137"/>
      <c r="N83" s="139"/>
      <c r="O83" s="137"/>
      <c r="P83" s="140">
        <v>195818.74</v>
      </c>
      <c r="GO83" s="120"/>
      <c r="GP83" s="130"/>
      <c r="GQ83" s="130"/>
      <c r="GR83" s="130"/>
      <c r="GS83" s="130"/>
      <c r="GT83" s="130"/>
      <c r="GV83" s="92"/>
      <c r="GW83" s="92"/>
      <c r="GX83" s="92"/>
      <c r="GY83" s="165"/>
      <c r="GZ83" s="130"/>
      <c r="HA83" s="92" t="s">
        <v>160</v>
      </c>
      <c r="HB83" s="130"/>
    </row>
    <row r="84" spans="1:210" s="6" customFormat="1" ht="15" x14ac:dyDescent="0.25">
      <c r="A84" s="152"/>
      <c r="B84" s="135" t="s">
        <v>161</v>
      </c>
      <c r="C84" s="370" t="s">
        <v>162</v>
      </c>
      <c r="D84" s="370"/>
      <c r="E84" s="370"/>
      <c r="F84" s="370"/>
      <c r="G84" s="370"/>
      <c r="H84" s="136" t="s">
        <v>12</v>
      </c>
      <c r="I84" s="142">
        <v>62</v>
      </c>
      <c r="J84" s="137"/>
      <c r="K84" s="142">
        <v>62</v>
      </c>
      <c r="L84" s="139"/>
      <c r="M84" s="137"/>
      <c r="N84" s="139"/>
      <c r="O84" s="137"/>
      <c r="P84" s="140">
        <v>130545.83</v>
      </c>
      <c r="GO84" s="120"/>
      <c r="GP84" s="130"/>
      <c r="GQ84" s="130"/>
      <c r="GR84" s="130"/>
      <c r="GS84" s="130"/>
      <c r="GT84" s="130"/>
      <c r="GV84" s="92"/>
      <c r="GW84" s="92"/>
      <c r="GX84" s="92"/>
      <c r="GY84" s="165"/>
      <c r="GZ84" s="130"/>
      <c r="HA84" s="92" t="s">
        <v>162</v>
      </c>
      <c r="HB84" s="130"/>
    </row>
    <row r="85" spans="1:210" s="6" customFormat="1" ht="15" x14ac:dyDescent="0.25">
      <c r="A85" s="169"/>
      <c r="B85" s="170"/>
      <c r="C85" s="402" t="s">
        <v>163</v>
      </c>
      <c r="D85" s="402"/>
      <c r="E85" s="402"/>
      <c r="F85" s="402"/>
      <c r="G85" s="402"/>
      <c r="H85" s="123"/>
      <c r="I85" s="124"/>
      <c r="J85" s="124"/>
      <c r="K85" s="124"/>
      <c r="L85" s="127"/>
      <c r="M85" s="124"/>
      <c r="N85" s="167">
        <v>26095.09</v>
      </c>
      <c r="O85" s="124"/>
      <c r="P85" s="168">
        <v>618603.96</v>
      </c>
      <c r="GO85" s="120"/>
      <c r="GP85" s="130"/>
      <c r="GQ85" s="130"/>
      <c r="GR85" s="130"/>
      <c r="GS85" s="130"/>
      <c r="GT85" s="130"/>
      <c r="GV85" s="92"/>
      <c r="GW85" s="92"/>
      <c r="GX85" s="92"/>
      <c r="GY85" s="165"/>
      <c r="GZ85" s="130"/>
      <c r="HA85" s="92"/>
      <c r="HB85" s="130" t="s">
        <v>163</v>
      </c>
    </row>
    <row r="86" spans="1:210" s="6" customFormat="1" ht="22.5" x14ac:dyDescent="0.25">
      <c r="A86" s="121" t="s">
        <v>184</v>
      </c>
      <c r="B86" s="122" t="s">
        <v>185</v>
      </c>
      <c r="C86" s="394" t="s">
        <v>186</v>
      </c>
      <c r="D86" s="394"/>
      <c r="E86" s="394"/>
      <c r="F86" s="394"/>
      <c r="G86" s="394"/>
      <c r="H86" s="123" t="s">
        <v>187</v>
      </c>
      <c r="I86" s="124">
        <v>208</v>
      </c>
      <c r="J86" s="125">
        <v>1</v>
      </c>
      <c r="K86" s="125">
        <v>208</v>
      </c>
      <c r="L86" s="127"/>
      <c r="M86" s="124"/>
      <c r="N86" s="176">
        <v>41200</v>
      </c>
      <c r="O86" s="177">
        <v>1.0290999999999999</v>
      </c>
      <c r="P86" s="168">
        <v>8818975.3599999994</v>
      </c>
      <c r="GO86" s="120"/>
      <c r="GP86" s="130" t="s">
        <v>186</v>
      </c>
      <c r="GQ86" s="130" t="s">
        <v>76</v>
      </c>
      <c r="GR86" s="130" t="s">
        <v>76</v>
      </c>
      <c r="GS86" s="130" t="s">
        <v>76</v>
      </c>
      <c r="GT86" s="130" t="s">
        <v>76</v>
      </c>
      <c r="GV86" s="92"/>
      <c r="GW86" s="92"/>
      <c r="GX86" s="92"/>
      <c r="GY86" s="165"/>
      <c r="GZ86" s="130"/>
      <c r="HA86" s="92"/>
      <c r="HB86" s="130"/>
    </row>
    <row r="87" spans="1:210" s="6" customFormat="1" ht="15" x14ac:dyDescent="0.25">
      <c r="A87" s="131"/>
      <c r="B87" s="132"/>
      <c r="C87" s="379" t="s">
        <v>118</v>
      </c>
      <c r="D87" s="379"/>
      <c r="E87" s="379"/>
      <c r="F87" s="379"/>
      <c r="G87" s="379"/>
      <c r="H87" s="379"/>
      <c r="I87" s="379"/>
      <c r="J87" s="379"/>
      <c r="K87" s="379"/>
      <c r="L87" s="379"/>
      <c r="M87" s="379"/>
      <c r="N87" s="379"/>
      <c r="O87" s="379"/>
      <c r="P87" s="380"/>
      <c r="GO87" s="120"/>
      <c r="GP87" s="130"/>
      <c r="GQ87" s="130"/>
      <c r="GR87" s="130"/>
      <c r="GS87" s="130"/>
      <c r="GT87" s="130"/>
      <c r="GU87" s="133" t="s">
        <v>118</v>
      </c>
      <c r="GV87" s="92"/>
      <c r="GW87" s="92"/>
      <c r="GX87" s="92"/>
      <c r="GY87" s="165"/>
      <c r="GZ87" s="130"/>
      <c r="HA87" s="92"/>
      <c r="HB87" s="130"/>
    </row>
    <row r="88" spans="1:210" s="6" customFormat="1" ht="15" x14ac:dyDescent="0.25">
      <c r="A88" s="169"/>
      <c r="B88" s="170"/>
      <c r="C88" s="402" t="s">
        <v>163</v>
      </c>
      <c r="D88" s="402"/>
      <c r="E88" s="402"/>
      <c r="F88" s="402"/>
      <c r="G88" s="402"/>
      <c r="H88" s="123"/>
      <c r="I88" s="124"/>
      <c r="J88" s="124"/>
      <c r="K88" s="124"/>
      <c r="L88" s="127"/>
      <c r="M88" s="124"/>
      <c r="N88" s="127"/>
      <c r="O88" s="124"/>
      <c r="P88" s="168">
        <v>8818975.3599999994</v>
      </c>
      <c r="GO88" s="120"/>
      <c r="GP88" s="130"/>
      <c r="GQ88" s="130"/>
      <c r="GR88" s="130"/>
      <c r="GS88" s="130"/>
      <c r="GT88" s="130"/>
      <c r="GV88" s="92"/>
      <c r="GW88" s="92"/>
      <c r="GX88" s="92"/>
      <c r="GY88" s="165"/>
      <c r="GZ88" s="130"/>
      <c r="HA88" s="92"/>
      <c r="HB88" s="130" t="s">
        <v>163</v>
      </c>
    </row>
    <row r="89" spans="1:210" s="6" customFormat="1" ht="22.5" x14ac:dyDescent="0.25">
      <c r="A89" s="121" t="s">
        <v>133</v>
      </c>
      <c r="B89" s="122" t="s">
        <v>188</v>
      </c>
      <c r="C89" s="394" t="s">
        <v>189</v>
      </c>
      <c r="D89" s="394"/>
      <c r="E89" s="394"/>
      <c r="F89" s="394"/>
      <c r="G89" s="394"/>
      <c r="H89" s="123" t="s">
        <v>166</v>
      </c>
      <c r="I89" s="124">
        <v>1.456</v>
      </c>
      <c r="J89" s="125">
        <v>1</v>
      </c>
      <c r="K89" s="171">
        <v>1.456</v>
      </c>
      <c r="L89" s="127"/>
      <c r="M89" s="124"/>
      <c r="N89" s="128"/>
      <c r="O89" s="124"/>
      <c r="P89" s="129"/>
      <c r="GO89" s="120"/>
      <c r="GP89" s="130" t="s">
        <v>189</v>
      </c>
      <c r="GQ89" s="130" t="s">
        <v>76</v>
      </c>
      <c r="GR89" s="130" t="s">
        <v>76</v>
      </c>
      <c r="GS89" s="130" t="s">
        <v>76</v>
      </c>
      <c r="GT89" s="130" t="s">
        <v>76</v>
      </c>
      <c r="GV89" s="92"/>
      <c r="GW89" s="92"/>
      <c r="GX89" s="92"/>
      <c r="GY89" s="165"/>
      <c r="GZ89" s="130"/>
      <c r="HA89" s="92"/>
      <c r="HB89" s="130"/>
    </row>
    <row r="90" spans="1:210" s="6" customFormat="1" ht="15" x14ac:dyDescent="0.25">
      <c r="A90" s="131"/>
      <c r="B90" s="132"/>
      <c r="C90" s="379" t="s">
        <v>118</v>
      </c>
      <c r="D90" s="379"/>
      <c r="E90" s="379"/>
      <c r="F90" s="379"/>
      <c r="G90" s="379"/>
      <c r="H90" s="379"/>
      <c r="I90" s="379"/>
      <c r="J90" s="379"/>
      <c r="K90" s="379"/>
      <c r="L90" s="379"/>
      <c r="M90" s="379"/>
      <c r="N90" s="379"/>
      <c r="O90" s="379"/>
      <c r="P90" s="380"/>
      <c r="GO90" s="120"/>
      <c r="GP90" s="130"/>
      <c r="GQ90" s="130"/>
      <c r="GR90" s="130"/>
      <c r="GS90" s="130"/>
      <c r="GT90" s="130"/>
      <c r="GU90" s="133" t="s">
        <v>118</v>
      </c>
      <c r="GV90" s="92"/>
      <c r="GW90" s="92"/>
      <c r="GX90" s="92"/>
      <c r="GY90" s="165"/>
      <c r="GZ90" s="130"/>
      <c r="HA90" s="92"/>
      <c r="HB90" s="130"/>
    </row>
    <row r="91" spans="1:210" s="6" customFormat="1" ht="15" x14ac:dyDescent="0.25">
      <c r="A91" s="134"/>
      <c r="B91" s="135" t="s">
        <v>29</v>
      </c>
      <c r="C91" s="370" t="s">
        <v>119</v>
      </c>
      <c r="D91" s="370"/>
      <c r="E91" s="370"/>
      <c r="F91" s="370"/>
      <c r="G91" s="370"/>
      <c r="H91" s="136" t="s">
        <v>120</v>
      </c>
      <c r="I91" s="137"/>
      <c r="J91" s="137"/>
      <c r="K91" s="147">
        <v>141.5232</v>
      </c>
      <c r="L91" s="139"/>
      <c r="M91" s="137"/>
      <c r="N91" s="139"/>
      <c r="O91" s="137"/>
      <c r="P91" s="140">
        <v>72876.11</v>
      </c>
      <c r="GO91" s="120"/>
      <c r="GP91" s="130"/>
      <c r="GQ91" s="130"/>
      <c r="GR91" s="130"/>
      <c r="GS91" s="130"/>
      <c r="GT91" s="130"/>
      <c r="GV91" s="92" t="s">
        <v>119</v>
      </c>
      <c r="GW91" s="92"/>
      <c r="GX91" s="92"/>
      <c r="GY91" s="165"/>
      <c r="GZ91" s="130"/>
      <c r="HA91" s="92"/>
      <c r="HB91" s="130"/>
    </row>
    <row r="92" spans="1:210" s="6" customFormat="1" ht="15" x14ac:dyDescent="0.25">
      <c r="A92" s="141"/>
      <c r="B92" s="135" t="s">
        <v>190</v>
      </c>
      <c r="C92" s="370" t="s">
        <v>191</v>
      </c>
      <c r="D92" s="370"/>
      <c r="E92" s="370"/>
      <c r="F92" s="370"/>
      <c r="G92" s="370"/>
      <c r="H92" s="136" t="s">
        <v>120</v>
      </c>
      <c r="I92" s="143">
        <v>97.2</v>
      </c>
      <c r="J92" s="137"/>
      <c r="K92" s="147">
        <v>141.5232</v>
      </c>
      <c r="L92" s="144"/>
      <c r="M92" s="145"/>
      <c r="N92" s="146">
        <v>500.38</v>
      </c>
      <c r="O92" s="147">
        <v>1.0290999999999999</v>
      </c>
      <c r="P92" s="140">
        <v>72876.11</v>
      </c>
      <c r="Q92" s="148"/>
      <c r="R92" s="148"/>
      <c r="GO92" s="120"/>
      <c r="GP92" s="130"/>
      <c r="GQ92" s="130"/>
      <c r="GR92" s="130"/>
      <c r="GS92" s="130"/>
      <c r="GT92" s="130"/>
      <c r="GV92" s="92"/>
      <c r="GW92" s="92" t="s">
        <v>191</v>
      </c>
      <c r="GX92" s="92"/>
      <c r="GY92" s="165"/>
      <c r="GZ92" s="130"/>
      <c r="HA92" s="92"/>
      <c r="HB92" s="130"/>
    </row>
    <row r="93" spans="1:210" s="6" customFormat="1" ht="15" x14ac:dyDescent="0.25">
      <c r="A93" s="166"/>
      <c r="B93" s="132"/>
      <c r="C93" s="402" t="s">
        <v>157</v>
      </c>
      <c r="D93" s="402"/>
      <c r="E93" s="402"/>
      <c r="F93" s="402"/>
      <c r="G93" s="402"/>
      <c r="H93" s="123"/>
      <c r="I93" s="124"/>
      <c r="J93" s="124"/>
      <c r="K93" s="124"/>
      <c r="L93" s="127"/>
      <c r="M93" s="124"/>
      <c r="N93" s="167"/>
      <c r="O93" s="124"/>
      <c r="P93" s="168">
        <v>72876.11</v>
      </c>
      <c r="Q93" s="148"/>
      <c r="R93" s="148"/>
      <c r="GO93" s="120"/>
      <c r="GP93" s="130"/>
      <c r="GQ93" s="130"/>
      <c r="GR93" s="130"/>
      <c r="GS93" s="130"/>
      <c r="GT93" s="130"/>
      <c r="GV93" s="92"/>
      <c r="GW93" s="92"/>
      <c r="GX93" s="92"/>
      <c r="GY93" s="165"/>
      <c r="GZ93" s="130" t="s">
        <v>157</v>
      </c>
      <c r="HA93" s="92"/>
      <c r="HB93" s="130"/>
    </row>
    <row r="94" spans="1:210" s="6" customFormat="1" ht="15" x14ac:dyDescent="0.25">
      <c r="A94" s="152"/>
      <c r="B94" s="135"/>
      <c r="C94" s="370" t="s">
        <v>158</v>
      </c>
      <c r="D94" s="370"/>
      <c r="E94" s="370"/>
      <c r="F94" s="370"/>
      <c r="G94" s="370"/>
      <c r="H94" s="136"/>
      <c r="I94" s="137"/>
      <c r="J94" s="137"/>
      <c r="K94" s="137"/>
      <c r="L94" s="139"/>
      <c r="M94" s="137"/>
      <c r="N94" s="139"/>
      <c r="O94" s="137"/>
      <c r="P94" s="140">
        <v>72876.11</v>
      </c>
      <c r="GO94" s="120"/>
      <c r="GP94" s="130"/>
      <c r="GQ94" s="130"/>
      <c r="GR94" s="130"/>
      <c r="GS94" s="130"/>
      <c r="GT94" s="130"/>
      <c r="GV94" s="92"/>
      <c r="GW94" s="92"/>
      <c r="GX94" s="92"/>
      <c r="GY94" s="165"/>
      <c r="GZ94" s="130"/>
      <c r="HA94" s="92" t="s">
        <v>158</v>
      </c>
      <c r="HB94" s="130"/>
    </row>
    <row r="95" spans="1:210" s="6" customFormat="1" ht="15" x14ac:dyDescent="0.25">
      <c r="A95" s="152"/>
      <c r="B95" s="135" t="s">
        <v>169</v>
      </c>
      <c r="C95" s="370" t="s">
        <v>170</v>
      </c>
      <c r="D95" s="370"/>
      <c r="E95" s="370"/>
      <c r="F95" s="370"/>
      <c r="G95" s="370"/>
      <c r="H95" s="136" t="s">
        <v>12</v>
      </c>
      <c r="I95" s="142">
        <v>89</v>
      </c>
      <c r="J95" s="137"/>
      <c r="K95" s="142">
        <v>89</v>
      </c>
      <c r="L95" s="139"/>
      <c r="M95" s="137"/>
      <c r="N95" s="139"/>
      <c r="O95" s="137"/>
      <c r="P95" s="140">
        <v>64859.74</v>
      </c>
      <c r="GO95" s="120"/>
      <c r="GP95" s="130"/>
      <c r="GQ95" s="130"/>
      <c r="GR95" s="130"/>
      <c r="GS95" s="130"/>
      <c r="GT95" s="130"/>
      <c r="GV95" s="92"/>
      <c r="GW95" s="92"/>
      <c r="GX95" s="92"/>
      <c r="GY95" s="165"/>
      <c r="GZ95" s="130"/>
      <c r="HA95" s="92" t="s">
        <v>170</v>
      </c>
      <c r="HB95" s="130"/>
    </row>
    <row r="96" spans="1:210" s="6" customFormat="1" ht="15" x14ac:dyDescent="0.25">
      <c r="A96" s="152"/>
      <c r="B96" s="135" t="s">
        <v>171</v>
      </c>
      <c r="C96" s="370" t="s">
        <v>172</v>
      </c>
      <c r="D96" s="370"/>
      <c r="E96" s="370"/>
      <c r="F96" s="370"/>
      <c r="G96" s="370"/>
      <c r="H96" s="136" t="s">
        <v>12</v>
      </c>
      <c r="I96" s="142">
        <v>40</v>
      </c>
      <c r="J96" s="137"/>
      <c r="K96" s="142">
        <v>40</v>
      </c>
      <c r="L96" s="139"/>
      <c r="M96" s="137"/>
      <c r="N96" s="139"/>
      <c r="O96" s="137"/>
      <c r="P96" s="140">
        <v>29150.44</v>
      </c>
      <c r="GO96" s="120"/>
      <c r="GP96" s="130"/>
      <c r="GQ96" s="130"/>
      <c r="GR96" s="130"/>
      <c r="GS96" s="130"/>
      <c r="GT96" s="130"/>
      <c r="GV96" s="92"/>
      <c r="GW96" s="92"/>
      <c r="GX96" s="92"/>
      <c r="GY96" s="165"/>
      <c r="GZ96" s="130"/>
      <c r="HA96" s="92" t="s">
        <v>172</v>
      </c>
      <c r="HB96" s="130"/>
    </row>
    <row r="97" spans="1:210" s="6" customFormat="1" ht="15" x14ac:dyDescent="0.25">
      <c r="A97" s="169"/>
      <c r="B97" s="170"/>
      <c r="C97" s="402" t="s">
        <v>163</v>
      </c>
      <c r="D97" s="402"/>
      <c r="E97" s="402"/>
      <c r="F97" s="402"/>
      <c r="G97" s="402"/>
      <c r="H97" s="123"/>
      <c r="I97" s="124"/>
      <c r="J97" s="124"/>
      <c r="K97" s="124"/>
      <c r="L97" s="127"/>
      <c r="M97" s="124"/>
      <c r="N97" s="167">
        <v>114619.7</v>
      </c>
      <c r="O97" s="124"/>
      <c r="P97" s="168">
        <v>166886.29</v>
      </c>
      <c r="GO97" s="120"/>
      <c r="GP97" s="130"/>
      <c r="GQ97" s="130"/>
      <c r="GR97" s="130"/>
      <c r="GS97" s="130"/>
      <c r="GT97" s="130"/>
      <c r="GV97" s="92"/>
      <c r="GW97" s="92"/>
      <c r="GX97" s="92"/>
      <c r="GY97" s="165"/>
      <c r="GZ97" s="130"/>
      <c r="HA97" s="92"/>
      <c r="HB97" s="130" t="s">
        <v>163</v>
      </c>
    </row>
    <row r="98" spans="1:210" s="6" customFormat="1" ht="112.5" x14ac:dyDescent="0.25">
      <c r="A98" s="121" t="s">
        <v>192</v>
      </c>
      <c r="B98" s="122" t="s">
        <v>193</v>
      </c>
      <c r="C98" s="394" t="s">
        <v>194</v>
      </c>
      <c r="D98" s="394"/>
      <c r="E98" s="394"/>
      <c r="F98" s="394"/>
      <c r="G98" s="394"/>
      <c r="H98" s="123" t="s">
        <v>187</v>
      </c>
      <c r="I98" s="124">
        <v>208</v>
      </c>
      <c r="J98" s="125">
        <v>1</v>
      </c>
      <c r="K98" s="125">
        <v>208</v>
      </c>
      <c r="L98" s="127"/>
      <c r="M98" s="124"/>
      <c r="N98" s="128"/>
      <c r="O98" s="124"/>
      <c r="P98" s="129"/>
      <c r="GO98" s="120"/>
      <c r="GP98" s="130" t="s">
        <v>194</v>
      </c>
      <c r="GQ98" s="130" t="s">
        <v>76</v>
      </c>
      <c r="GR98" s="130" t="s">
        <v>76</v>
      </c>
      <c r="GS98" s="130" t="s">
        <v>76</v>
      </c>
      <c r="GT98" s="130" t="s">
        <v>76</v>
      </c>
      <c r="GV98" s="92"/>
      <c r="GW98" s="92"/>
      <c r="GX98" s="92"/>
      <c r="GY98" s="165"/>
      <c r="GZ98" s="130"/>
      <c r="HA98" s="92"/>
      <c r="HB98" s="130"/>
    </row>
    <row r="99" spans="1:210" s="6" customFormat="1" ht="15" x14ac:dyDescent="0.25">
      <c r="A99" s="131"/>
      <c r="B99" s="132"/>
      <c r="C99" s="379" t="s">
        <v>118</v>
      </c>
      <c r="D99" s="379"/>
      <c r="E99" s="379"/>
      <c r="F99" s="379"/>
      <c r="G99" s="379"/>
      <c r="H99" s="379"/>
      <c r="I99" s="379"/>
      <c r="J99" s="379"/>
      <c r="K99" s="379"/>
      <c r="L99" s="379"/>
      <c r="M99" s="379"/>
      <c r="N99" s="379"/>
      <c r="O99" s="379"/>
      <c r="P99" s="380"/>
      <c r="GO99" s="120"/>
      <c r="GP99" s="130"/>
      <c r="GQ99" s="130"/>
      <c r="GR99" s="130"/>
      <c r="GS99" s="130"/>
      <c r="GT99" s="130"/>
      <c r="GU99" s="133" t="s">
        <v>118</v>
      </c>
      <c r="GV99" s="92"/>
      <c r="GW99" s="92"/>
      <c r="GX99" s="92"/>
      <c r="GY99" s="165"/>
      <c r="GZ99" s="130"/>
      <c r="HA99" s="92"/>
      <c r="HB99" s="130"/>
    </row>
    <row r="100" spans="1:210" s="6" customFormat="1" ht="15" x14ac:dyDescent="0.25">
      <c r="A100" s="134"/>
      <c r="B100" s="135" t="s">
        <v>29</v>
      </c>
      <c r="C100" s="370" t="s">
        <v>119</v>
      </c>
      <c r="D100" s="370"/>
      <c r="E100" s="370"/>
      <c r="F100" s="370"/>
      <c r="G100" s="370"/>
      <c r="H100" s="136" t="s">
        <v>120</v>
      </c>
      <c r="I100" s="137"/>
      <c r="J100" s="137"/>
      <c r="K100" s="142">
        <v>468</v>
      </c>
      <c r="L100" s="139"/>
      <c r="M100" s="137"/>
      <c r="N100" s="139"/>
      <c r="O100" s="137"/>
      <c r="P100" s="140">
        <v>318248.89</v>
      </c>
      <c r="GO100" s="120"/>
      <c r="GP100" s="130"/>
      <c r="GQ100" s="130"/>
      <c r="GR100" s="130"/>
      <c r="GS100" s="130"/>
      <c r="GT100" s="130"/>
      <c r="GV100" s="92" t="s">
        <v>119</v>
      </c>
      <c r="GW100" s="92"/>
      <c r="GX100" s="92"/>
      <c r="GY100" s="165"/>
      <c r="GZ100" s="130"/>
      <c r="HA100" s="92"/>
      <c r="HB100" s="130"/>
    </row>
    <row r="101" spans="1:210" s="6" customFormat="1" ht="15" x14ac:dyDescent="0.25">
      <c r="A101" s="141"/>
      <c r="B101" s="135" t="s">
        <v>195</v>
      </c>
      <c r="C101" s="370" t="s">
        <v>196</v>
      </c>
      <c r="D101" s="370"/>
      <c r="E101" s="370"/>
      <c r="F101" s="370"/>
      <c r="G101" s="370"/>
      <c r="H101" s="136" t="s">
        <v>120</v>
      </c>
      <c r="I101" s="154">
        <v>2.25</v>
      </c>
      <c r="J101" s="137"/>
      <c r="K101" s="142">
        <v>468</v>
      </c>
      <c r="L101" s="144"/>
      <c r="M101" s="145"/>
      <c r="N101" s="146">
        <v>660.79</v>
      </c>
      <c r="O101" s="147">
        <v>1.0290999999999999</v>
      </c>
      <c r="P101" s="140">
        <v>318248.89</v>
      </c>
      <c r="Q101" s="148"/>
      <c r="R101" s="148"/>
      <c r="GO101" s="120"/>
      <c r="GP101" s="130"/>
      <c r="GQ101" s="130"/>
      <c r="GR101" s="130"/>
      <c r="GS101" s="130"/>
      <c r="GT101" s="130"/>
      <c r="GV101" s="92"/>
      <c r="GW101" s="92" t="s">
        <v>196</v>
      </c>
      <c r="GX101" s="92"/>
      <c r="GY101" s="165"/>
      <c r="GZ101" s="130"/>
      <c r="HA101" s="92"/>
      <c r="HB101" s="130"/>
    </row>
    <row r="102" spans="1:210" s="6" customFormat="1" ht="15" x14ac:dyDescent="0.25">
      <c r="A102" s="134"/>
      <c r="B102" s="135" t="s">
        <v>30</v>
      </c>
      <c r="C102" s="370" t="s">
        <v>58</v>
      </c>
      <c r="D102" s="370"/>
      <c r="E102" s="370"/>
      <c r="F102" s="370"/>
      <c r="G102" s="370"/>
      <c r="H102" s="136"/>
      <c r="I102" s="137"/>
      <c r="J102" s="137"/>
      <c r="K102" s="137"/>
      <c r="L102" s="139"/>
      <c r="M102" s="137"/>
      <c r="N102" s="139"/>
      <c r="O102" s="137"/>
      <c r="P102" s="140">
        <v>114121.35</v>
      </c>
      <c r="GO102" s="120"/>
      <c r="GP102" s="130"/>
      <c r="GQ102" s="130"/>
      <c r="GR102" s="130"/>
      <c r="GS102" s="130"/>
      <c r="GT102" s="130"/>
      <c r="GV102" s="92" t="s">
        <v>58</v>
      </c>
      <c r="GW102" s="92"/>
      <c r="GX102" s="92"/>
      <c r="GY102" s="165"/>
      <c r="GZ102" s="130"/>
      <c r="HA102" s="92"/>
      <c r="HB102" s="130"/>
    </row>
    <row r="103" spans="1:210" s="6" customFormat="1" ht="15" x14ac:dyDescent="0.25">
      <c r="A103" s="134"/>
      <c r="B103" s="135"/>
      <c r="C103" s="370" t="s">
        <v>123</v>
      </c>
      <c r="D103" s="370"/>
      <c r="E103" s="370"/>
      <c r="F103" s="370"/>
      <c r="G103" s="370"/>
      <c r="H103" s="136" t="s">
        <v>120</v>
      </c>
      <c r="I103" s="137"/>
      <c r="J103" s="137"/>
      <c r="K103" s="154">
        <v>91.52</v>
      </c>
      <c r="L103" s="139"/>
      <c r="M103" s="137"/>
      <c r="N103" s="139"/>
      <c r="O103" s="137"/>
      <c r="P103" s="140">
        <v>70803.179999999993</v>
      </c>
      <c r="GO103" s="120"/>
      <c r="GP103" s="130"/>
      <c r="GQ103" s="130"/>
      <c r="GR103" s="130"/>
      <c r="GS103" s="130"/>
      <c r="GT103" s="130"/>
      <c r="GV103" s="92" t="s">
        <v>123</v>
      </c>
      <c r="GW103" s="92"/>
      <c r="GX103" s="92"/>
      <c r="GY103" s="165"/>
      <c r="GZ103" s="130"/>
      <c r="HA103" s="92"/>
      <c r="HB103" s="130"/>
    </row>
    <row r="104" spans="1:210" s="6" customFormat="1" ht="15" x14ac:dyDescent="0.25">
      <c r="A104" s="141"/>
      <c r="B104" s="135" t="s">
        <v>176</v>
      </c>
      <c r="C104" s="370" t="s">
        <v>177</v>
      </c>
      <c r="D104" s="370"/>
      <c r="E104" s="370"/>
      <c r="F104" s="370"/>
      <c r="G104" s="370"/>
      <c r="H104" s="136" t="s">
        <v>126</v>
      </c>
      <c r="I104" s="154">
        <v>0.22</v>
      </c>
      <c r="J104" s="137"/>
      <c r="K104" s="154">
        <v>45.76</v>
      </c>
      <c r="L104" s="144"/>
      <c r="M104" s="145"/>
      <c r="N104" s="146">
        <v>1799.33</v>
      </c>
      <c r="O104" s="147">
        <v>1.0290999999999999</v>
      </c>
      <c r="P104" s="140">
        <v>84733.36</v>
      </c>
      <c r="Q104" s="148"/>
      <c r="R104" s="148"/>
      <c r="GO104" s="120"/>
      <c r="GP104" s="130"/>
      <c r="GQ104" s="130"/>
      <c r="GR104" s="130"/>
      <c r="GS104" s="130"/>
      <c r="GT104" s="130"/>
      <c r="GV104" s="92"/>
      <c r="GW104" s="92" t="s">
        <v>177</v>
      </c>
      <c r="GX104" s="92"/>
      <c r="GY104" s="165"/>
      <c r="GZ104" s="130"/>
      <c r="HA104" s="92"/>
      <c r="HB104" s="130"/>
    </row>
    <row r="105" spans="1:210" s="6" customFormat="1" ht="15" x14ac:dyDescent="0.25">
      <c r="A105" s="152"/>
      <c r="B105" s="135" t="s">
        <v>178</v>
      </c>
      <c r="C105" s="370" t="s">
        <v>179</v>
      </c>
      <c r="D105" s="370"/>
      <c r="E105" s="370"/>
      <c r="F105" s="370"/>
      <c r="G105" s="370"/>
      <c r="H105" s="136" t="s">
        <v>120</v>
      </c>
      <c r="I105" s="154">
        <v>0.22</v>
      </c>
      <c r="J105" s="137"/>
      <c r="K105" s="154">
        <v>45.76</v>
      </c>
      <c r="L105" s="139"/>
      <c r="M105" s="137"/>
      <c r="N105" s="153">
        <v>861.89</v>
      </c>
      <c r="O105" s="147">
        <v>1.0290999999999999</v>
      </c>
      <c r="P105" s="140">
        <v>40587.79</v>
      </c>
      <c r="GO105" s="120"/>
      <c r="GP105" s="130"/>
      <c r="GQ105" s="130"/>
      <c r="GR105" s="130"/>
      <c r="GS105" s="130"/>
      <c r="GT105" s="130"/>
      <c r="GV105" s="92"/>
      <c r="GW105" s="92"/>
      <c r="GX105" s="92" t="s">
        <v>179</v>
      </c>
      <c r="GY105" s="165"/>
      <c r="GZ105" s="130"/>
      <c r="HA105" s="92"/>
      <c r="HB105" s="130"/>
    </row>
    <row r="106" spans="1:210" s="6" customFormat="1" ht="15" x14ac:dyDescent="0.25">
      <c r="A106" s="141"/>
      <c r="B106" s="135" t="s">
        <v>127</v>
      </c>
      <c r="C106" s="370" t="s">
        <v>128</v>
      </c>
      <c r="D106" s="370"/>
      <c r="E106" s="370"/>
      <c r="F106" s="370"/>
      <c r="G106" s="370"/>
      <c r="H106" s="136" t="s">
        <v>126</v>
      </c>
      <c r="I106" s="154">
        <v>0.22</v>
      </c>
      <c r="J106" s="137"/>
      <c r="K106" s="154">
        <v>45.76</v>
      </c>
      <c r="L106" s="144"/>
      <c r="M106" s="145"/>
      <c r="N106" s="146">
        <v>624.05999999999995</v>
      </c>
      <c r="O106" s="147">
        <v>1.0290999999999999</v>
      </c>
      <c r="P106" s="140">
        <v>29387.99</v>
      </c>
      <c r="Q106" s="148"/>
      <c r="R106" s="148"/>
      <c r="GO106" s="120"/>
      <c r="GP106" s="130"/>
      <c r="GQ106" s="130"/>
      <c r="GR106" s="130"/>
      <c r="GS106" s="130"/>
      <c r="GT106" s="130"/>
      <c r="GV106" s="92"/>
      <c r="GW106" s="92" t="s">
        <v>128</v>
      </c>
      <c r="GX106" s="92"/>
      <c r="GY106" s="165"/>
      <c r="GZ106" s="130"/>
      <c r="HA106" s="92"/>
      <c r="HB106" s="130"/>
    </row>
    <row r="107" spans="1:210" s="6" customFormat="1" ht="15" x14ac:dyDescent="0.25">
      <c r="A107" s="152"/>
      <c r="B107" s="135" t="s">
        <v>129</v>
      </c>
      <c r="C107" s="370" t="s">
        <v>130</v>
      </c>
      <c r="D107" s="370"/>
      <c r="E107" s="370"/>
      <c r="F107" s="370"/>
      <c r="G107" s="370"/>
      <c r="H107" s="136" t="s">
        <v>120</v>
      </c>
      <c r="I107" s="154">
        <v>0.22</v>
      </c>
      <c r="J107" s="137"/>
      <c r="K107" s="154">
        <v>45.76</v>
      </c>
      <c r="L107" s="139"/>
      <c r="M107" s="137"/>
      <c r="N107" s="153">
        <v>641.63</v>
      </c>
      <c r="O107" s="147">
        <v>1.0290999999999999</v>
      </c>
      <c r="P107" s="140">
        <v>30215.39</v>
      </c>
      <c r="GO107" s="120"/>
      <c r="GP107" s="130"/>
      <c r="GQ107" s="130"/>
      <c r="GR107" s="130"/>
      <c r="GS107" s="130"/>
      <c r="GT107" s="130"/>
      <c r="GV107" s="92"/>
      <c r="GW107" s="92"/>
      <c r="GX107" s="92" t="s">
        <v>130</v>
      </c>
      <c r="GY107" s="165"/>
      <c r="GZ107" s="130"/>
      <c r="HA107" s="92"/>
      <c r="HB107" s="130"/>
    </row>
    <row r="108" spans="1:210" s="6" customFormat="1" ht="15" x14ac:dyDescent="0.25">
      <c r="A108" s="134"/>
      <c r="B108" s="135" t="s">
        <v>133</v>
      </c>
      <c r="C108" s="370" t="s">
        <v>134</v>
      </c>
      <c r="D108" s="370"/>
      <c r="E108" s="370"/>
      <c r="F108" s="370"/>
      <c r="G108" s="370"/>
      <c r="H108" s="136"/>
      <c r="I108" s="137"/>
      <c r="J108" s="137"/>
      <c r="K108" s="137"/>
      <c r="L108" s="139"/>
      <c r="M108" s="137"/>
      <c r="N108" s="139"/>
      <c r="O108" s="137"/>
      <c r="P108" s="140">
        <v>48564.1</v>
      </c>
      <c r="GO108" s="120"/>
      <c r="GP108" s="130"/>
      <c r="GQ108" s="130"/>
      <c r="GR108" s="130"/>
      <c r="GS108" s="130"/>
      <c r="GT108" s="130"/>
      <c r="GV108" s="92" t="s">
        <v>134</v>
      </c>
      <c r="GW108" s="92"/>
      <c r="GX108" s="92"/>
      <c r="GY108" s="165"/>
      <c r="GZ108" s="130"/>
      <c r="HA108" s="92"/>
      <c r="HB108" s="130"/>
    </row>
    <row r="109" spans="1:210" s="6" customFormat="1" ht="22.5" x14ac:dyDescent="0.25">
      <c r="A109" s="141"/>
      <c r="B109" s="135" t="s">
        <v>197</v>
      </c>
      <c r="C109" s="370" t="s">
        <v>198</v>
      </c>
      <c r="D109" s="370"/>
      <c r="E109" s="370"/>
      <c r="F109" s="370"/>
      <c r="G109" s="370"/>
      <c r="H109" s="136" t="s">
        <v>137</v>
      </c>
      <c r="I109" s="138">
        <v>3.0000000000000001E-3</v>
      </c>
      <c r="J109" s="137"/>
      <c r="K109" s="138">
        <v>0.624</v>
      </c>
      <c r="L109" s="144"/>
      <c r="M109" s="145"/>
      <c r="N109" s="146">
        <v>158.84</v>
      </c>
      <c r="O109" s="147">
        <v>1.0290999999999999</v>
      </c>
      <c r="P109" s="140">
        <v>102</v>
      </c>
      <c r="Q109" s="148"/>
      <c r="R109" s="148"/>
      <c r="GO109" s="120"/>
      <c r="GP109" s="130"/>
      <c r="GQ109" s="130"/>
      <c r="GR109" s="130"/>
      <c r="GS109" s="130"/>
      <c r="GT109" s="130"/>
      <c r="GV109" s="92"/>
      <c r="GW109" s="92" t="s">
        <v>198</v>
      </c>
      <c r="GX109" s="92"/>
      <c r="GY109" s="165"/>
      <c r="GZ109" s="130"/>
      <c r="HA109" s="92"/>
      <c r="HB109" s="130"/>
    </row>
    <row r="110" spans="1:210" s="6" customFormat="1" ht="22.5" x14ac:dyDescent="0.25">
      <c r="A110" s="141"/>
      <c r="B110" s="135" t="s">
        <v>199</v>
      </c>
      <c r="C110" s="370" t="s">
        <v>200</v>
      </c>
      <c r="D110" s="370"/>
      <c r="E110" s="370"/>
      <c r="F110" s="370"/>
      <c r="G110" s="370"/>
      <c r="H110" s="136" t="s">
        <v>31</v>
      </c>
      <c r="I110" s="147">
        <v>2.2000000000000001E-3</v>
      </c>
      <c r="J110" s="137"/>
      <c r="K110" s="147">
        <v>0.45760000000000001</v>
      </c>
      <c r="L110" s="157">
        <v>94215.2</v>
      </c>
      <c r="M110" s="151">
        <v>1.0900000000000001</v>
      </c>
      <c r="N110" s="146">
        <v>102694.57</v>
      </c>
      <c r="O110" s="147">
        <v>1.0290999999999999</v>
      </c>
      <c r="P110" s="140">
        <v>48360.53</v>
      </c>
      <c r="Q110" s="148"/>
      <c r="R110" s="148"/>
      <c r="GO110" s="120"/>
      <c r="GP110" s="130"/>
      <c r="GQ110" s="130"/>
      <c r="GR110" s="130"/>
      <c r="GS110" s="130"/>
      <c r="GT110" s="130"/>
      <c r="GV110" s="92"/>
      <c r="GW110" s="92" t="s">
        <v>200</v>
      </c>
      <c r="GX110" s="92"/>
      <c r="GY110" s="165"/>
      <c r="GZ110" s="130"/>
      <c r="HA110" s="92"/>
      <c r="HB110" s="130"/>
    </row>
    <row r="111" spans="1:210" s="6" customFormat="1" ht="22.5" x14ac:dyDescent="0.25">
      <c r="A111" s="141"/>
      <c r="B111" s="135" t="s">
        <v>201</v>
      </c>
      <c r="C111" s="370" t="s">
        <v>202</v>
      </c>
      <c r="D111" s="370"/>
      <c r="E111" s="370"/>
      <c r="F111" s="370"/>
      <c r="G111" s="370"/>
      <c r="H111" s="136" t="s">
        <v>137</v>
      </c>
      <c r="I111" s="138">
        <v>2E-3</v>
      </c>
      <c r="J111" s="137"/>
      <c r="K111" s="138">
        <v>0.41599999999999998</v>
      </c>
      <c r="L111" s="144"/>
      <c r="M111" s="145"/>
      <c r="N111" s="146">
        <v>237.26</v>
      </c>
      <c r="O111" s="147">
        <v>1.0290999999999999</v>
      </c>
      <c r="P111" s="140">
        <v>101.57</v>
      </c>
      <c r="Q111" s="148"/>
      <c r="R111" s="148"/>
      <c r="GO111" s="120"/>
      <c r="GP111" s="130"/>
      <c r="GQ111" s="130"/>
      <c r="GR111" s="130"/>
      <c r="GS111" s="130"/>
      <c r="GT111" s="130"/>
      <c r="GV111" s="92"/>
      <c r="GW111" s="92" t="s">
        <v>202</v>
      </c>
      <c r="GX111" s="92"/>
      <c r="GY111" s="165"/>
      <c r="GZ111" s="130"/>
      <c r="HA111" s="92"/>
      <c r="HB111" s="130"/>
    </row>
    <row r="112" spans="1:210" s="6" customFormat="1" ht="15" x14ac:dyDescent="0.25">
      <c r="A112" s="166"/>
      <c r="B112" s="132"/>
      <c r="C112" s="402" t="s">
        <v>157</v>
      </c>
      <c r="D112" s="402"/>
      <c r="E112" s="402"/>
      <c r="F112" s="402"/>
      <c r="G112" s="402"/>
      <c r="H112" s="123"/>
      <c r="I112" s="124"/>
      <c r="J112" s="124"/>
      <c r="K112" s="124"/>
      <c r="L112" s="127"/>
      <c r="M112" s="124"/>
      <c r="N112" s="167"/>
      <c r="O112" s="124"/>
      <c r="P112" s="168">
        <v>551737.52</v>
      </c>
      <c r="Q112" s="148"/>
      <c r="R112" s="148"/>
      <c r="GO112" s="120"/>
      <c r="GP112" s="130"/>
      <c r="GQ112" s="130"/>
      <c r="GR112" s="130"/>
      <c r="GS112" s="130"/>
      <c r="GT112" s="130"/>
      <c r="GV112" s="92"/>
      <c r="GW112" s="92"/>
      <c r="GX112" s="92"/>
      <c r="GY112" s="165"/>
      <c r="GZ112" s="130" t="s">
        <v>157</v>
      </c>
      <c r="HA112" s="92"/>
      <c r="HB112" s="130"/>
    </row>
    <row r="113" spans="1:211" s="6" customFormat="1" ht="15" x14ac:dyDescent="0.25">
      <c r="A113" s="152" t="s">
        <v>203</v>
      </c>
      <c r="B113" s="135" t="s">
        <v>204</v>
      </c>
      <c r="C113" s="370" t="s">
        <v>205</v>
      </c>
      <c r="D113" s="370"/>
      <c r="E113" s="370"/>
      <c r="F113" s="370"/>
      <c r="G113" s="370"/>
      <c r="H113" s="136" t="s">
        <v>12</v>
      </c>
      <c r="I113" s="142">
        <v>2</v>
      </c>
      <c r="J113" s="137"/>
      <c r="K113" s="142">
        <v>2</v>
      </c>
      <c r="L113" s="139"/>
      <c r="M113" s="137"/>
      <c r="N113" s="139"/>
      <c r="O113" s="137"/>
      <c r="P113" s="140">
        <v>6184.99</v>
      </c>
      <c r="GO113" s="120"/>
      <c r="GP113" s="130"/>
      <c r="GQ113" s="130"/>
      <c r="GR113" s="130"/>
      <c r="GS113" s="130"/>
      <c r="GT113" s="130"/>
      <c r="GV113" s="92"/>
      <c r="GW113" s="92"/>
      <c r="GX113" s="92"/>
      <c r="GY113" s="165"/>
      <c r="GZ113" s="130"/>
      <c r="HA113" s="92"/>
      <c r="HB113" s="130"/>
      <c r="HC113" s="92" t="s">
        <v>205</v>
      </c>
    </row>
    <row r="114" spans="1:211" s="6" customFormat="1" ht="15" x14ac:dyDescent="0.25">
      <c r="A114" s="152"/>
      <c r="B114" s="135"/>
      <c r="C114" s="370" t="s">
        <v>158</v>
      </c>
      <c r="D114" s="370"/>
      <c r="E114" s="370"/>
      <c r="F114" s="370"/>
      <c r="G114" s="370"/>
      <c r="H114" s="136"/>
      <c r="I114" s="137"/>
      <c r="J114" s="137"/>
      <c r="K114" s="137"/>
      <c r="L114" s="139"/>
      <c r="M114" s="137"/>
      <c r="N114" s="139"/>
      <c r="O114" s="137"/>
      <c r="P114" s="140">
        <v>389052.07</v>
      </c>
      <c r="GO114" s="120"/>
      <c r="GP114" s="130"/>
      <c r="GQ114" s="130"/>
      <c r="GR114" s="130"/>
      <c r="GS114" s="130"/>
      <c r="GT114" s="130"/>
      <c r="GV114" s="92"/>
      <c r="GW114" s="92"/>
      <c r="GX114" s="92"/>
      <c r="GY114" s="165"/>
      <c r="GZ114" s="130"/>
      <c r="HA114" s="92" t="s">
        <v>158</v>
      </c>
      <c r="HB114" s="130"/>
      <c r="HC114" s="92"/>
    </row>
    <row r="115" spans="1:211" s="6" customFormat="1" ht="15" x14ac:dyDescent="0.25">
      <c r="A115" s="152"/>
      <c r="B115" s="135" t="s">
        <v>206</v>
      </c>
      <c r="C115" s="370" t="s">
        <v>207</v>
      </c>
      <c r="D115" s="370"/>
      <c r="E115" s="370"/>
      <c r="F115" s="370"/>
      <c r="G115" s="370"/>
      <c r="H115" s="136" t="s">
        <v>12</v>
      </c>
      <c r="I115" s="142">
        <v>90</v>
      </c>
      <c r="J115" s="137"/>
      <c r="K115" s="142">
        <v>90</v>
      </c>
      <c r="L115" s="139"/>
      <c r="M115" s="137"/>
      <c r="N115" s="139"/>
      <c r="O115" s="137"/>
      <c r="P115" s="140">
        <v>350146.86</v>
      </c>
      <c r="GO115" s="120"/>
      <c r="GP115" s="130"/>
      <c r="GQ115" s="130"/>
      <c r="GR115" s="130"/>
      <c r="GS115" s="130"/>
      <c r="GT115" s="130"/>
      <c r="GV115" s="92"/>
      <c r="GW115" s="92"/>
      <c r="GX115" s="92"/>
      <c r="GY115" s="165"/>
      <c r="GZ115" s="130"/>
      <c r="HA115" s="92" t="s">
        <v>207</v>
      </c>
      <c r="HB115" s="130"/>
      <c r="HC115" s="92"/>
    </row>
    <row r="116" spans="1:211" s="6" customFormat="1" ht="15" x14ac:dyDescent="0.25">
      <c r="A116" s="152"/>
      <c r="B116" s="135" t="s">
        <v>208</v>
      </c>
      <c r="C116" s="370" t="s">
        <v>209</v>
      </c>
      <c r="D116" s="370"/>
      <c r="E116" s="370"/>
      <c r="F116" s="370"/>
      <c r="G116" s="370"/>
      <c r="H116" s="136" t="s">
        <v>12</v>
      </c>
      <c r="I116" s="142">
        <v>46</v>
      </c>
      <c r="J116" s="137"/>
      <c r="K116" s="142">
        <v>46</v>
      </c>
      <c r="L116" s="139"/>
      <c r="M116" s="137"/>
      <c r="N116" s="139"/>
      <c r="O116" s="137"/>
      <c r="P116" s="140">
        <v>178963.95</v>
      </c>
      <c r="GO116" s="120"/>
      <c r="GP116" s="130"/>
      <c r="GQ116" s="130"/>
      <c r="GR116" s="130"/>
      <c r="GS116" s="130"/>
      <c r="GT116" s="130"/>
      <c r="GV116" s="92"/>
      <c r="GW116" s="92"/>
      <c r="GX116" s="92"/>
      <c r="GY116" s="165"/>
      <c r="GZ116" s="130"/>
      <c r="HA116" s="92" t="s">
        <v>209</v>
      </c>
      <c r="HB116" s="130"/>
      <c r="HC116" s="92"/>
    </row>
    <row r="117" spans="1:211" s="6" customFormat="1" ht="15" x14ac:dyDescent="0.25">
      <c r="A117" s="169"/>
      <c r="B117" s="170"/>
      <c r="C117" s="402" t="s">
        <v>163</v>
      </c>
      <c r="D117" s="402"/>
      <c r="E117" s="402"/>
      <c r="F117" s="402"/>
      <c r="G117" s="402"/>
      <c r="H117" s="123"/>
      <c r="I117" s="124"/>
      <c r="J117" s="124"/>
      <c r="K117" s="124"/>
      <c r="L117" s="127"/>
      <c r="M117" s="124"/>
      <c r="N117" s="167">
        <v>5226.12</v>
      </c>
      <c r="O117" s="124"/>
      <c r="P117" s="168">
        <v>1087033.32</v>
      </c>
      <c r="GO117" s="120"/>
      <c r="GP117" s="130"/>
      <c r="GQ117" s="130"/>
      <c r="GR117" s="130"/>
      <c r="GS117" s="130"/>
      <c r="GT117" s="130"/>
      <c r="GV117" s="92"/>
      <c r="GW117" s="92"/>
      <c r="GX117" s="92"/>
      <c r="GY117" s="165"/>
      <c r="GZ117" s="130"/>
      <c r="HA117" s="92"/>
      <c r="HB117" s="130" t="s">
        <v>163</v>
      </c>
      <c r="HC117" s="92"/>
    </row>
    <row r="118" spans="1:211" s="6" customFormat="1" ht="22.5" x14ac:dyDescent="0.25">
      <c r="A118" s="121" t="s">
        <v>210</v>
      </c>
      <c r="B118" s="122" t="s">
        <v>185</v>
      </c>
      <c r="C118" s="394" t="s">
        <v>211</v>
      </c>
      <c r="D118" s="394"/>
      <c r="E118" s="394"/>
      <c r="F118" s="394"/>
      <c r="G118" s="394"/>
      <c r="H118" s="123" t="s">
        <v>187</v>
      </c>
      <c r="I118" s="124">
        <v>208</v>
      </c>
      <c r="J118" s="125">
        <v>1</v>
      </c>
      <c r="K118" s="125">
        <v>208</v>
      </c>
      <c r="L118" s="127"/>
      <c r="M118" s="124"/>
      <c r="N118" s="176">
        <v>314000</v>
      </c>
      <c r="O118" s="124"/>
      <c r="P118" s="168">
        <v>65312000</v>
      </c>
      <c r="GO118" s="120"/>
      <c r="GP118" s="130" t="s">
        <v>211</v>
      </c>
      <c r="GQ118" s="130" t="s">
        <v>76</v>
      </c>
      <c r="GR118" s="130" t="s">
        <v>76</v>
      </c>
      <c r="GS118" s="130" t="s">
        <v>76</v>
      </c>
      <c r="GT118" s="130" t="s">
        <v>76</v>
      </c>
      <c r="GV118" s="92"/>
      <c r="GW118" s="92"/>
      <c r="GX118" s="92"/>
      <c r="GY118" s="165"/>
      <c r="GZ118" s="130"/>
      <c r="HA118" s="92"/>
      <c r="HB118" s="130"/>
      <c r="HC118" s="92"/>
    </row>
    <row r="119" spans="1:211" s="6" customFormat="1" ht="15" x14ac:dyDescent="0.25">
      <c r="A119" s="169"/>
      <c r="B119" s="170"/>
      <c r="C119" s="402" t="s">
        <v>163</v>
      </c>
      <c r="D119" s="402"/>
      <c r="E119" s="402"/>
      <c r="F119" s="402"/>
      <c r="G119" s="402"/>
      <c r="H119" s="123"/>
      <c r="I119" s="124"/>
      <c r="J119" s="124"/>
      <c r="K119" s="124"/>
      <c r="L119" s="127"/>
      <c r="M119" s="124"/>
      <c r="N119" s="127"/>
      <c r="O119" s="124"/>
      <c r="P119" s="168">
        <v>65312000</v>
      </c>
      <c r="GO119" s="120"/>
      <c r="GP119" s="130"/>
      <c r="GQ119" s="130"/>
      <c r="GR119" s="130"/>
      <c r="GS119" s="130"/>
      <c r="GT119" s="130"/>
      <c r="GV119" s="92"/>
      <c r="GW119" s="92"/>
      <c r="GX119" s="92"/>
      <c r="GY119" s="165"/>
      <c r="GZ119" s="130"/>
      <c r="HA119" s="92"/>
      <c r="HB119" s="130" t="s">
        <v>163</v>
      </c>
      <c r="HC119" s="92"/>
    </row>
    <row r="120" spans="1:211" s="6" customFormat="1" ht="33.75" x14ac:dyDescent="0.25">
      <c r="A120" s="121" t="s">
        <v>212</v>
      </c>
      <c r="B120" s="122" t="s">
        <v>213</v>
      </c>
      <c r="C120" s="394" t="s">
        <v>214</v>
      </c>
      <c r="D120" s="394"/>
      <c r="E120" s="394"/>
      <c r="F120" s="394"/>
      <c r="G120" s="394"/>
      <c r="H120" s="123" t="s">
        <v>187</v>
      </c>
      <c r="I120" s="124">
        <v>208</v>
      </c>
      <c r="J120" s="125">
        <v>1</v>
      </c>
      <c r="K120" s="125">
        <v>208</v>
      </c>
      <c r="L120" s="127"/>
      <c r="M120" s="124"/>
      <c r="N120" s="128"/>
      <c r="O120" s="124"/>
      <c r="P120" s="129"/>
      <c r="GO120" s="120"/>
      <c r="GP120" s="130" t="s">
        <v>214</v>
      </c>
      <c r="GQ120" s="130" t="s">
        <v>76</v>
      </c>
      <c r="GR120" s="130" t="s">
        <v>76</v>
      </c>
      <c r="GS120" s="130" t="s">
        <v>76</v>
      </c>
      <c r="GT120" s="130" t="s">
        <v>76</v>
      </c>
      <c r="GV120" s="92"/>
      <c r="GW120" s="92"/>
      <c r="GX120" s="92"/>
      <c r="GY120" s="165"/>
      <c r="GZ120" s="130"/>
      <c r="HA120" s="92"/>
      <c r="HB120" s="130"/>
      <c r="HC120" s="92"/>
    </row>
    <row r="121" spans="1:211" s="6" customFormat="1" ht="15" x14ac:dyDescent="0.25">
      <c r="A121" s="131"/>
      <c r="B121" s="132"/>
      <c r="C121" s="379" t="s">
        <v>118</v>
      </c>
      <c r="D121" s="379"/>
      <c r="E121" s="379"/>
      <c r="F121" s="379"/>
      <c r="G121" s="379"/>
      <c r="H121" s="379"/>
      <c r="I121" s="379"/>
      <c r="J121" s="379"/>
      <c r="K121" s="379"/>
      <c r="L121" s="379"/>
      <c r="M121" s="379"/>
      <c r="N121" s="379"/>
      <c r="O121" s="379"/>
      <c r="P121" s="380"/>
      <c r="GO121" s="120"/>
      <c r="GP121" s="130"/>
      <c r="GQ121" s="130"/>
      <c r="GR121" s="130"/>
      <c r="GS121" s="130"/>
      <c r="GT121" s="130"/>
      <c r="GU121" s="133" t="s">
        <v>118</v>
      </c>
      <c r="GV121" s="92"/>
      <c r="GW121" s="92"/>
      <c r="GX121" s="92"/>
      <c r="GY121" s="165"/>
      <c r="GZ121" s="130"/>
      <c r="HA121" s="92"/>
      <c r="HB121" s="130"/>
      <c r="HC121" s="92"/>
    </row>
    <row r="122" spans="1:211" s="6" customFormat="1" ht="15" x14ac:dyDescent="0.25">
      <c r="A122" s="134"/>
      <c r="B122" s="135" t="s">
        <v>29</v>
      </c>
      <c r="C122" s="370" t="s">
        <v>119</v>
      </c>
      <c r="D122" s="370"/>
      <c r="E122" s="370"/>
      <c r="F122" s="370"/>
      <c r="G122" s="370"/>
      <c r="H122" s="136" t="s">
        <v>120</v>
      </c>
      <c r="I122" s="137"/>
      <c r="J122" s="137"/>
      <c r="K122" s="154">
        <v>108.16</v>
      </c>
      <c r="L122" s="139"/>
      <c r="M122" s="137"/>
      <c r="N122" s="139"/>
      <c r="O122" s="137"/>
      <c r="P122" s="140">
        <v>73550.850000000006</v>
      </c>
      <c r="GO122" s="120"/>
      <c r="GP122" s="130"/>
      <c r="GQ122" s="130"/>
      <c r="GR122" s="130"/>
      <c r="GS122" s="130"/>
      <c r="GT122" s="130"/>
      <c r="GV122" s="92" t="s">
        <v>119</v>
      </c>
      <c r="GW122" s="92"/>
      <c r="GX122" s="92"/>
      <c r="GY122" s="165"/>
      <c r="GZ122" s="130"/>
      <c r="HA122" s="92"/>
      <c r="HB122" s="130"/>
      <c r="HC122" s="92"/>
    </row>
    <row r="123" spans="1:211" s="6" customFormat="1" ht="15" x14ac:dyDescent="0.25">
      <c r="A123" s="141"/>
      <c r="B123" s="135" t="s">
        <v>195</v>
      </c>
      <c r="C123" s="370" t="s">
        <v>196</v>
      </c>
      <c r="D123" s="370"/>
      <c r="E123" s="370"/>
      <c r="F123" s="370"/>
      <c r="G123" s="370"/>
      <c r="H123" s="136" t="s">
        <v>120</v>
      </c>
      <c r="I123" s="154">
        <v>0.52</v>
      </c>
      <c r="J123" s="137"/>
      <c r="K123" s="154">
        <v>108.16</v>
      </c>
      <c r="L123" s="144"/>
      <c r="M123" s="145"/>
      <c r="N123" s="146">
        <v>660.79</v>
      </c>
      <c r="O123" s="147">
        <v>1.0290999999999999</v>
      </c>
      <c r="P123" s="140">
        <v>73550.850000000006</v>
      </c>
      <c r="Q123" s="148"/>
      <c r="R123" s="148"/>
      <c r="GO123" s="120"/>
      <c r="GP123" s="130"/>
      <c r="GQ123" s="130"/>
      <c r="GR123" s="130"/>
      <c r="GS123" s="130"/>
      <c r="GT123" s="130"/>
      <c r="GV123" s="92"/>
      <c r="GW123" s="92" t="s">
        <v>196</v>
      </c>
      <c r="GX123" s="92"/>
      <c r="GY123" s="165"/>
      <c r="GZ123" s="130"/>
      <c r="HA123" s="92"/>
      <c r="HB123" s="130"/>
      <c r="HC123" s="92"/>
    </row>
    <row r="124" spans="1:211" s="6" customFormat="1" ht="15" x14ac:dyDescent="0.25">
      <c r="A124" s="134"/>
      <c r="B124" s="135" t="s">
        <v>133</v>
      </c>
      <c r="C124" s="370" t="s">
        <v>134</v>
      </c>
      <c r="D124" s="370"/>
      <c r="E124" s="370"/>
      <c r="F124" s="370"/>
      <c r="G124" s="370"/>
      <c r="H124" s="136"/>
      <c r="I124" s="137"/>
      <c r="J124" s="137"/>
      <c r="K124" s="137"/>
      <c r="L124" s="139"/>
      <c r="M124" s="137"/>
      <c r="N124" s="139"/>
      <c r="O124" s="137"/>
      <c r="P124" s="140">
        <v>1262.3</v>
      </c>
      <c r="GO124" s="120"/>
      <c r="GP124" s="130"/>
      <c r="GQ124" s="130"/>
      <c r="GR124" s="130"/>
      <c r="GS124" s="130"/>
      <c r="GT124" s="130"/>
      <c r="GV124" s="92" t="s">
        <v>134</v>
      </c>
      <c r="GW124" s="92"/>
      <c r="GX124" s="92"/>
      <c r="GY124" s="165"/>
      <c r="GZ124" s="130"/>
      <c r="HA124" s="92"/>
      <c r="HB124" s="130"/>
      <c r="HC124" s="92"/>
    </row>
    <row r="125" spans="1:211" s="6" customFormat="1" ht="33.75" x14ac:dyDescent="0.25">
      <c r="A125" s="141"/>
      <c r="B125" s="135" t="s">
        <v>215</v>
      </c>
      <c r="C125" s="370" t="s">
        <v>216</v>
      </c>
      <c r="D125" s="370"/>
      <c r="E125" s="370"/>
      <c r="F125" s="370"/>
      <c r="G125" s="370"/>
      <c r="H125" s="136" t="s">
        <v>137</v>
      </c>
      <c r="I125" s="138">
        <v>3.5000000000000003E-2</v>
      </c>
      <c r="J125" s="137"/>
      <c r="K125" s="154">
        <v>7.28</v>
      </c>
      <c r="L125" s="150">
        <v>154.58000000000001</v>
      </c>
      <c r="M125" s="151">
        <v>1.0900000000000001</v>
      </c>
      <c r="N125" s="146">
        <v>168.49</v>
      </c>
      <c r="O125" s="147">
        <v>1.0290999999999999</v>
      </c>
      <c r="P125" s="140">
        <v>1262.3</v>
      </c>
      <c r="Q125" s="148"/>
      <c r="R125" s="148"/>
      <c r="GO125" s="120"/>
      <c r="GP125" s="130"/>
      <c r="GQ125" s="130"/>
      <c r="GR125" s="130"/>
      <c r="GS125" s="130"/>
      <c r="GT125" s="130"/>
      <c r="GV125" s="92"/>
      <c r="GW125" s="92" t="s">
        <v>216</v>
      </c>
      <c r="GX125" s="92"/>
      <c r="GY125" s="165"/>
      <c r="GZ125" s="130"/>
      <c r="HA125" s="92"/>
      <c r="HB125" s="130"/>
      <c r="HC125" s="92"/>
    </row>
    <row r="126" spans="1:211" s="6" customFormat="1" ht="15" x14ac:dyDescent="0.25">
      <c r="A126" s="166"/>
      <c r="B126" s="132"/>
      <c r="C126" s="402" t="s">
        <v>157</v>
      </c>
      <c r="D126" s="402"/>
      <c r="E126" s="402"/>
      <c r="F126" s="402"/>
      <c r="G126" s="402"/>
      <c r="H126" s="123"/>
      <c r="I126" s="124"/>
      <c r="J126" s="124"/>
      <c r="K126" s="124"/>
      <c r="L126" s="127"/>
      <c r="M126" s="124"/>
      <c r="N126" s="167"/>
      <c r="O126" s="124"/>
      <c r="P126" s="168">
        <v>74813.149999999994</v>
      </c>
      <c r="Q126" s="148"/>
      <c r="R126" s="148"/>
      <c r="GO126" s="120"/>
      <c r="GP126" s="130"/>
      <c r="GQ126" s="130"/>
      <c r="GR126" s="130"/>
      <c r="GS126" s="130"/>
      <c r="GT126" s="130"/>
      <c r="GV126" s="92"/>
      <c r="GW126" s="92"/>
      <c r="GX126" s="92"/>
      <c r="GY126" s="165"/>
      <c r="GZ126" s="130" t="s">
        <v>157</v>
      </c>
      <c r="HA126" s="92"/>
      <c r="HB126" s="130"/>
      <c r="HC126" s="92"/>
    </row>
    <row r="127" spans="1:211" s="6" customFormat="1" ht="15" x14ac:dyDescent="0.25">
      <c r="A127" s="152" t="s">
        <v>217</v>
      </c>
      <c r="B127" s="135" t="s">
        <v>204</v>
      </c>
      <c r="C127" s="370" t="s">
        <v>205</v>
      </c>
      <c r="D127" s="370"/>
      <c r="E127" s="370"/>
      <c r="F127" s="370"/>
      <c r="G127" s="370"/>
      <c r="H127" s="136" t="s">
        <v>12</v>
      </c>
      <c r="I127" s="142">
        <v>2</v>
      </c>
      <c r="J127" s="137"/>
      <c r="K127" s="142">
        <v>2</v>
      </c>
      <c r="L127" s="139"/>
      <c r="M127" s="137"/>
      <c r="N127" s="139"/>
      <c r="O127" s="137"/>
      <c r="P127" s="140">
        <v>1429.42</v>
      </c>
      <c r="GO127" s="120"/>
      <c r="GP127" s="130"/>
      <c r="GQ127" s="130"/>
      <c r="GR127" s="130"/>
      <c r="GS127" s="130"/>
      <c r="GT127" s="130"/>
      <c r="GV127" s="92"/>
      <c r="GW127" s="92"/>
      <c r="GX127" s="92"/>
      <c r="GY127" s="165"/>
      <c r="GZ127" s="130"/>
      <c r="HA127" s="92"/>
      <c r="HB127" s="130"/>
      <c r="HC127" s="92" t="s">
        <v>205</v>
      </c>
    </row>
    <row r="128" spans="1:211" s="6" customFormat="1" ht="15" x14ac:dyDescent="0.25">
      <c r="A128" s="152"/>
      <c r="B128" s="135"/>
      <c r="C128" s="370" t="s">
        <v>158</v>
      </c>
      <c r="D128" s="370"/>
      <c r="E128" s="370"/>
      <c r="F128" s="370"/>
      <c r="G128" s="370"/>
      <c r="H128" s="136"/>
      <c r="I128" s="137"/>
      <c r="J128" s="137"/>
      <c r="K128" s="137"/>
      <c r="L128" s="139"/>
      <c r="M128" s="137"/>
      <c r="N128" s="139"/>
      <c r="O128" s="137"/>
      <c r="P128" s="140">
        <v>73550.850000000006</v>
      </c>
      <c r="GO128" s="120"/>
      <c r="GP128" s="130"/>
      <c r="GQ128" s="130"/>
      <c r="GR128" s="130"/>
      <c r="GS128" s="130"/>
      <c r="GT128" s="130"/>
      <c r="GV128" s="92"/>
      <c r="GW128" s="92"/>
      <c r="GX128" s="92"/>
      <c r="GY128" s="165"/>
      <c r="GZ128" s="130"/>
      <c r="HA128" s="92" t="s">
        <v>158</v>
      </c>
      <c r="HB128" s="130"/>
      <c r="HC128" s="92"/>
    </row>
    <row r="129" spans="1:212" s="6" customFormat="1" ht="15" x14ac:dyDescent="0.25">
      <c r="A129" s="152"/>
      <c r="B129" s="135" t="s">
        <v>206</v>
      </c>
      <c r="C129" s="370" t="s">
        <v>207</v>
      </c>
      <c r="D129" s="370"/>
      <c r="E129" s="370"/>
      <c r="F129" s="370"/>
      <c r="G129" s="370"/>
      <c r="H129" s="136" t="s">
        <v>12</v>
      </c>
      <c r="I129" s="142">
        <v>90</v>
      </c>
      <c r="J129" s="137"/>
      <c r="K129" s="142">
        <v>90</v>
      </c>
      <c r="L129" s="139"/>
      <c r="M129" s="137"/>
      <c r="N129" s="139"/>
      <c r="O129" s="137"/>
      <c r="P129" s="140">
        <v>66195.77</v>
      </c>
      <c r="GO129" s="120"/>
      <c r="GP129" s="130"/>
      <c r="GQ129" s="130"/>
      <c r="GR129" s="130"/>
      <c r="GS129" s="130"/>
      <c r="GT129" s="130"/>
      <c r="GV129" s="92"/>
      <c r="GW129" s="92"/>
      <c r="GX129" s="92"/>
      <c r="GY129" s="165"/>
      <c r="GZ129" s="130"/>
      <c r="HA129" s="92" t="s">
        <v>207</v>
      </c>
      <c r="HB129" s="130"/>
      <c r="HC129" s="92"/>
    </row>
    <row r="130" spans="1:212" s="6" customFormat="1" ht="15" x14ac:dyDescent="0.25">
      <c r="A130" s="152"/>
      <c r="B130" s="135" t="s">
        <v>208</v>
      </c>
      <c r="C130" s="370" t="s">
        <v>209</v>
      </c>
      <c r="D130" s="370"/>
      <c r="E130" s="370"/>
      <c r="F130" s="370"/>
      <c r="G130" s="370"/>
      <c r="H130" s="136" t="s">
        <v>12</v>
      </c>
      <c r="I130" s="142">
        <v>46</v>
      </c>
      <c r="J130" s="137"/>
      <c r="K130" s="142">
        <v>46</v>
      </c>
      <c r="L130" s="139"/>
      <c r="M130" s="137"/>
      <c r="N130" s="139"/>
      <c r="O130" s="137"/>
      <c r="P130" s="140">
        <v>33833.39</v>
      </c>
      <c r="GO130" s="120"/>
      <c r="GP130" s="130"/>
      <c r="GQ130" s="130"/>
      <c r="GR130" s="130"/>
      <c r="GS130" s="130"/>
      <c r="GT130" s="130"/>
      <c r="GV130" s="92"/>
      <c r="GW130" s="92"/>
      <c r="GX130" s="92"/>
      <c r="GY130" s="165"/>
      <c r="GZ130" s="130"/>
      <c r="HA130" s="92" t="s">
        <v>209</v>
      </c>
      <c r="HB130" s="130"/>
      <c r="HC130" s="92"/>
    </row>
    <row r="131" spans="1:212" s="6" customFormat="1" ht="15" x14ac:dyDescent="0.25">
      <c r="A131" s="169"/>
      <c r="B131" s="170"/>
      <c r="C131" s="402" t="s">
        <v>163</v>
      </c>
      <c r="D131" s="402"/>
      <c r="E131" s="402"/>
      <c r="F131" s="402"/>
      <c r="G131" s="402"/>
      <c r="H131" s="123"/>
      <c r="I131" s="124"/>
      <c r="J131" s="124"/>
      <c r="K131" s="124"/>
      <c r="L131" s="127"/>
      <c r="M131" s="124"/>
      <c r="N131" s="178">
        <v>847.46</v>
      </c>
      <c r="O131" s="124"/>
      <c r="P131" s="168">
        <v>176271.73</v>
      </c>
      <c r="GO131" s="120"/>
      <c r="GP131" s="130"/>
      <c r="GQ131" s="130"/>
      <c r="GR131" s="130"/>
      <c r="GS131" s="130"/>
      <c r="GT131" s="130"/>
      <c r="GV131" s="92"/>
      <c r="GW131" s="92"/>
      <c r="GX131" s="92"/>
      <c r="GY131" s="165"/>
      <c r="GZ131" s="130"/>
      <c r="HA131" s="92"/>
      <c r="HB131" s="130" t="s">
        <v>163</v>
      </c>
      <c r="HC131" s="92"/>
    </row>
    <row r="132" spans="1:212" s="6" customFormat="1" ht="15" x14ac:dyDescent="0.25">
      <c r="A132" s="403" t="s">
        <v>218</v>
      </c>
      <c r="B132" s="404"/>
      <c r="C132" s="404"/>
      <c r="D132" s="404"/>
      <c r="E132" s="404"/>
      <c r="F132" s="404"/>
      <c r="G132" s="404"/>
      <c r="H132" s="404"/>
      <c r="I132" s="404"/>
      <c r="J132" s="404"/>
      <c r="K132" s="404"/>
      <c r="L132" s="404"/>
      <c r="M132" s="404"/>
      <c r="N132" s="404"/>
      <c r="O132" s="404"/>
      <c r="P132" s="405"/>
      <c r="GO132" s="120"/>
      <c r="GP132" s="130"/>
      <c r="GQ132" s="130"/>
      <c r="GR132" s="130"/>
      <c r="GS132" s="130"/>
      <c r="GT132" s="130"/>
      <c r="GV132" s="92"/>
      <c r="GW132" s="92"/>
      <c r="GX132" s="92"/>
      <c r="GY132" s="165"/>
      <c r="GZ132" s="130"/>
      <c r="HA132" s="92"/>
      <c r="HB132" s="130"/>
      <c r="HC132" s="92"/>
      <c r="HD132" s="179" t="s">
        <v>218</v>
      </c>
    </row>
    <row r="133" spans="1:212" s="6" customFormat="1" ht="22.5" x14ac:dyDescent="0.25">
      <c r="A133" s="121" t="s">
        <v>219</v>
      </c>
      <c r="B133" s="122" t="s">
        <v>220</v>
      </c>
      <c r="C133" s="394" t="s">
        <v>221</v>
      </c>
      <c r="D133" s="394"/>
      <c r="E133" s="394"/>
      <c r="F133" s="394"/>
      <c r="G133" s="394"/>
      <c r="H133" s="123" t="s">
        <v>222</v>
      </c>
      <c r="I133" s="124">
        <v>2.08</v>
      </c>
      <c r="J133" s="125">
        <v>1</v>
      </c>
      <c r="K133" s="126">
        <v>2.08</v>
      </c>
      <c r="L133" s="127"/>
      <c r="M133" s="124"/>
      <c r="N133" s="128"/>
      <c r="O133" s="124"/>
      <c r="P133" s="129"/>
      <c r="GO133" s="120"/>
      <c r="GP133" s="130" t="s">
        <v>221</v>
      </c>
      <c r="GQ133" s="130" t="s">
        <v>76</v>
      </c>
      <c r="GR133" s="130" t="s">
        <v>76</v>
      </c>
      <c r="GS133" s="130" t="s">
        <v>76</v>
      </c>
      <c r="GT133" s="130" t="s">
        <v>76</v>
      </c>
      <c r="GV133" s="92"/>
      <c r="GW133" s="92"/>
      <c r="GX133" s="92"/>
      <c r="GY133" s="165"/>
      <c r="GZ133" s="130"/>
      <c r="HA133" s="92"/>
      <c r="HB133" s="130"/>
      <c r="HC133" s="92"/>
    </row>
    <row r="134" spans="1:212" s="6" customFormat="1" ht="15" x14ac:dyDescent="0.25">
      <c r="A134" s="131"/>
      <c r="B134" s="132"/>
      <c r="C134" s="379" t="s">
        <v>118</v>
      </c>
      <c r="D134" s="379"/>
      <c r="E134" s="379"/>
      <c r="F134" s="379"/>
      <c r="G134" s="379"/>
      <c r="H134" s="379"/>
      <c r="I134" s="379"/>
      <c r="J134" s="379"/>
      <c r="K134" s="379"/>
      <c r="L134" s="379"/>
      <c r="M134" s="379"/>
      <c r="N134" s="379"/>
      <c r="O134" s="379"/>
      <c r="P134" s="380"/>
      <c r="GO134" s="120"/>
      <c r="GP134" s="130"/>
      <c r="GQ134" s="130"/>
      <c r="GR134" s="130"/>
      <c r="GS134" s="130"/>
      <c r="GT134" s="130"/>
      <c r="GU134" s="133" t="s">
        <v>118</v>
      </c>
      <c r="GV134" s="92"/>
      <c r="GW134" s="92"/>
      <c r="GX134" s="92"/>
      <c r="GY134" s="165"/>
      <c r="GZ134" s="130"/>
      <c r="HA134" s="92"/>
      <c r="HB134" s="130"/>
      <c r="HC134" s="92"/>
    </row>
    <row r="135" spans="1:212" s="6" customFormat="1" ht="15" x14ac:dyDescent="0.25">
      <c r="A135" s="134"/>
      <c r="B135" s="135" t="s">
        <v>29</v>
      </c>
      <c r="C135" s="370" t="s">
        <v>119</v>
      </c>
      <c r="D135" s="370"/>
      <c r="E135" s="370"/>
      <c r="F135" s="370"/>
      <c r="G135" s="370"/>
      <c r="H135" s="136" t="s">
        <v>120</v>
      </c>
      <c r="I135" s="137"/>
      <c r="J135" s="137"/>
      <c r="K135" s="147">
        <v>19.281600000000001</v>
      </c>
      <c r="L135" s="139"/>
      <c r="M135" s="137"/>
      <c r="N135" s="139"/>
      <c r="O135" s="137"/>
      <c r="P135" s="140">
        <v>12921.76</v>
      </c>
      <c r="GO135" s="120"/>
      <c r="GP135" s="130"/>
      <c r="GQ135" s="130"/>
      <c r="GR135" s="130"/>
      <c r="GS135" s="130"/>
      <c r="GT135" s="130"/>
      <c r="GV135" s="92" t="s">
        <v>119</v>
      </c>
      <c r="GW135" s="92"/>
      <c r="GX135" s="92"/>
      <c r="GY135" s="165"/>
      <c r="GZ135" s="130"/>
      <c r="HA135" s="92"/>
      <c r="HB135" s="130"/>
      <c r="HC135" s="92"/>
    </row>
    <row r="136" spans="1:212" s="6" customFormat="1" ht="15" x14ac:dyDescent="0.25">
      <c r="A136" s="141"/>
      <c r="B136" s="135" t="s">
        <v>223</v>
      </c>
      <c r="C136" s="370" t="s">
        <v>224</v>
      </c>
      <c r="D136" s="370"/>
      <c r="E136" s="370"/>
      <c r="F136" s="370"/>
      <c r="G136" s="370"/>
      <c r="H136" s="136" t="s">
        <v>120</v>
      </c>
      <c r="I136" s="154">
        <v>9.27</v>
      </c>
      <c r="J136" s="137"/>
      <c r="K136" s="147">
        <v>19.281600000000001</v>
      </c>
      <c r="L136" s="144"/>
      <c r="M136" s="145"/>
      <c r="N136" s="146">
        <v>651.21</v>
      </c>
      <c r="O136" s="147">
        <v>1.0290999999999999</v>
      </c>
      <c r="P136" s="140">
        <v>12921.76</v>
      </c>
      <c r="Q136" s="148"/>
      <c r="R136" s="148"/>
      <c r="GO136" s="120"/>
      <c r="GP136" s="130"/>
      <c r="GQ136" s="130"/>
      <c r="GR136" s="130"/>
      <c r="GS136" s="130"/>
      <c r="GT136" s="130"/>
      <c r="GV136" s="92"/>
      <c r="GW136" s="92" t="s">
        <v>224</v>
      </c>
      <c r="GX136" s="92"/>
      <c r="GY136" s="165"/>
      <c r="GZ136" s="130"/>
      <c r="HA136" s="92"/>
      <c r="HB136" s="130"/>
      <c r="HC136" s="92"/>
    </row>
    <row r="137" spans="1:212" s="6" customFormat="1" ht="15" x14ac:dyDescent="0.25">
      <c r="A137" s="134"/>
      <c r="B137" s="135" t="s">
        <v>133</v>
      </c>
      <c r="C137" s="370" t="s">
        <v>134</v>
      </c>
      <c r="D137" s="370"/>
      <c r="E137" s="370"/>
      <c r="F137" s="370"/>
      <c r="G137" s="370"/>
      <c r="H137" s="136"/>
      <c r="I137" s="137"/>
      <c r="J137" s="137"/>
      <c r="K137" s="137"/>
      <c r="L137" s="139"/>
      <c r="M137" s="137"/>
      <c r="N137" s="139"/>
      <c r="O137" s="137"/>
      <c r="P137" s="140">
        <v>1109.01</v>
      </c>
      <c r="GO137" s="120"/>
      <c r="GP137" s="130"/>
      <c r="GQ137" s="130"/>
      <c r="GR137" s="130"/>
      <c r="GS137" s="130"/>
      <c r="GT137" s="130"/>
      <c r="GV137" s="92" t="s">
        <v>134</v>
      </c>
      <c r="GW137" s="92"/>
      <c r="GX137" s="92"/>
      <c r="GY137" s="165"/>
      <c r="GZ137" s="130"/>
      <c r="HA137" s="92"/>
      <c r="HB137" s="130"/>
      <c r="HC137" s="92"/>
    </row>
    <row r="138" spans="1:212" s="6" customFormat="1" ht="15" x14ac:dyDescent="0.25">
      <c r="A138" s="141"/>
      <c r="B138" s="135" t="s">
        <v>225</v>
      </c>
      <c r="C138" s="370" t="s">
        <v>226</v>
      </c>
      <c r="D138" s="370"/>
      <c r="E138" s="370"/>
      <c r="F138" s="370"/>
      <c r="G138" s="370"/>
      <c r="H138" s="136" t="s">
        <v>137</v>
      </c>
      <c r="I138" s="138">
        <v>2.9000000000000001E-2</v>
      </c>
      <c r="J138" s="137"/>
      <c r="K138" s="155">
        <v>6.0319999999999999E-2</v>
      </c>
      <c r="L138" s="150">
        <v>596.80999999999995</v>
      </c>
      <c r="M138" s="151">
        <v>1.95</v>
      </c>
      <c r="N138" s="146">
        <v>1163.78</v>
      </c>
      <c r="O138" s="147">
        <v>1.0290999999999999</v>
      </c>
      <c r="P138" s="140">
        <v>72.239999999999995</v>
      </c>
      <c r="Q138" s="148"/>
      <c r="R138" s="148"/>
      <c r="GO138" s="120"/>
      <c r="GP138" s="130"/>
      <c r="GQ138" s="130"/>
      <c r="GR138" s="130"/>
      <c r="GS138" s="130"/>
      <c r="GT138" s="130"/>
      <c r="GV138" s="92"/>
      <c r="GW138" s="92" t="s">
        <v>226</v>
      </c>
      <c r="GX138" s="92"/>
      <c r="GY138" s="165"/>
      <c r="GZ138" s="130"/>
      <c r="HA138" s="92"/>
      <c r="HB138" s="130"/>
      <c r="HC138" s="92"/>
    </row>
    <row r="139" spans="1:212" s="6" customFormat="1" ht="15" x14ac:dyDescent="0.25">
      <c r="A139" s="141"/>
      <c r="B139" s="135" t="s">
        <v>227</v>
      </c>
      <c r="C139" s="370" t="s">
        <v>228</v>
      </c>
      <c r="D139" s="370"/>
      <c r="E139" s="370"/>
      <c r="F139" s="370"/>
      <c r="G139" s="370"/>
      <c r="H139" s="136" t="s">
        <v>31</v>
      </c>
      <c r="I139" s="155">
        <v>2.0000000000000002E-5</v>
      </c>
      <c r="J139" s="137"/>
      <c r="K139" s="173">
        <v>4.1600000000000002E-5</v>
      </c>
      <c r="L139" s="157">
        <v>134934.21</v>
      </c>
      <c r="M139" s="151">
        <v>1.95</v>
      </c>
      <c r="N139" s="146">
        <v>263121.71000000002</v>
      </c>
      <c r="O139" s="147">
        <v>1.0290999999999999</v>
      </c>
      <c r="P139" s="140">
        <v>11.26</v>
      </c>
      <c r="Q139" s="148"/>
      <c r="R139" s="148"/>
      <c r="GO139" s="120"/>
      <c r="GP139" s="130"/>
      <c r="GQ139" s="130"/>
      <c r="GR139" s="130"/>
      <c r="GS139" s="130"/>
      <c r="GT139" s="130"/>
      <c r="GV139" s="92"/>
      <c r="GW139" s="92" t="s">
        <v>228</v>
      </c>
      <c r="GX139" s="92"/>
      <c r="GY139" s="165"/>
      <c r="GZ139" s="130"/>
      <c r="HA139" s="92"/>
      <c r="HB139" s="130"/>
      <c r="HC139" s="92"/>
    </row>
    <row r="140" spans="1:212" s="6" customFormat="1" ht="15" x14ac:dyDescent="0.25">
      <c r="A140" s="141"/>
      <c r="B140" s="135" t="s">
        <v>229</v>
      </c>
      <c r="C140" s="370" t="s">
        <v>230</v>
      </c>
      <c r="D140" s="370"/>
      <c r="E140" s="370"/>
      <c r="F140" s="370"/>
      <c r="G140" s="370"/>
      <c r="H140" s="136" t="s">
        <v>137</v>
      </c>
      <c r="I140" s="138">
        <v>1.9E-2</v>
      </c>
      <c r="J140" s="137"/>
      <c r="K140" s="155">
        <v>3.952E-2</v>
      </c>
      <c r="L140" s="144"/>
      <c r="M140" s="145"/>
      <c r="N140" s="146">
        <v>470.02</v>
      </c>
      <c r="O140" s="147">
        <v>1.0290999999999999</v>
      </c>
      <c r="P140" s="140">
        <v>19.12</v>
      </c>
      <c r="Q140" s="148"/>
      <c r="R140" s="148"/>
      <c r="GO140" s="120"/>
      <c r="GP140" s="130"/>
      <c r="GQ140" s="130"/>
      <c r="GR140" s="130"/>
      <c r="GS140" s="130"/>
      <c r="GT140" s="130"/>
      <c r="GV140" s="92"/>
      <c r="GW140" s="92" t="s">
        <v>230</v>
      </c>
      <c r="GX140" s="92"/>
      <c r="GY140" s="165"/>
      <c r="GZ140" s="130"/>
      <c r="HA140" s="92"/>
      <c r="HB140" s="130"/>
      <c r="HC140" s="92"/>
    </row>
    <row r="141" spans="1:212" s="6" customFormat="1" ht="15" x14ac:dyDescent="0.25">
      <c r="A141" s="141"/>
      <c r="B141" s="135" t="s">
        <v>231</v>
      </c>
      <c r="C141" s="370" t="s">
        <v>232</v>
      </c>
      <c r="D141" s="370"/>
      <c r="E141" s="370"/>
      <c r="F141" s="370"/>
      <c r="G141" s="370"/>
      <c r="H141" s="136" t="s">
        <v>137</v>
      </c>
      <c r="I141" s="154">
        <v>0.08</v>
      </c>
      <c r="J141" s="137"/>
      <c r="K141" s="147">
        <v>0.16639999999999999</v>
      </c>
      <c r="L141" s="157">
        <v>1562.87</v>
      </c>
      <c r="M141" s="151">
        <v>1.65</v>
      </c>
      <c r="N141" s="146">
        <v>2578.7399999999998</v>
      </c>
      <c r="O141" s="147">
        <v>1.0290999999999999</v>
      </c>
      <c r="P141" s="140">
        <v>441.59</v>
      </c>
      <c r="Q141" s="148"/>
      <c r="R141" s="148"/>
      <c r="GO141" s="120"/>
      <c r="GP141" s="130"/>
      <c r="GQ141" s="130"/>
      <c r="GR141" s="130"/>
      <c r="GS141" s="130"/>
      <c r="GT141" s="130"/>
      <c r="GV141" s="92"/>
      <c r="GW141" s="92" t="s">
        <v>232</v>
      </c>
      <c r="GX141" s="92"/>
      <c r="GY141" s="165"/>
      <c r="GZ141" s="130"/>
      <c r="HA141" s="92"/>
      <c r="HB141" s="130"/>
      <c r="HC141" s="92"/>
    </row>
    <row r="142" spans="1:212" s="6" customFormat="1" ht="22.5" x14ac:dyDescent="0.25">
      <c r="A142" s="141"/>
      <c r="B142" s="135" t="s">
        <v>233</v>
      </c>
      <c r="C142" s="370" t="s">
        <v>234</v>
      </c>
      <c r="D142" s="370"/>
      <c r="E142" s="370"/>
      <c r="F142" s="370"/>
      <c r="G142" s="370"/>
      <c r="H142" s="136" t="s">
        <v>137</v>
      </c>
      <c r="I142" s="154">
        <v>0.04</v>
      </c>
      <c r="J142" s="137"/>
      <c r="K142" s="147">
        <v>8.3199999999999996E-2</v>
      </c>
      <c r="L142" s="150">
        <v>196.41</v>
      </c>
      <c r="M142" s="151">
        <v>1.48</v>
      </c>
      <c r="N142" s="146">
        <v>290.69</v>
      </c>
      <c r="O142" s="147">
        <v>1.0290999999999999</v>
      </c>
      <c r="P142" s="140">
        <v>24.89</v>
      </c>
      <c r="Q142" s="148"/>
      <c r="R142" s="148"/>
      <c r="GO142" s="120"/>
      <c r="GP142" s="130"/>
      <c r="GQ142" s="130"/>
      <c r="GR142" s="130"/>
      <c r="GS142" s="130"/>
      <c r="GT142" s="130"/>
      <c r="GV142" s="92"/>
      <c r="GW142" s="92" t="s">
        <v>234</v>
      </c>
      <c r="GX142" s="92"/>
      <c r="GY142" s="165"/>
      <c r="GZ142" s="130"/>
      <c r="HA142" s="92"/>
      <c r="HB142" s="130"/>
      <c r="HC142" s="92"/>
    </row>
    <row r="143" spans="1:212" s="6" customFormat="1" ht="15" x14ac:dyDescent="0.25">
      <c r="A143" s="141"/>
      <c r="B143" s="135" t="s">
        <v>235</v>
      </c>
      <c r="C143" s="370" t="s">
        <v>236</v>
      </c>
      <c r="D143" s="370"/>
      <c r="E143" s="370"/>
      <c r="F143" s="370"/>
      <c r="G143" s="370"/>
      <c r="H143" s="136" t="s">
        <v>222</v>
      </c>
      <c r="I143" s="142">
        <v>1</v>
      </c>
      <c r="J143" s="137"/>
      <c r="K143" s="154">
        <v>2.08</v>
      </c>
      <c r="L143" s="150">
        <v>235.73</v>
      </c>
      <c r="M143" s="151">
        <v>1.07</v>
      </c>
      <c r="N143" s="146">
        <v>252.23</v>
      </c>
      <c r="O143" s="147">
        <v>1.0290999999999999</v>
      </c>
      <c r="P143" s="140">
        <v>539.91</v>
      </c>
      <c r="Q143" s="148"/>
      <c r="R143" s="148"/>
      <c r="GO143" s="120"/>
      <c r="GP143" s="130"/>
      <c r="GQ143" s="130"/>
      <c r="GR143" s="130"/>
      <c r="GS143" s="130"/>
      <c r="GT143" s="130"/>
      <c r="GV143" s="92"/>
      <c r="GW143" s="92" t="s">
        <v>236</v>
      </c>
      <c r="GX143" s="92"/>
      <c r="GY143" s="165"/>
      <c r="GZ143" s="130"/>
      <c r="HA143" s="92"/>
      <c r="HB143" s="130"/>
      <c r="HC143" s="92"/>
    </row>
    <row r="144" spans="1:212" s="6" customFormat="1" ht="15" x14ac:dyDescent="0.25">
      <c r="A144" s="166"/>
      <c r="B144" s="132"/>
      <c r="C144" s="402" t="s">
        <v>157</v>
      </c>
      <c r="D144" s="402"/>
      <c r="E144" s="402"/>
      <c r="F144" s="402"/>
      <c r="G144" s="402"/>
      <c r="H144" s="123"/>
      <c r="I144" s="124"/>
      <c r="J144" s="124"/>
      <c r="K144" s="124"/>
      <c r="L144" s="127"/>
      <c r="M144" s="124"/>
      <c r="N144" s="167"/>
      <c r="O144" s="124"/>
      <c r="P144" s="168">
        <v>14030.77</v>
      </c>
      <c r="Q144" s="148"/>
      <c r="R144" s="148"/>
      <c r="GO144" s="120"/>
      <c r="GP144" s="130"/>
      <c r="GQ144" s="130"/>
      <c r="GR144" s="130"/>
      <c r="GS144" s="130"/>
      <c r="GT144" s="130"/>
      <c r="GV144" s="92"/>
      <c r="GW144" s="92"/>
      <c r="GX144" s="92"/>
      <c r="GY144" s="165"/>
      <c r="GZ144" s="130" t="s">
        <v>157</v>
      </c>
      <c r="HA144" s="92"/>
      <c r="HB144" s="130"/>
      <c r="HC144" s="92"/>
    </row>
    <row r="145" spans="1:215" s="6" customFormat="1" ht="15" x14ac:dyDescent="0.25">
      <c r="A145" s="152" t="s">
        <v>237</v>
      </c>
      <c r="B145" s="135" t="s">
        <v>204</v>
      </c>
      <c r="C145" s="370" t="s">
        <v>205</v>
      </c>
      <c r="D145" s="370"/>
      <c r="E145" s="370"/>
      <c r="F145" s="370"/>
      <c r="G145" s="370"/>
      <c r="H145" s="136" t="s">
        <v>12</v>
      </c>
      <c r="I145" s="142">
        <v>2</v>
      </c>
      <c r="J145" s="137"/>
      <c r="K145" s="142">
        <v>2</v>
      </c>
      <c r="L145" s="139"/>
      <c r="M145" s="137"/>
      <c r="N145" s="139"/>
      <c r="O145" s="137"/>
      <c r="P145" s="149">
        <v>251.13</v>
      </c>
      <c r="GO145" s="120"/>
      <c r="GP145" s="130"/>
      <c r="GQ145" s="130"/>
      <c r="GR145" s="130"/>
      <c r="GS145" s="130"/>
      <c r="GT145" s="130"/>
      <c r="GV145" s="92"/>
      <c r="GW145" s="92"/>
      <c r="GX145" s="92"/>
      <c r="GY145" s="165"/>
      <c r="GZ145" s="130"/>
      <c r="HA145" s="92"/>
      <c r="HB145" s="130"/>
      <c r="HC145" s="92" t="s">
        <v>205</v>
      </c>
    </row>
    <row r="146" spans="1:215" s="6" customFormat="1" ht="15" x14ac:dyDescent="0.25">
      <c r="A146" s="152"/>
      <c r="B146" s="135"/>
      <c r="C146" s="370" t="s">
        <v>158</v>
      </c>
      <c r="D146" s="370"/>
      <c r="E146" s="370"/>
      <c r="F146" s="370"/>
      <c r="G146" s="370"/>
      <c r="H146" s="136"/>
      <c r="I146" s="137"/>
      <c r="J146" s="137"/>
      <c r="K146" s="137"/>
      <c r="L146" s="139"/>
      <c r="M146" s="137"/>
      <c r="N146" s="139"/>
      <c r="O146" s="137"/>
      <c r="P146" s="140">
        <v>12921.76</v>
      </c>
      <c r="GO146" s="120"/>
      <c r="GP146" s="130"/>
      <c r="GQ146" s="130"/>
      <c r="GR146" s="130"/>
      <c r="GS146" s="130"/>
      <c r="GT146" s="130"/>
      <c r="GV146" s="92"/>
      <c r="GW146" s="92"/>
      <c r="GX146" s="92"/>
      <c r="GY146" s="165"/>
      <c r="GZ146" s="130"/>
      <c r="HA146" s="92" t="s">
        <v>158</v>
      </c>
      <c r="HB146" s="130"/>
      <c r="HC146" s="92"/>
    </row>
    <row r="147" spans="1:215" s="6" customFormat="1" ht="15" x14ac:dyDescent="0.25">
      <c r="A147" s="152"/>
      <c r="B147" s="135" t="s">
        <v>206</v>
      </c>
      <c r="C147" s="370" t="s">
        <v>207</v>
      </c>
      <c r="D147" s="370"/>
      <c r="E147" s="370"/>
      <c r="F147" s="370"/>
      <c r="G147" s="370"/>
      <c r="H147" s="136" t="s">
        <v>12</v>
      </c>
      <c r="I147" s="142">
        <v>90</v>
      </c>
      <c r="J147" s="137"/>
      <c r="K147" s="142">
        <v>90</v>
      </c>
      <c r="L147" s="139"/>
      <c r="M147" s="137"/>
      <c r="N147" s="139"/>
      <c r="O147" s="137"/>
      <c r="P147" s="140">
        <v>11629.58</v>
      </c>
      <c r="GO147" s="120"/>
      <c r="GP147" s="130"/>
      <c r="GQ147" s="130"/>
      <c r="GR147" s="130"/>
      <c r="GS147" s="130"/>
      <c r="GT147" s="130"/>
      <c r="GV147" s="92"/>
      <c r="GW147" s="92"/>
      <c r="GX147" s="92"/>
      <c r="GY147" s="165"/>
      <c r="GZ147" s="130"/>
      <c r="HA147" s="92" t="s">
        <v>207</v>
      </c>
      <c r="HB147" s="130"/>
      <c r="HC147" s="92"/>
    </row>
    <row r="148" spans="1:215" s="6" customFormat="1" ht="15" x14ac:dyDescent="0.25">
      <c r="A148" s="152"/>
      <c r="B148" s="135" t="s">
        <v>208</v>
      </c>
      <c r="C148" s="370" t="s">
        <v>209</v>
      </c>
      <c r="D148" s="370"/>
      <c r="E148" s="370"/>
      <c r="F148" s="370"/>
      <c r="G148" s="370"/>
      <c r="H148" s="136" t="s">
        <v>12</v>
      </c>
      <c r="I148" s="142">
        <v>46</v>
      </c>
      <c r="J148" s="137"/>
      <c r="K148" s="142">
        <v>46</v>
      </c>
      <c r="L148" s="139"/>
      <c r="M148" s="137"/>
      <c r="N148" s="139"/>
      <c r="O148" s="137"/>
      <c r="P148" s="140">
        <v>5944.01</v>
      </c>
      <c r="GO148" s="120"/>
      <c r="GP148" s="130"/>
      <c r="GQ148" s="130"/>
      <c r="GR148" s="130"/>
      <c r="GS148" s="130"/>
      <c r="GT148" s="130"/>
      <c r="GV148" s="92"/>
      <c r="GW148" s="92"/>
      <c r="GX148" s="92"/>
      <c r="GY148" s="165"/>
      <c r="GZ148" s="130"/>
      <c r="HA148" s="92" t="s">
        <v>209</v>
      </c>
      <c r="HB148" s="130"/>
      <c r="HC148" s="92"/>
    </row>
    <row r="149" spans="1:215" s="6" customFormat="1" ht="15" x14ac:dyDescent="0.25">
      <c r="A149" s="169"/>
      <c r="B149" s="170"/>
      <c r="C149" s="402" t="s">
        <v>163</v>
      </c>
      <c r="D149" s="402"/>
      <c r="E149" s="402"/>
      <c r="F149" s="402"/>
      <c r="G149" s="402"/>
      <c r="H149" s="123"/>
      <c r="I149" s="124"/>
      <c r="J149" s="124"/>
      <c r="K149" s="124"/>
      <c r="L149" s="127"/>
      <c r="M149" s="124"/>
      <c r="N149" s="167">
        <v>15315.14</v>
      </c>
      <c r="O149" s="124"/>
      <c r="P149" s="168">
        <v>31855.49</v>
      </c>
      <c r="GO149" s="120"/>
      <c r="GP149" s="130"/>
      <c r="GQ149" s="130"/>
      <c r="GR149" s="130"/>
      <c r="GS149" s="130"/>
      <c r="GT149" s="130"/>
      <c r="GV149" s="92"/>
      <c r="GW149" s="92"/>
      <c r="GX149" s="92"/>
      <c r="GY149" s="165"/>
      <c r="GZ149" s="130"/>
      <c r="HA149" s="92"/>
      <c r="HB149" s="130" t="s">
        <v>163</v>
      </c>
      <c r="HC149" s="92"/>
    </row>
    <row r="150" spans="1:215" s="6" customFormat="1" ht="15" x14ac:dyDescent="0.25">
      <c r="A150" s="391" t="s">
        <v>238</v>
      </c>
      <c r="B150" s="392"/>
      <c r="C150" s="392"/>
      <c r="D150" s="392"/>
      <c r="E150" s="392"/>
      <c r="F150" s="392"/>
      <c r="G150" s="392"/>
      <c r="H150" s="392"/>
      <c r="I150" s="392"/>
      <c r="J150" s="392"/>
      <c r="K150" s="392"/>
      <c r="L150" s="392"/>
      <c r="M150" s="392"/>
      <c r="N150" s="392"/>
      <c r="O150" s="392"/>
      <c r="P150" s="393"/>
      <c r="GO150" s="120"/>
      <c r="GP150" s="130"/>
      <c r="GQ150" s="130"/>
      <c r="GR150" s="130"/>
      <c r="GS150" s="130"/>
      <c r="GT150" s="130"/>
      <c r="GV150" s="92"/>
      <c r="GW150" s="92"/>
      <c r="GX150" s="92"/>
      <c r="GY150" s="165"/>
      <c r="GZ150" s="130"/>
      <c r="HA150" s="92"/>
      <c r="HB150" s="130"/>
      <c r="HC150" s="92"/>
      <c r="HE150" s="120" t="s">
        <v>238</v>
      </c>
    </row>
    <row r="151" spans="1:215" s="6" customFormat="1" ht="22.5" x14ac:dyDescent="0.25">
      <c r="A151" s="121" t="s">
        <v>239</v>
      </c>
      <c r="B151" s="122" t="s">
        <v>185</v>
      </c>
      <c r="C151" s="394" t="s">
        <v>211</v>
      </c>
      <c r="D151" s="394"/>
      <c r="E151" s="394"/>
      <c r="F151" s="394"/>
      <c r="G151" s="394"/>
      <c r="H151" s="123" t="s">
        <v>187</v>
      </c>
      <c r="I151" s="124">
        <v>11</v>
      </c>
      <c r="J151" s="125">
        <v>1</v>
      </c>
      <c r="K151" s="125">
        <v>11</v>
      </c>
      <c r="L151" s="127"/>
      <c r="M151" s="124"/>
      <c r="N151" s="176">
        <v>314000</v>
      </c>
      <c r="O151" s="124"/>
      <c r="P151" s="168">
        <v>3454000</v>
      </c>
      <c r="GO151" s="120"/>
      <c r="GP151" s="130" t="s">
        <v>211</v>
      </c>
      <c r="GQ151" s="130" t="s">
        <v>76</v>
      </c>
      <c r="GR151" s="130" t="s">
        <v>76</v>
      </c>
      <c r="GS151" s="130" t="s">
        <v>76</v>
      </c>
      <c r="GT151" s="130" t="s">
        <v>76</v>
      </c>
      <c r="GV151" s="92"/>
      <c r="GW151" s="92"/>
      <c r="GX151" s="92"/>
      <c r="GY151" s="165"/>
      <c r="GZ151" s="130"/>
      <c r="HA151" s="92"/>
      <c r="HB151" s="130"/>
      <c r="HC151" s="92"/>
      <c r="HE151" s="120"/>
    </row>
    <row r="152" spans="1:215" s="6" customFormat="1" ht="15" x14ac:dyDescent="0.25">
      <c r="A152" s="169"/>
      <c r="B152" s="170"/>
      <c r="C152" s="402" t="s">
        <v>163</v>
      </c>
      <c r="D152" s="402"/>
      <c r="E152" s="402"/>
      <c r="F152" s="402"/>
      <c r="G152" s="402"/>
      <c r="H152" s="123"/>
      <c r="I152" s="124"/>
      <c r="J152" s="124"/>
      <c r="K152" s="124"/>
      <c r="L152" s="127"/>
      <c r="M152" s="124"/>
      <c r="N152" s="127"/>
      <c r="O152" s="124"/>
      <c r="P152" s="168">
        <v>3454000</v>
      </c>
      <c r="GO152" s="120"/>
      <c r="GP152" s="130"/>
      <c r="GQ152" s="130"/>
      <c r="GR152" s="130"/>
      <c r="GS152" s="130"/>
      <c r="GT152" s="130"/>
      <c r="GV152" s="92"/>
      <c r="GW152" s="92"/>
      <c r="GX152" s="92"/>
      <c r="GY152" s="165"/>
      <c r="GZ152" s="130"/>
      <c r="HA152" s="92"/>
      <c r="HB152" s="130" t="s">
        <v>163</v>
      </c>
      <c r="HC152" s="92"/>
      <c r="HE152" s="120"/>
    </row>
    <row r="153" spans="1:215" s="6" customFormat="1" ht="1.5" customHeight="1" x14ac:dyDescent="0.25">
      <c r="A153" s="180"/>
      <c r="B153" s="181"/>
      <c r="C153" s="181"/>
      <c r="D153" s="181"/>
      <c r="E153" s="181"/>
      <c r="F153" s="182"/>
      <c r="G153" s="182"/>
      <c r="H153" s="182"/>
      <c r="I153" s="182"/>
      <c r="J153" s="183"/>
      <c r="K153" s="182"/>
      <c r="L153" s="183"/>
      <c r="M153" s="184"/>
      <c r="N153" s="183"/>
      <c r="O153" s="185"/>
      <c r="P153" s="186"/>
      <c r="Q153" s="187"/>
      <c r="R153" s="188"/>
      <c r="GO153" s="120"/>
      <c r="GP153" s="130"/>
      <c r="GQ153" s="130"/>
      <c r="GR153" s="130"/>
      <c r="GS153" s="130"/>
      <c r="GT153" s="130"/>
      <c r="GV153" s="92"/>
      <c r="GW153" s="92"/>
      <c r="GX153" s="92"/>
      <c r="GY153" s="165"/>
      <c r="GZ153" s="130"/>
      <c r="HA153" s="92"/>
      <c r="HB153" s="130"/>
      <c r="HC153" s="92"/>
      <c r="HE153" s="120"/>
    </row>
    <row r="154" spans="1:215" s="6" customFormat="1" ht="15" x14ac:dyDescent="0.25">
      <c r="A154" s="166"/>
      <c r="B154" s="189"/>
      <c r="C154" s="407" t="s">
        <v>240</v>
      </c>
      <c r="D154" s="407"/>
      <c r="E154" s="407"/>
      <c r="F154" s="407"/>
      <c r="G154" s="407"/>
      <c r="H154" s="407"/>
      <c r="I154" s="407"/>
      <c r="J154" s="407"/>
      <c r="K154" s="407"/>
      <c r="L154" s="407"/>
      <c r="M154" s="407"/>
      <c r="N154" s="407"/>
      <c r="O154" s="407"/>
      <c r="P154" s="190"/>
      <c r="Q154" s="187"/>
      <c r="R154" s="188"/>
      <c r="GO154" s="120"/>
      <c r="GP154" s="130"/>
      <c r="GQ154" s="130"/>
      <c r="GR154" s="130"/>
      <c r="GS154" s="130"/>
      <c r="GT154" s="130"/>
      <c r="GV154" s="92"/>
      <c r="GW154" s="92"/>
      <c r="GX154" s="92"/>
      <c r="GY154" s="165"/>
      <c r="GZ154" s="130"/>
      <c r="HA154" s="92"/>
      <c r="HB154" s="130"/>
      <c r="HC154" s="92"/>
      <c r="HE154" s="120"/>
      <c r="HF154" s="191" t="s">
        <v>240</v>
      </c>
    </row>
    <row r="155" spans="1:215" s="6" customFormat="1" ht="15" x14ac:dyDescent="0.25">
      <c r="A155" s="166"/>
      <c r="B155" s="132"/>
      <c r="C155" s="406" t="s">
        <v>241</v>
      </c>
      <c r="D155" s="406"/>
      <c r="E155" s="406"/>
      <c r="F155" s="406"/>
      <c r="G155" s="406"/>
      <c r="H155" s="406"/>
      <c r="I155" s="406"/>
      <c r="J155" s="406"/>
      <c r="K155" s="406"/>
      <c r="L155" s="406"/>
      <c r="M155" s="406"/>
      <c r="N155" s="406"/>
      <c r="O155" s="406"/>
      <c r="P155" s="192">
        <v>10010688.93</v>
      </c>
      <c r="Q155" s="187"/>
      <c r="R155" s="188"/>
      <c r="GO155" s="120"/>
      <c r="GP155" s="130"/>
      <c r="GQ155" s="130"/>
      <c r="GR155" s="130"/>
      <c r="GS155" s="130"/>
      <c r="GT155" s="130"/>
      <c r="GV155" s="92"/>
      <c r="GW155" s="92"/>
      <c r="GX155" s="92"/>
      <c r="GY155" s="165"/>
      <c r="GZ155" s="130"/>
      <c r="HA155" s="92"/>
      <c r="HB155" s="130"/>
      <c r="HC155" s="92"/>
      <c r="HE155" s="120"/>
      <c r="HF155" s="191"/>
      <c r="HG155" s="193" t="s">
        <v>241</v>
      </c>
    </row>
    <row r="156" spans="1:215" s="6" customFormat="1" ht="15" x14ac:dyDescent="0.25">
      <c r="A156" s="166"/>
      <c r="B156" s="132"/>
      <c r="C156" s="406" t="s">
        <v>242</v>
      </c>
      <c r="D156" s="406"/>
      <c r="E156" s="406"/>
      <c r="F156" s="406"/>
      <c r="G156" s="406"/>
      <c r="H156" s="406"/>
      <c r="I156" s="406"/>
      <c r="J156" s="406"/>
      <c r="K156" s="406"/>
      <c r="L156" s="406"/>
      <c r="M156" s="406"/>
      <c r="N156" s="406"/>
      <c r="O156" s="406"/>
      <c r="P156" s="194"/>
      <c r="Q156" s="187"/>
      <c r="R156" s="188"/>
      <c r="GO156" s="120"/>
      <c r="GP156" s="130"/>
      <c r="GQ156" s="130"/>
      <c r="GR156" s="130"/>
      <c r="GS156" s="130"/>
      <c r="GT156" s="130"/>
      <c r="GV156" s="92"/>
      <c r="GW156" s="92"/>
      <c r="GX156" s="92"/>
      <c r="GY156" s="165"/>
      <c r="GZ156" s="130"/>
      <c r="HA156" s="92"/>
      <c r="HB156" s="130"/>
      <c r="HC156" s="92"/>
      <c r="HE156" s="120"/>
      <c r="HF156" s="191"/>
      <c r="HG156" s="193" t="s">
        <v>242</v>
      </c>
    </row>
    <row r="157" spans="1:215" s="6" customFormat="1" ht="15" x14ac:dyDescent="0.25">
      <c r="A157" s="166"/>
      <c r="B157" s="132"/>
      <c r="C157" s="406" t="s">
        <v>243</v>
      </c>
      <c r="D157" s="406"/>
      <c r="E157" s="406"/>
      <c r="F157" s="406"/>
      <c r="G157" s="406"/>
      <c r="H157" s="406"/>
      <c r="I157" s="406"/>
      <c r="J157" s="406"/>
      <c r="K157" s="406"/>
      <c r="L157" s="406"/>
      <c r="M157" s="406"/>
      <c r="N157" s="406"/>
      <c r="O157" s="406"/>
      <c r="P157" s="192">
        <v>824721.41</v>
      </c>
      <c r="Q157" s="187"/>
      <c r="R157" s="188"/>
      <c r="GO157" s="120"/>
      <c r="GP157" s="130"/>
      <c r="GQ157" s="130"/>
      <c r="GR157" s="130"/>
      <c r="GS157" s="130"/>
      <c r="GT157" s="130"/>
      <c r="GV157" s="92"/>
      <c r="GW157" s="92"/>
      <c r="GX157" s="92"/>
      <c r="GY157" s="165"/>
      <c r="GZ157" s="130"/>
      <c r="HA157" s="92"/>
      <c r="HB157" s="130"/>
      <c r="HC157" s="92"/>
      <c r="HE157" s="120"/>
      <c r="HF157" s="191"/>
      <c r="HG157" s="193" t="s">
        <v>243</v>
      </c>
    </row>
    <row r="158" spans="1:215" s="6" customFormat="1" ht="15" x14ac:dyDescent="0.25">
      <c r="A158" s="166"/>
      <c r="B158" s="132"/>
      <c r="C158" s="406" t="s">
        <v>244</v>
      </c>
      <c r="D158" s="406"/>
      <c r="E158" s="406"/>
      <c r="F158" s="406"/>
      <c r="G158" s="406"/>
      <c r="H158" s="406"/>
      <c r="I158" s="406"/>
      <c r="J158" s="406"/>
      <c r="K158" s="406"/>
      <c r="L158" s="406"/>
      <c r="M158" s="406"/>
      <c r="N158" s="406"/>
      <c r="O158" s="406"/>
      <c r="P158" s="192">
        <v>197279.72</v>
      </c>
      <c r="Q158" s="187"/>
      <c r="R158" s="188"/>
      <c r="GO158" s="120"/>
      <c r="GP158" s="130"/>
      <c r="GQ158" s="130"/>
      <c r="GR158" s="130"/>
      <c r="GS158" s="130"/>
      <c r="GT158" s="130"/>
      <c r="GV158" s="92"/>
      <c r="GW158" s="92"/>
      <c r="GX158" s="92"/>
      <c r="GY158" s="165"/>
      <c r="GZ158" s="130"/>
      <c r="HA158" s="92"/>
      <c r="HB158" s="130"/>
      <c r="HC158" s="92"/>
      <c r="HE158" s="120"/>
      <c r="HF158" s="191"/>
      <c r="HG158" s="193" t="s">
        <v>244</v>
      </c>
    </row>
    <row r="159" spans="1:215" s="6" customFormat="1" ht="15" x14ac:dyDescent="0.25">
      <c r="A159" s="166"/>
      <c r="B159" s="132"/>
      <c r="C159" s="406" t="s">
        <v>245</v>
      </c>
      <c r="D159" s="406"/>
      <c r="E159" s="406"/>
      <c r="F159" s="406"/>
      <c r="G159" s="406"/>
      <c r="H159" s="406"/>
      <c r="I159" s="406"/>
      <c r="J159" s="406"/>
      <c r="K159" s="406"/>
      <c r="L159" s="406"/>
      <c r="M159" s="406"/>
      <c r="N159" s="406"/>
      <c r="O159" s="406"/>
      <c r="P159" s="192">
        <v>110911.49</v>
      </c>
      <c r="Q159" s="187"/>
      <c r="R159" s="188"/>
      <c r="GO159" s="120"/>
      <c r="GP159" s="130"/>
      <c r="GQ159" s="130"/>
      <c r="GR159" s="130"/>
      <c r="GS159" s="130"/>
      <c r="GT159" s="130"/>
      <c r="GV159" s="92"/>
      <c r="GW159" s="92"/>
      <c r="GX159" s="92"/>
      <c r="GY159" s="165"/>
      <c r="GZ159" s="130"/>
      <c r="HA159" s="92"/>
      <c r="HB159" s="130"/>
      <c r="HC159" s="92"/>
      <c r="HE159" s="120"/>
      <c r="HF159" s="191"/>
      <c r="HG159" s="193" t="s">
        <v>245</v>
      </c>
    </row>
    <row r="160" spans="1:215" s="6" customFormat="1" ht="15" x14ac:dyDescent="0.25">
      <c r="A160" s="166"/>
      <c r="B160" s="132"/>
      <c r="C160" s="406" t="s">
        <v>246</v>
      </c>
      <c r="D160" s="406"/>
      <c r="E160" s="406"/>
      <c r="F160" s="406"/>
      <c r="G160" s="406"/>
      <c r="H160" s="406"/>
      <c r="I160" s="406"/>
      <c r="J160" s="406"/>
      <c r="K160" s="406"/>
      <c r="L160" s="406"/>
      <c r="M160" s="406"/>
      <c r="N160" s="406"/>
      <c r="O160" s="406"/>
      <c r="P160" s="192">
        <v>8877776.3100000005</v>
      </c>
      <c r="Q160" s="187"/>
      <c r="R160" s="188"/>
      <c r="GO160" s="120"/>
      <c r="GP160" s="130"/>
      <c r="GQ160" s="130"/>
      <c r="GR160" s="130"/>
      <c r="GS160" s="130"/>
      <c r="GT160" s="130"/>
      <c r="GV160" s="92"/>
      <c r="GW160" s="92"/>
      <c r="GX160" s="92"/>
      <c r="GY160" s="165"/>
      <c r="GZ160" s="130"/>
      <c r="HA160" s="92"/>
      <c r="HB160" s="130"/>
      <c r="HC160" s="92"/>
      <c r="HE160" s="120"/>
      <c r="HF160" s="191"/>
      <c r="HG160" s="193" t="s">
        <v>246</v>
      </c>
    </row>
    <row r="161" spans="1:215" s="6" customFormat="1" ht="15" x14ac:dyDescent="0.25">
      <c r="A161" s="166"/>
      <c r="B161" s="132"/>
      <c r="C161" s="406" t="s">
        <v>247</v>
      </c>
      <c r="D161" s="406"/>
      <c r="E161" s="406"/>
      <c r="F161" s="406"/>
      <c r="G161" s="406"/>
      <c r="H161" s="406"/>
      <c r="I161" s="406"/>
      <c r="J161" s="406"/>
      <c r="K161" s="406"/>
      <c r="L161" s="406"/>
      <c r="M161" s="406"/>
      <c r="N161" s="406"/>
      <c r="O161" s="406"/>
      <c r="P161" s="192">
        <v>10025149.449999999</v>
      </c>
      <c r="Q161" s="187"/>
      <c r="R161" s="188"/>
      <c r="GO161" s="120"/>
      <c r="GP161" s="130"/>
      <c r="GQ161" s="130"/>
      <c r="GR161" s="130"/>
      <c r="GS161" s="130"/>
      <c r="GT161" s="130"/>
      <c r="GV161" s="92"/>
      <c r="GW161" s="92"/>
      <c r="GX161" s="92"/>
      <c r="GY161" s="165"/>
      <c r="GZ161" s="130"/>
      <c r="HA161" s="92"/>
      <c r="HB161" s="130"/>
      <c r="HC161" s="92"/>
      <c r="HE161" s="120"/>
      <c r="HF161" s="191"/>
      <c r="HG161" s="193" t="s">
        <v>247</v>
      </c>
    </row>
    <row r="162" spans="1:215" s="6" customFormat="1" ht="15" x14ac:dyDescent="0.25">
      <c r="A162" s="166"/>
      <c r="B162" s="132"/>
      <c r="C162" s="406" t="s">
        <v>242</v>
      </c>
      <c r="D162" s="406"/>
      <c r="E162" s="406"/>
      <c r="F162" s="406"/>
      <c r="G162" s="406"/>
      <c r="H162" s="406"/>
      <c r="I162" s="406"/>
      <c r="J162" s="406"/>
      <c r="K162" s="406"/>
      <c r="L162" s="406"/>
      <c r="M162" s="406"/>
      <c r="N162" s="406"/>
      <c r="O162" s="406"/>
      <c r="P162" s="194"/>
      <c r="Q162" s="187"/>
      <c r="R162" s="188"/>
      <c r="GO162" s="120"/>
      <c r="GP162" s="130"/>
      <c r="GQ162" s="130"/>
      <c r="GR162" s="130"/>
      <c r="GS162" s="130"/>
      <c r="GT162" s="130"/>
      <c r="GV162" s="92"/>
      <c r="GW162" s="92"/>
      <c r="GX162" s="92"/>
      <c r="GY162" s="165"/>
      <c r="GZ162" s="130"/>
      <c r="HA162" s="92"/>
      <c r="HB162" s="130"/>
      <c r="HC162" s="92"/>
      <c r="HE162" s="120"/>
      <c r="HF162" s="191"/>
      <c r="HG162" s="193" t="s">
        <v>242</v>
      </c>
    </row>
    <row r="163" spans="1:215" s="6" customFormat="1" ht="15" x14ac:dyDescent="0.25">
      <c r="A163" s="166"/>
      <c r="B163" s="132"/>
      <c r="C163" s="406" t="s">
        <v>248</v>
      </c>
      <c r="D163" s="406"/>
      <c r="E163" s="406"/>
      <c r="F163" s="406"/>
      <c r="G163" s="406"/>
      <c r="H163" s="406"/>
      <c r="I163" s="406"/>
      <c r="J163" s="406"/>
      <c r="K163" s="406"/>
      <c r="L163" s="406"/>
      <c r="M163" s="406"/>
      <c r="N163" s="406"/>
      <c r="O163" s="406"/>
      <c r="P163" s="192">
        <v>419999.91</v>
      </c>
      <c r="Q163" s="187"/>
      <c r="R163" s="188"/>
      <c r="GO163" s="120"/>
      <c r="GP163" s="130"/>
      <c r="GQ163" s="130"/>
      <c r="GR163" s="130"/>
      <c r="GS163" s="130"/>
      <c r="GT163" s="130"/>
      <c r="GV163" s="92"/>
      <c r="GW163" s="92"/>
      <c r="GX163" s="92"/>
      <c r="GY163" s="165"/>
      <c r="GZ163" s="130"/>
      <c r="HA163" s="92"/>
      <c r="HB163" s="130"/>
      <c r="HC163" s="92"/>
      <c r="HE163" s="120"/>
      <c r="HF163" s="191"/>
      <c r="HG163" s="193" t="s">
        <v>248</v>
      </c>
    </row>
    <row r="164" spans="1:215" s="6" customFormat="1" ht="15" x14ac:dyDescent="0.25">
      <c r="A164" s="166"/>
      <c r="B164" s="132"/>
      <c r="C164" s="406" t="s">
        <v>249</v>
      </c>
      <c r="D164" s="406"/>
      <c r="E164" s="406"/>
      <c r="F164" s="406"/>
      <c r="G164" s="406"/>
      <c r="H164" s="406"/>
      <c r="I164" s="406"/>
      <c r="J164" s="406"/>
      <c r="K164" s="406"/>
      <c r="L164" s="406"/>
      <c r="M164" s="406"/>
      <c r="N164" s="406"/>
      <c r="O164" s="406"/>
      <c r="P164" s="192">
        <v>83158.37</v>
      </c>
      <c r="Q164" s="187"/>
      <c r="R164" s="188"/>
      <c r="GO164" s="120"/>
      <c r="GP164" s="130"/>
      <c r="GQ164" s="130"/>
      <c r="GR164" s="130"/>
      <c r="GS164" s="130"/>
      <c r="GT164" s="130"/>
      <c r="GV164" s="92"/>
      <c r="GW164" s="92"/>
      <c r="GX164" s="92"/>
      <c r="GY164" s="165"/>
      <c r="GZ164" s="130"/>
      <c r="HA164" s="92"/>
      <c r="HB164" s="130"/>
      <c r="HC164" s="92"/>
      <c r="HE164" s="120"/>
      <c r="HF164" s="191"/>
      <c r="HG164" s="193" t="s">
        <v>249</v>
      </c>
    </row>
    <row r="165" spans="1:215" s="6" customFormat="1" ht="15" x14ac:dyDescent="0.25">
      <c r="A165" s="166"/>
      <c r="B165" s="132"/>
      <c r="C165" s="406" t="s">
        <v>250</v>
      </c>
      <c r="D165" s="406"/>
      <c r="E165" s="406"/>
      <c r="F165" s="406"/>
      <c r="G165" s="406"/>
      <c r="H165" s="406"/>
      <c r="I165" s="406"/>
      <c r="J165" s="406"/>
      <c r="K165" s="406"/>
      <c r="L165" s="406"/>
      <c r="M165" s="406"/>
      <c r="N165" s="406"/>
      <c r="O165" s="406"/>
      <c r="P165" s="192">
        <v>40108.31</v>
      </c>
      <c r="Q165" s="187"/>
      <c r="R165" s="188"/>
      <c r="GO165" s="120"/>
      <c r="GP165" s="130"/>
      <c r="GQ165" s="130"/>
      <c r="GR165" s="130"/>
      <c r="GS165" s="130"/>
      <c r="GT165" s="130"/>
      <c r="GV165" s="92"/>
      <c r="GW165" s="92"/>
      <c r="GX165" s="92"/>
      <c r="GY165" s="165"/>
      <c r="GZ165" s="130"/>
      <c r="HA165" s="92"/>
      <c r="HB165" s="130"/>
      <c r="HC165" s="92"/>
      <c r="HE165" s="120"/>
      <c r="HF165" s="191"/>
      <c r="HG165" s="193" t="s">
        <v>250</v>
      </c>
    </row>
    <row r="166" spans="1:215" s="6" customFormat="1" ht="15" x14ac:dyDescent="0.25">
      <c r="A166" s="166"/>
      <c r="B166" s="132"/>
      <c r="C166" s="406" t="s">
        <v>251</v>
      </c>
      <c r="D166" s="406"/>
      <c r="E166" s="406"/>
      <c r="F166" s="406"/>
      <c r="G166" s="406"/>
      <c r="H166" s="406"/>
      <c r="I166" s="406"/>
      <c r="J166" s="406"/>
      <c r="K166" s="406"/>
      <c r="L166" s="406"/>
      <c r="M166" s="406"/>
      <c r="N166" s="406"/>
      <c r="O166" s="406"/>
      <c r="P166" s="192">
        <v>8818975.3599999994</v>
      </c>
      <c r="Q166" s="187"/>
      <c r="R166" s="188"/>
      <c r="GO166" s="120"/>
      <c r="GP166" s="130"/>
      <c r="GQ166" s="130"/>
      <c r="GR166" s="130"/>
      <c r="GS166" s="130"/>
      <c r="GT166" s="130"/>
      <c r="GV166" s="92"/>
      <c r="GW166" s="92"/>
      <c r="GX166" s="92"/>
      <c r="GY166" s="165"/>
      <c r="GZ166" s="130"/>
      <c r="HA166" s="92"/>
      <c r="HB166" s="130"/>
      <c r="HC166" s="92"/>
      <c r="HE166" s="120"/>
      <c r="HF166" s="191"/>
      <c r="HG166" s="193" t="s">
        <v>251</v>
      </c>
    </row>
    <row r="167" spans="1:215" s="6" customFormat="1" ht="15" x14ac:dyDescent="0.25">
      <c r="A167" s="166"/>
      <c r="B167" s="132"/>
      <c r="C167" s="406" t="s">
        <v>252</v>
      </c>
      <c r="D167" s="406"/>
      <c r="E167" s="406"/>
      <c r="F167" s="406"/>
      <c r="G167" s="406"/>
      <c r="H167" s="406"/>
      <c r="I167" s="406"/>
      <c r="J167" s="406"/>
      <c r="K167" s="406"/>
      <c r="L167" s="406"/>
      <c r="M167" s="406"/>
      <c r="N167" s="406"/>
      <c r="O167" s="406"/>
      <c r="P167" s="192">
        <v>420168.3</v>
      </c>
      <c r="Q167" s="187"/>
      <c r="R167" s="188"/>
      <c r="GO167" s="120"/>
      <c r="GP167" s="130"/>
      <c r="GQ167" s="130"/>
      <c r="GR167" s="130"/>
      <c r="GS167" s="130"/>
      <c r="GT167" s="130"/>
      <c r="GV167" s="92"/>
      <c r="GW167" s="92"/>
      <c r="GX167" s="92"/>
      <c r="GY167" s="165"/>
      <c r="GZ167" s="130"/>
      <c r="HA167" s="92"/>
      <c r="HB167" s="130"/>
      <c r="HC167" s="92"/>
      <c r="HE167" s="120"/>
      <c r="HF167" s="191"/>
      <c r="HG167" s="193" t="s">
        <v>252</v>
      </c>
    </row>
    <row r="168" spans="1:215" s="6" customFormat="1" ht="15" x14ac:dyDescent="0.25">
      <c r="A168" s="166"/>
      <c r="B168" s="132"/>
      <c r="C168" s="406" t="s">
        <v>253</v>
      </c>
      <c r="D168" s="406"/>
      <c r="E168" s="406"/>
      <c r="F168" s="406"/>
      <c r="G168" s="406"/>
      <c r="H168" s="406"/>
      <c r="I168" s="406"/>
      <c r="J168" s="406"/>
      <c r="K168" s="406"/>
      <c r="L168" s="406"/>
      <c r="M168" s="406"/>
      <c r="N168" s="406"/>
      <c r="O168" s="406"/>
      <c r="P168" s="192">
        <v>242739.20000000001</v>
      </c>
      <c r="Q168" s="187"/>
      <c r="R168" s="188"/>
      <c r="GO168" s="120"/>
      <c r="GP168" s="130"/>
      <c r="GQ168" s="130"/>
      <c r="GR168" s="130"/>
      <c r="GS168" s="130"/>
      <c r="GT168" s="130"/>
      <c r="GV168" s="92"/>
      <c r="GW168" s="92"/>
      <c r="GX168" s="92"/>
      <c r="GY168" s="165"/>
      <c r="GZ168" s="130"/>
      <c r="HA168" s="92"/>
      <c r="HB168" s="130"/>
      <c r="HC168" s="92"/>
      <c r="HE168" s="120"/>
      <c r="HF168" s="191"/>
      <c r="HG168" s="193" t="s">
        <v>253</v>
      </c>
    </row>
    <row r="169" spans="1:215" s="6" customFormat="1" ht="15" x14ac:dyDescent="0.25">
      <c r="A169" s="166"/>
      <c r="B169" s="132"/>
      <c r="C169" s="406" t="s">
        <v>254</v>
      </c>
      <c r="D169" s="406"/>
      <c r="E169" s="406"/>
      <c r="F169" s="406"/>
      <c r="G169" s="406"/>
      <c r="H169" s="406"/>
      <c r="I169" s="406"/>
      <c r="J169" s="406"/>
      <c r="K169" s="406"/>
      <c r="L169" s="406"/>
      <c r="M169" s="406"/>
      <c r="N169" s="406"/>
      <c r="O169" s="406"/>
      <c r="P169" s="192">
        <v>1295160.54</v>
      </c>
      <c r="Q169" s="187"/>
      <c r="R169" s="188"/>
      <c r="GO169" s="120"/>
      <c r="GP169" s="130"/>
      <c r="GQ169" s="130"/>
      <c r="GR169" s="130"/>
      <c r="GS169" s="130"/>
      <c r="GT169" s="130"/>
      <c r="GV169" s="92"/>
      <c r="GW169" s="92"/>
      <c r="GX169" s="92"/>
      <c r="GY169" s="165"/>
      <c r="GZ169" s="130"/>
      <c r="HA169" s="92"/>
      <c r="HB169" s="130"/>
      <c r="HC169" s="92"/>
      <c r="HE169" s="120"/>
      <c r="HF169" s="191"/>
      <c r="HG169" s="193" t="s">
        <v>254</v>
      </c>
    </row>
    <row r="170" spans="1:215" s="6" customFormat="1" ht="15" x14ac:dyDescent="0.25">
      <c r="A170" s="166"/>
      <c r="B170" s="132"/>
      <c r="C170" s="406" t="s">
        <v>242</v>
      </c>
      <c r="D170" s="406"/>
      <c r="E170" s="406"/>
      <c r="F170" s="406"/>
      <c r="G170" s="406"/>
      <c r="H170" s="406"/>
      <c r="I170" s="406"/>
      <c r="J170" s="406"/>
      <c r="K170" s="406"/>
      <c r="L170" s="406"/>
      <c r="M170" s="406"/>
      <c r="N170" s="406"/>
      <c r="O170" s="406"/>
      <c r="P170" s="194"/>
      <c r="Q170" s="187"/>
      <c r="R170" s="188"/>
      <c r="GO170" s="120"/>
      <c r="GP170" s="130"/>
      <c r="GQ170" s="130"/>
      <c r="GR170" s="130"/>
      <c r="GS170" s="130"/>
      <c r="GT170" s="130"/>
      <c r="GV170" s="92"/>
      <c r="GW170" s="92"/>
      <c r="GX170" s="92"/>
      <c r="GY170" s="165"/>
      <c r="GZ170" s="130"/>
      <c r="HA170" s="92"/>
      <c r="HB170" s="130"/>
      <c r="HC170" s="92"/>
      <c r="HE170" s="120"/>
      <c r="HF170" s="191"/>
      <c r="HG170" s="193" t="s">
        <v>242</v>
      </c>
    </row>
    <row r="171" spans="1:215" s="6" customFormat="1" ht="15" x14ac:dyDescent="0.25">
      <c r="A171" s="166"/>
      <c r="B171" s="132"/>
      <c r="C171" s="406" t="s">
        <v>248</v>
      </c>
      <c r="D171" s="406"/>
      <c r="E171" s="406"/>
      <c r="F171" s="406"/>
      <c r="G171" s="406"/>
      <c r="H171" s="406"/>
      <c r="I171" s="406"/>
      <c r="J171" s="406"/>
      <c r="K171" s="406"/>
      <c r="L171" s="406"/>
      <c r="M171" s="406"/>
      <c r="N171" s="406"/>
      <c r="O171" s="406"/>
      <c r="P171" s="192">
        <v>404721.5</v>
      </c>
      <c r="Q171" s="187"/>
      <c r="R171" s="188"/>
      <c r="GO171" s="120"/>
      <c r="GP171" s="130"/>
      <c r="GQ171" s="130"/>
      <c r="GR171" s="130"/>
      <c r="GS171" s="130"/>
      <c r="GT171" s="130"/>
      <c r="GV171" s="92"/>
      <c r="GW171" s="92"/>
      <c r="GX171" s="92"/>
      <c r="GY171" s="165"/>
      <c r="GZ171" s="130"/>
      <c r="HA171" s="92"/>
      <c r="HB171" s="130"/>
      <c r="HC171" s="92"/>
      <c r="HE171" s="120"/>
      <c r="HF171" s="191"/>
      <c r="HG171" s="193" t="s">
        <v>248</v>
      </c>
    </row>
    <row r="172" spans="1:215" s="6" customFormat="1" ht="15" x14ac:dyDescent="0.25">
      <c r="A172" s="166"/>
      <c r="B172" s="132"/>
      <c r="C172" s="406" t="s">
        <v>249</v>
      </c>
      <c r="D172" s="406"/>
      <c r="E172" s="406"/>
      <c r="F172" s="406"/>
      <c r="G172" s="406"/>
      <c r="H172" s="406"/>
      <c r="I172" s="406"/>
      <c r="J172" s="406"/>
      <c r="K172" s="406"/>
      <c r="L172" s="406"/>
      <c r="M172" s="406"/>
      <c r="N172" s="406"/>
      <c r="O172" s="406"/>
      <c r="P172" s="192">
        <v>114121.35</v>
      </c>
      <c r="Q172" s="187"/>
      <c r="R172" s="188"/>
      <c r="GO172" s="120"/>
      <c r="GP172" s="130"/>
      <c r="GQ172" s="130"/>
      <c r="GR172" s="130"/>
      <c r="GS172" s="130"/>
      <c r="GT172" s="130"/>
      <c r="GV172" s="92"/>
      <c r="GW172" s="92"/>
      <c r="GX172" s="92"/>
      <c r="GY172" s="165"/>
      <c r="GZ172" s="130"/>
      <c r="HA172" s="92"/>
      <c r="HB172" s="130"/>
      <c r="HC172" s="92"/>
      <c r="HE172" s="120"/>
      <c r="HF172" s="191"/>
      <c r="HG172" s="193" t="s">
        <v>249</v>
      </c>
    </row>
    <row r="173" spans="1:215" s="6" customFormat="1" ht="15" x14ac:dyDescent="0.25">
      <c r="A173" s="166"/>
      <c r="B173" s="132"/>
      <c r="C173" s="406" t="s">
        <v>250</v>
      </c>
      <c r="D173" s="406"/>
      <c r="E173" s="406"/>
      <c r="F173" s="406"/>
      <c r="G173" s="406"/>
      <c r="H173" s="406"/>
      <c r="I173" s="406"/>
      <c r="J173" s="406"/>
      <c r="K173" s="406"/>
      <c r="L173" s="406"/>
      <c r="M173" s="406"/>
      <c r="N173" s="406"/>
      <c r="O173" s="406"/>
      <c r="P173" s="192">
        <v>70803.179999999993</v>
      </c>
      <c r="Q173" s="187"/>
      <c r="R173" s="188"/>
      <c r="GO173" s="120"/>
      <c r="GP173" s="130"/>
      <c r="GQ173" s="130"/>
      <c r="GR173" s="130"/>
      <c r="GS173" s="130"/>
      <c r="GT173" s="130"/>
      <c r="GV173" s="92"/>
      <c r="GW173" s="92"/>
      <c r="GX173" s="92"/>
      <c r="GY173" s="165"/>
      <c r="GZ173" s="130"/>
      <c r="HA173" s="92"/>
      <c r="HB173" s="130"/>
      <c r="HC173" s="92"/>
      <c r="HE173" s="120"/>
      <c r="HF173" s="191"/>
      <c r="HG173" s="193" t="s">
        <v>250</v>
      </c>
    </row>
    <row r="174" spans="1:215" s="6" customFormat="1" ht="15" x14ac:dyDescent="0.25">
      <c r="A174" s="166"/>
      <c r="B174" s="132"/>
      <c r="C174" s="406" t="s">
        <v>251</v>
      </c>
      <c r="D174" s="406"/>
      <c r="E174" s="406"/>
      <c r="F174" s="406"/>
      <c r="G174" s="406"/>
      <c r="H174" s="406"/>
      <c r="I174" s="406"/>
      <c r="J174" s="406"/>
      <c r="K174" s="406"/>
      <c r="L174" s="406"/>
      <c r="M174" s="406"/>
      <c r="N174" s="406"/>
      <c r="O174" s="406"/>
      <c r="P174" s="192">
        <v>58800.95</v>
      </c>
      <c r="Q174" s="187"/>
      <c r="R174" s="188"/>
      <c r="GO174" s="120"/>
      <c r="GP174" s="130"/>
      <c r="GQ174" s="130"/>
      <c r="GR174" s="130"/>
      <c r="GS174" s="130"/>
      <c r="GT174" s="130"/>
      <c r="GV174" s="92"/>
      <c r="GW174" s="92"/>
      <c r="GX174" s="92"/>
      <c r="GY174" s="165"/>
      <c r="GZ174" s="130"/>
      <c r="HA174" s="92"/>
      <c r="HB174" s="130"/>
      <c r="HC174" s="92"/>
      <c r="HE174" s="120"/>
      <c r="HF174" s="191"/>
      <c r="HG174" s="193" t="s">
        <v>251</v>
      </c>
    </row>
    <row r="175" spans="1:215" s="6" customFormat="1" ht="15" x14ac:dyDescent="0.25">
      <c r="A175" s="166"/>
      <c r="B175" s="132"/>
      <c r="C175" s="406" t="s">
        <v>252</v>
      </c>
      <c r="D175" s="406"/>
      <c r="E175" s="406"/>
      <c r="F175" s="406"/>
      <c r="G175" s="406"/>
      <c r="H175" s="406"/>
      <c r="I175" s="406"/>
      <c r="J175" s="406"/>
      <c r="K175" s="406"/>
      <c r="L175" s="406"/>
      <c r="M175" s="406"/>
      <c r="N175" s="406"/>
      <c r="O175" s="406"/>
      <c r="P175" s="192">
        <v>427972.21</v>
      </c>
      <c r="Q175" s="187"/>
      <c r="R175" s="188"/>
      <c r="GO175" s="120"/>
      <c r="GP175" s="130"/>
      <c r="GQ175" s="130"/>
      <c r="GR175" s="130"/>
      <c r="GS175" s="130"/>
      <c r="GT175" s="130"/>
      <c r="GV175" s="92"/>
      <c r="GW175" s="92"/>
      <c r="GX175" s="92"/>
      <c r="GY175" s="165"/>
      <c r="GZ175" s="130"/>
      <c r="HA175" s="92"/>
      <c r="HB175" s="130"/>
      <c r="HC175" s="92"/>
      <c r="HE175" s="120"/>
      <c r="HF175" s="191"/>
      <c r="HG175" s="193" t="s">
        <v>252</v>
      </c>
    </row>
    <row r="176" spans="1:215" s="6" customFormat="1" ht="15" x14ac:dyDescent="0.25">
      <c r="A176" s="166"/>
      <c r="B176" s="132"/>
      <c r="C176" s="406" t="s">
        <v>253</v>
      </c>
      <c r="D176" s="406"/>
      <c r="E176" s="406"/>
      <c r="F176" s="406"/>
      <c r="G176" s="406"/>
      <c r="H176" s="406"/>
      <c r="I176" s="406"/>
      <c r="J176" s="406"/>
      <c r="K176" s="406"/>
      <c r="L176" s="406"/>
      <c r="M176" s="406"/>
      <c r="N176" s="406"/>
      <c r="O176" s="406"/>
      <c r="P176" s="192">
        <v>218741.35</v>
      </c>
      <c r="Q176" s="187"/>
      <c r="R176" s="188"/>
      <c r="GO176" s="120"/>
      <c r="GP176" s="130"/>
      <c r="GQ176" s="130"/>
      <c r="GR176" s="130"/>
      <c r="GS176" s="130"/>
      <c r="GT176" s="130"/>
      <c r="GV176" s="92"/>
      <c r="GW176" s="92"/>
      <c r="GX176" s="92"/>
      <c r="GY176" s="165"/>
      <c r="GZ176" s="130"/>
      <c r="HA176" s="92"/>
      <c r="HB176" s="130"/>
      <c r="HC176" s="92"/>
      <c r="HE176" s="120"/>
      <c r="HF176" s="191"/>
      <c r="HG176" s="193" t="s">
        <v>253</v>
      </c>
    </row>
    <row r="177" spans="1:217" s="6" customFormat="1" ht="15" x14ac:dyDescent="0.25">
      <c r="A177" s="166"/>
      <c r="B177" s="132"/>
      <c r="C177" s="406" t="s">
        <v>255</v>
      </c>
      <c r="D177" s="406"/>
      <c r="E177" s="406"/>
      <c r="F177" s="406"/>
      <c r="G177" s="406"/>
      <c r="H177" s="406"/>
      <c r="I177" s="406"/>
      <c r="J177" s="406"/>
      <c r="K177" s="406"/>
      <c r="L177" s="406"/>
      <c r="M177" s="406"/>
      <c r="N177" s="406"/>
      <c r="O177" s="406"/>
      <c r="P177" s="192">
        <v>68766000</v>
      </c>
      <c r="Q177" s="187"/>
      <c r="R177" s="188"/>
      <c r="GO177" s="120"/>
      <c r="GP177" s="130"/>
      <c r="GQ177" s="130"/>
      <c r="GR177" s="130"/>
      <c r="GS177" s="130"/>
      <c r="GT177" s="130"/>
      <c r="GV177" s="92"/>
      <c r="GW177" s="92"/>
      <c r="GX177" s="92"/>
      <c r="GY177" s="165"/>
      <c r="GZ177" s="130"/>
      <c r="HA177" s="92"/>
      <c r="HB177" s="130"/>
      <c r="HC177" s="92"/>
      <c r="HE177" s="120"/>
      <c r="HF177" s="191"/>
      <c r="HG177" s="193" t="s">
        <v>255</v>
      </c>
    </row>
    <row r="178" spans="1:217" s="6" customFormat="1" ht="15" x14ac:dyDescent="0.25">
      <c r="A178" s="166"/>
      <c r="B178" s="132"/>
      <c r="C178" s="406" t="s">
        <v>256</v>
      </c>
      <c r="D178" s="406"/>
      <c r="E178" s="406"/>
      <c r="F178" s="406"/>
      <c r="G178" s="406"/>
      <c r="H178" s="406"/>
      <c r="I178" s="406"/>
      <c r="J178" s="406"/>
      <c r="K178" s="406"/>
      <c r="L178" s="406"/>
      <c r="M178" s="406"/>
      <c r="N178" s="406"/>
      <c r="O178" s="406"/>
      <c r="P178" s="192">
        <v>935632.9</v>
      </c>
      <c r="Q178" s="187"/>
      <c r="R178" s="188"/>
      <c r="GO178" s="120"/>
      <c r="GP178" s="130"/>
      <c r="GQ178" s="130"/>
      <c r="GR178" s="130"/>
      <c r="GS178" s="130"/>
      <c r="GT178" s="130"/>
      <c r="GV178" s="92"/>
      <c r="GW178" s="92"/>
      <c r="GX178" s="92"/>
      <c r="GY178" s="165"/>
      <c r="GZ178" s="130"/>
      <c r="HA178" s="92"/>
      <c r="HB178" s="130"/>
      <c r="HC178" s="92"/>
      <c r="HE178" s="120"/>
      <c r="HF178" s="191"/>
      <c r="HG178" s="193" t="s">
        <v>256</v>
      </c>
    </row>
    <row r="179" spans="1:217" s="6" customFormat="1" ht="15" x14ac:dyDescent="0.25">
      <c r="A179" s="166"/>
      <c r="B179" s="132"/>
      <c r="C179" s="406" t="s">
        <v>257</v>
      </c>
      <c r="D179" s="406"/>
      <c r="E179" s="406"/>
      <c r="F179" s="406"/>
      <c r="G179" s="406"/>
      <c r="H179" s="406"/>
      <c r="I179" s="406"/>
      <c r="J179" s="406"/>
      <c r="K179" s="406"/>
      <c r="L179" s="406"/>
      <c r="M179" s="406"/>
      <c r="N179" s="406"/>
      <c r="O179" s="406"/>
      <c r="P179" s="192">
        <v>848140.51</v>
      </c>
      <c r="Q179" s="187"/>
      <c r="R179" s="188"/>
      <c r="GO179" s="120"/>
      <c r="GP179" s="130"/>
      <c r="GQ179" s="130"/>
      <c r="GR179" s="130"/>
      <c r="GS179" s="130"/>
      <c r="GT179" s="130"/>
      <c r="GV179" s="92"/>
      <c r="GW179" s="92"/>
      <c r="GX179" s="92"/>
      <c r="GY179" s="165"/>
      <c r="GZ179" s="130"/>
      <c r="HA179" s="92"/>
      <c r="HB179" s="130"/>
      <c r="HC179" s="92"/>
      <c r="HE179" s="120"/>
      <c r="HF179" s="191"/>
      <c r="HG179" s="193" t="s">
        <v>257</v>
      </c>
    </row>
    <row r="180" spans="1:217" s="6" customFormat="1" ht="15" x14ac:dyDescent="0.25">
      <c r="A180" s="166"/>
      <c r="B180" s="132"/>
      <c r="C180" s="406" t="s">
        <v>258</v>
      </c>
      <c r="D180" s="406"/>
      <c r="E180" s="406"/>
      <c r="F180" s="406"/>
      <c r="G180" s="406"/>
      <c r="H180" s="406"/>
      <c r="I180" s="406"/>
      <c r="J180" s="406"/>
      <c r="K180" s="406"/>
      <c r="L180" s="406"/>
      <c r="M180" s="406"/>
      <c r="N180" s="406"/>
      <c r="O180" s="406"/>
      <c r="P180" s="192">
        <v>461480.55</v>
      </c>
      <c r="Q180" s="187"/>
      <c r="R180" s="188"/>
      <c r="GO180" s="120"/>
      <c r="GP180" s="130"/>
      <c r="GQ180" s="130"/>
      <c r="GR180" s="130"/>
      <c r="GS180" s="130"/>
      <c r="GT180" s="130"/>
      <c r="GV180" s="92"/>
      <c r="GW180" s="92"/>
      <c r="GX180" s="92"/>
      <c r="GY180" s="165"/>
      <c r="GZ180" s="130"/>
      <c r="HA180" s="92"/>
      <c r="HB180" s="130"/>
      <c r="HC180" s="92"/>
      <c r="HE180" s="120"/>
      <c r="HF180" s="191"/>
      <c r="HG180" s="193" t="s">
        <v>258</v>
      </c>
    </row>
    <row r="181" spans="1:217" s="6" customFormat="1" ht="15" x14ac:dyDescent="0.25">
      <c r="A181" s="166"/>
      <c r="B181" s="189"/>
      <c r="C181" s="407" t="s">
        <v>259</v>
      </c>
      <c r="D181" s="407"/>
      <c r="E181" s="407"/>
      <c r="F181" s="407"/>
      <c r="G181" s="407"/>
      <c r="H181" s="407"/>
      <c r="I181" s="407"/>
      <c r="J181" s="407"/>
      <c r="K181" s="407"/>
      <c r="L181" s="407"/>
      <c r="M181" s="407"/>
      <c r="N181" s="407"/>
      <c r="O181" s="407"/>
      <c r="P181" s="195">
        <v>80086309.989999995</v>
      </c>
      <c r="Q181" s="187"/>
      <c r="R181" s="188"/>
      <c r="GO181" s="120"/>
      <c r="GP181" s="130"/>
      <c r="GQ181" s="130"/>
      <c r="GR181" s="130"/>
      <c r="GS181" s="130"/>
      <c r="GT181" s="130"/>
      <c r="GV181" s="92"/>
      <c r="GW181" s="92"/>
      <c r="GX181" s="92"/>
      <c r="GY181" s="165"/>
      <c r="GZ181" s="130"/>
      <c r="HA181" s="92"/>
      <c r="HB181" s="130"/>
      <c r="HC181" s="92"/>
      <c r="HE181" s="120"/>
      <c r="HF181" s="191"/>
      <c r="HH181" s="191" t="s">
        <v>259</v>
      </c>
    </row>
    <row r="182" spans="1:217" s="6" customFormat="1" ht="15" x14ac:dyDescent="0.25">
      <c r="A182" s="166"/>
      <c r="B182" s="132"/>
      <c r="C182" s="406" t="s">
        <v>260</v>
      </c>
      <c r="D182" s="406"/>
      <c r="E182" s="406"/>
      <c r="F182" s="406"/>
      <c r="G182" s="406"/>
      <c r="H182" s="406"/>
      <c r="I182" s="406"/>
      <c r="J182" s="406"/>
      <c r="K182" s="406"/>
      <c r="L182" s="406"/>
      <c r="M182" s="406"/>
      <c r="N182" s="406"/>
      <c r="O182" s="406"/>
      <c r="P182" s="194"/>
      <c r="Q182" s="187"/>
      <c r="R182" s="188"/>
      <c r="GO182" s="120"/>
      <c r="GP182" s="130"/>
      <c r="GQ182" s="130"/>
      <c r="GR182" s="130"/>
      <c r="GS182" s="130"/>
      <c r="GT182" s="130"/>
      <c r="GV182" s="92"/>
      <c r="GW182" s="92"/>
      <c r="GX182" s="92"/>
      <c r="GY182" s="165"/>
      <c r="GZ182" s="130"/>
      <c r="HA182" s="92"/>
      <c r="HB182" s="130"/>
      <c r="HC182" s="92"/>
      <c r="HE182" s="120"/>
      <c r="HF182" s="191"/>
      <c r="HG182" s="193" t="s">
        <v>260</v>
      </c>
      <c r="HH182" s="191"/>
    </row>
    <row r="183" spans="1:217" s="6" customFormat="1" ht="15" x14ac:dyDescent="0.25">
      <c r="A183" s="166"/>
      <c r="B183" s="132"/>
      <c r="C183" s="406" t="s">
        <v>261</v>
      </c>
      <c r="D183" s="406"/>
      <c r="E183" s="406"/>
      <c r="F183" s="406"/>
      <c r="G183" s="406"/>
      <c r="H183" s="406"/>
      <c r="I183" s="406"/>
      <c r="J183" s="406"/>
      <c r="K183" s="406"/>
      <c r="L183" s="406"/>
      <c r="M183" s="406"/>
      <c r="N183" s="406"/>
      <c r="O183" s="406"/>
      <c r="P183" s="192">
        <v>8818975.3599999994</v>
      </c>
      <c r="Q183" s="187"/>
      <c r="R183" s="188"/>
      <c r="GO183" s="120"/>
      <c r="GP183" s="130"/>
      <c r="GQ183" s="130"/>
      <c r="GR183" s="130"/>
      <c r="GS183" s="130"/>
      <c r="GT183" s="130"/>
      <c r="GV183" s="92"/>
      <c r="GW183" s="92"/>
      <c r="GX183" s="92"/>
      <c r="GY183" s="165"/>
      <c r="GZ183" s="130"/>
      <c r="HA183" s="92"/>
      <c r="HB183" s="130"/>
      <c r="HC183" s="92"/>
      <c r="HE183" s="120"/>
      <c r="HF183" s="191"/>
      <c r="HG183" s="193" t="s">
        <v>261</v>
      </c>
      <c r="HH183" s="191"/>
    </row>
    <row r="184" spans="1:217" s="6" customFormat="1" ht="15" x14ac:dyDescent="0.25">
      <c r="A184" s="166"/>
      <c r="B184" s="132"/>
      <c r="C184" s="406" t="s">
        <v>262</v>
      </c>
      <c r="D184" s="406"/>
      <c r="E184" s="406"/>
      <c r="F184" s="406"/>
      <c r="G184" s="406"/>
      <c r="H184" s="406"/>
      <c r="I184" s="406"/>
      <c r="J184" s="406"/>
      <c r="K184" s="406"/>
      <c r="L184" s="406"/>
      <c r="M184" s="406"/>
      <c r="N184" s="406"/>
      <c r="O184" s="406"/>
      <c r="P184" s="192">
        <v>68766000</v>
      </c>
      <c r="Q184" s="187"/>
      <c r="R184" s="188"/>
      <c r="GO184" s="120"/>
      <c r="GP184" s="130"/>
      <c r="GQ184" s="130"/>
      <c r="GR184" s="130"/>
      <c r="GS184" s="130"/>
      <c r="GT184" s="130"/>
      <c r="GV184" s="92"/>
      <c r="GW184" s="92"/>
      <c r="GX184" s="92"/>
      <c r="GY184" s="165"/>
      <c r="GZ184" s="130"/>
      <c r="HA184" s="92"/>
      <c r="HB184" s="130"/>
      <c r="HC184" s="92"/>
      <c r="HE184" s="120"/>
      <c r="HF184" s="191"/>
      <c r="HG184" s="193" t="s">
        <v>262</v>
      </c>
      <c r="HH184" s="191"/>
    </row>
    <row r="185" spans="1:217" s="6" customFormat="1" ht="15" x14ac:dyDescent="0.25">
      <c r="A185" s="166"/>
      <c r="B185" s="132"/>
      <c r="C185" s="406" t="s">
        <v>263</v>
      </c>
      <c r="D185" s="406"/>
      <c r="E185" s="406"/>
      <c r="F185" s="406"/>
      <c r="G185" s="406"/>
      <c r="H185" s="406"/>
      <c r="I185" s="406"/>
      <c r="J185" s="406"/>
      <c r="K185" s="196" t="s">
        <v>264</v>
      </c>
      <c r="L185" s="197"/>
      <c r="M185" s="197"/>
      <c r="O185" s="198"/>
      <c r="P185" s="194"/>
      <c r="Q185" s="187"/>
      <c r="R185" s="188"/>
      <c r="GO185" s="120"/>
      <c r="GP185" s="130"/>
      <c r="GQ185" s="130"/>
      <c r="GR185" s="130"/>
      <c r="GS185" s="130"/>
      <c r="GT185" s="130"/>
      <c r="GV185" s="92"/>
      <c r="GW185" s="92"/>
      <c r="GX185" s="92"/>
      <c r="GY185" s="165"/>
      <c r="GZ185" s="130"/>
      <c r="HA185" s="92"/>
      <c r="HB185" s="130"/>
      <c r="HC185" s="92"/>
      <c r="HE185" s="120"/>
      <c r="HF185" s="191"/>
      <c r="HH185" s="191"/>
      <c r="HI185" s="193" t="s">
        <v>263</v>
      </c>
    </row>
    <row r="186" spans="1:217" s="6" customFormat="1" ht="15" x14ac:dyDescent="0.25">
      <c r="A186" s="166"/>
      <c r="B186" s="132"/>
      <c r="C186" s="406" t="s">
        <v>265</v>
      </c>
      <c r="D186" s="406"/>
      <c r="E186" s="406"/>
      <c r="F186" s="406"/>
      <c r="G186" s="406"/>
      <c r="H186" s="406"/>
      <c r="I186" s="406"/>
      <c r="J186" s="406"/>
      <c r="K186" s="196" t="s">
        <v>266</v>
      </c>
      <c r="L186" s="197"/>
      <c r="M186" s="197"/>
      <c r="O186" s="198"/>
      <c r="P186" s="194"/>
      <c r="Q186" s="187"/>
      <c r="R186" s="188"/>
      <c r="GO186" s="120"/>
      <c r="GP186" s="130"/>
      <c r="GQ186" s="130"/>
      <c r="GR186" s="130"/>
      <c r="GS186" s="130"/>
      <c r="GT186" s="130"/>
      <c r="GV186" s="92"/>
      <c r="GW186" s="92"/>
      <c r="GX186" s="92"/>
      <c r="GY186" s="165"/>
      <c r="GZ186" s="130"/>
      <c r="HA186" s="92"/>
      <c r="HB186" s="130"/>
      <c r="HC186" s="92"/>
      <c r="HE186" s="120"/>
      <c r="HF186" s="191"/>
      <c r="HH186" s="191"/>
      <c r="HI186" s="193" t="s">
        <v>265</v>
      </c>
    </row>
    <row r="187" spans="1:217" s="6" customFormat="1" ht="15" x14ac:dyDescent="0.25">
      <c r="A187" s="391" t="s">
        <v>267</v>
      </c>
      <c r="B187" s="392"/>
      <c r="C187" s="392"/>
      <c r="D187" s="392"/>
      <c r="E187" s="392"/>
      <c r="F187" s="392"/>
      <c r="G187" s="392"/>
      <c r="H187" s="392"/>
      <c r="I187" s="392"/>
      <c r="J187" s="392"/>
      <c r="K187" s="392"/>
      <c r="L187" s="392"/>
      <c r="M187" s="392"/>
      <c r="N187" s="392"/>
      <c r="O187" s="392"/>
      <c r="P187" s="393"/>
      <c r="GO187" s="120" t="s">
        <v>267</v>
      </c>
      <c r="GP187" s="130"/>
      <c r="GQ187" s="130"/>
      <c r="GR187" s="130"/>
      <c r="GS187" s="130"/>
      <c r="GT187" s="130"/>
      <c r="GV187" s="92"/>
      <c r="GW187" s="92"/>
      <c r="GX187" s="92"/>
      <c r="GY187" s="165"/>
      <c r="GZ187" s="130"/>
      <c r="HA187" s="92"/>
      <c r="HB187" s="130"/>
      <c r="HC187" s="92"/>
      <c r="HE187" s="120"/>
      <c r="HF187" s="191"/>
      <c r="HH187" s="191"/>
    </row>
    <row r="188" spans="1:217" s="6" customFormat="1" ht="45" x14ac:dyDescent="0.25">
      <c r="A188" s="121" t="s">
        <v>268</v>
      </c>
      <c r="B188" s="122" t="s">
        <v>114</v>
      </c>
      <c r="C188" s="394" t="s">
        <v>115</v>
      </c>
      <c r="D188" s="394"/>
      <c r="E188" s="394"/>
      <c r="F188" s="394"/>
      <c r="G188" s="394"/>
      <c r="H188" s="123" t="s">
        <v>31</v>
      </c>
      <c r="I188" s="124">
        <v>1.4999999999999999E-2</v>
      </c>
      <c r="J188" s="125">
        <v>1</v>
      </c>
      <c r="K188" s="171">
        <v>1.4999999999999999E-2</v>
      </c>
      <c r="L188" s="127"/>
      <c r="M188" s="124"/>
      <c r="N188" s="128"/>
      <c r="O188" s="124"/>
      <c r="P188" s="129"/>
      <c r="GO188" s="120"/>
      <c r="GP188" s="130" t="s">
        <v>115</v>
      </c>
      <c r="GQ188" s="130" t="s">
        <v>76</v>
      </c>
      <c r="GR188" s="130" t="s">
        <v>76</v>
      </c>
      <c r="GS188" s="130" t="s">
        <v>76</v>
      </c>
      <c r="GT188" s="130" t="s">
        <v>76</v>
      </c>
      <c r="GV188" s="92"/>
      <c r="GW188" s="92"/>
      <c r="GX188" s="92"/>
      <c r="GY188" s="165"/>
      <c r="GZ188" s="130"/>
      <c r="HA188" s="92"/>
      <c r="HB188" s="130"/>
      <c r="HC188" s="92"/>
      <c r="HE188" s="120"/>
      <c r="HF188" s="191"/>
      <c r="HH188" s="191"/>
    </row>
    <row r="189" spans="1:217" s="6" customFormat="1" ht="22.5" x14ac:dyDescent="0.25">
      <c r="A189" s="131"/>
      <c r="B189" s="132" t="s">
        <v>116</v>
      </c>
      <c r="C189" s="379" t="s">
        <v>117</v>
      </c>
      <c r="D189" s="379"/>
      <c r="E189" s="379"/>
      <c r="F189" s="379"/>
      <c r="G189" s="379"/>
      <c r="H189" s="379"/>
      <c r="I189" s="379"/>
      <c r="J189" s="379"/>
      <c r="K189" s="379"/>
      <c r="L189" s="379"/>
      <c r="M189" s="379"/>
      <c r="N189" s="379"/>
      <c r="O189" s="379"/>
      <c r="P189" s="380"/>
      <c r="GO189" s="120"/>
      <c r="GP189" s="130"/>
      <c r="GQ189" s="130"/>
      <c r="GR189" s="130"/>
      <c r="GS189" s="130"/>
      <c r="GT189" s="130"/>
      <c r="GU189" s="133" t="s">
        <v>117</v>
      </c>
      <c r="GV189" s="92"/>
      <c r="GW189" s="92"/>
      <c r="GX189" s="92"/>
      <c r="GY189" s="165"/>
      <c r="GZ189" s="130"/>
      <c r="HA189" s="92"/>
      <c r="HB189" s="130"/>
      <c r="HC189" s="92"/>
      <c r="HE189" s="120"/>
      <c r="HF189" s="191"/>
      <c r="HH189" s="191"/>
    </row>
    <row r="190" spans="1:217" s="6" customFormat="1" ht="15" x14ac:dyDescent="0.25">
      <c r="A190" s="131"/>
      <c r="B190" s="132"/>
      <c r="C190" s="379" t="s">
        <v>118</v>
      </c>
      <c r="D190" s="379"/>
      <c r="E190" s="379"/>
      <c r="F190" s="379"/>
      <c r="G190" s="379"/>
      <c r="H190" s="379"/>
      <c r="I190" s="379"/>
      <c r="J190" s="379"/>
      <c r="K190" s="379"/>
      <c r="L190" s="379"/>
      <c r="M190" s="379"/>
      <c r="N190" s="379"/>
      <c r="O190" s="379"/>
      <c r="P190" s="380"/>
      <c r="GO190" s="120"/>
      <c r="GP190" s="130"/>
      <c r="GQ190" s="130"/>
      <c r="GR190" s="130"/>
      <c r="GS190" s="130"/>
      <c r="GT190" s="130"/>
      <c r="GU190" s="133" t="s">
        <v>118</v>
      </c>
      <c r="GV190" s="92"/>
      <c r="GW190" s="92"/>
      <c r="GX190" s="92"/>
      <c r="GY190" s="165"/>
      <c r="GZ190" s="130"/>
      <c r="HA190" s="92"/>
      <c r="HB190" s="130"/>
      <c r="HC190" s="92"/>
      <c r="HE190" s="120"/>
      <c r="HF190" s="191"/>
      <c r="HH190" s="191"/>
    </row>
    <row r="191" spans="1:217" s="6" customFormat="1" ht="15" x14ac:dyDescent="0.25">
      <c r="A191" s="134"/>
      <c r="B191" s="135" t="s">
        <v>29</v>
      </c>
      <c r="C191" s="370" t="s">
        <v>119</v>
      </c>
      <c r="D191" s="370"/>
      <c r="E191" s="370"/>
      <c r="F191" s="370"/>
      <c r="G191" s="370"/>
      <c r="H191" s="136" t="s">
        <v>120</v>
      </c>
      <c r="I191" s="137"/>
      <c r="J191" s="137"/>
      <c r="K191" s="138">
        <v>1.218</v>
      </c>
      <c r="L191" s="139"/>
      <c r="M191" s="137"/>
      <c r="N191" s="139"/>
      <c r="O191" s="137"/>
      <c r="P191" s="149">
        <v>804.25</v>
      </c>
      <c r="GO191" s="120"/>
      <c r="GP191" s="130"/>
      <c r="GQ191" s="130"/>
      <c r="GR191" s="130"/>
      <c r="GS191" s="130"/>
      <c r="GT191" s="130"/>
      <c r="GV191" s="92" t="s">
        <v>119</v>
      </c>
      <c r="GW191" s="92"/>
      <c r="GX191" s="92"/>
      <c r="GY191" s="165"/>
      <c r="GZ191" s="130"/>
      <c r="HA191" s="92"/>
      <c r="HB191" s="130"/>
      <c r="HC191" s="92"/>
      <c r="HE191" s="120"/>
      <c r="HF191" s="191"/>
      <c r="HH191" s="191"/>
    </row>
    <row r="192" spans="1:217" s="6" customFormat="1" ht="15" x14ac:dyDescent="0.25">
      <c r="A192" s="141"/>
      <c r="B192" s="135" t="s">
        <v>121</v>
      </c>
      <c r="C192" s="370" t="s">
        <v>122</v>
      </c>
      <c r="D192" s="370"/>
      <c r="E192" s="370"/>
      <c r="F192" s="370"/>
      <c r="G192" s="370"/>
      <c r="H192" s="136" t="s">
        <v>120</v>
      </c>
      <c r="I192" s="142">
        <v>116</v>
      </c>
      <c r="J192" s="143">
        <v>0.7</v>
      </c>
      <c r="K192" s="138">
        <v>1.218</v>
      </c>
      <c r="L192" s="144"/>
      <c r="M192" s="145"/>
      <c r="N192" s="146">
        <v>641.63</v>
      </c>
      <c r="O192" s="147">
        <v>1.0290999999999999</v>
      </c>
      <c r="P192" s="140">
        <v>804.25</v>
      </c>
      <c r="Q192" s="148"/>
      <c r="R192" s="148"/>
      <c r="GO192" s="120"/>
      <c r="GP192" s="130"/>
      <c r="GQ192" s="130"/>
      <c r="GR192" s="130"/>
      <c r="GS192" s="130"/>
      <c r="GT192" s="130"/>
      <c r="GV192" s="92"/>
      <c r="GW192" s="92" t="s">
        <v>122</v>
      </c>
      <c r="GX192" s="92"/>
      <c r="GY192" s="165"/>
      <c r="GZ192" s="130"/>
      <c r="HA192" s="92"/>
      <c r="HB192" s="130"/>
      <c r="HC192" s="92"/>
      <c r="HE192" s="120"/>
      <c r="HF192" s="191"/>
      <c r="HH192" s="191"/>
    </row>
    <row r="193" spans="1:216" s="6" customFormat="1" ht="15" x14ac:dyDescent="0.25">
      <c r="A193" s="134"/>
      <c r="B193" s="135" t="s">
        <v>30</v>
      </c>
      <c r="C193" s="370" t="s">
        <v>58</v>
      </c>
      <c r="D193" s="370"/>
      <c r="E193" s="370"/>
      <c r="F193" s="370"/>
      <c r="G193" s="370"/>
      <c r="H193" s="136"/>
      <c r="I193" s="137"/>
      <c r="J193" s="137"/>
      <c r="K193" s="137"/>
      <c r="L193" s="139"/>
      <c r="M193" s="137"/>
      <c r="N193" s="139"/>
      <c r="O193" s="137"/>
      <c r="P193" s="149">
        <v>21.3</v>
      </c>
      <c r="GO193" s="120"/>
      <c r="GP193" s="130"/>
      <c r="GQ193" s="130"/>
      <c r="GR193" s="130"/>
      <c r="GS193" s="130"/>
      <c r="GT193" s="130"/>
      <c r="GV193" s="92" t="s">
        <v>58</v>
      </c>
      <c r="GW193" s="92"/>
      <c r="GX193" s="92"/>
      <c r="GY193" s="165"/>
      <c r="GZ193" s="130"/>
      <c r="HA193" s="92"/>
      <c r="HB193" s="130"/>
      <c r="HC193" s="92"/>
      <c r="HE193" s="120"/>
      <c r="HF193" s="191"/>
      <c r="HH193" s="191"/>
    </row>
    <row r="194" spans="1:216" s="6" customFormat="1" ht="15" x14ac:dyDescent="0.25">
      <c r="A194" s="134"/>
      <c r="B194" s="135"/>
      <c r="C194" s="370" t="s">
        <v>123</v>
      </c>
      <c r="D194" s="370"/>
      <c r="E194" s="370"/>
      <c r="F194" s="370"/>
      <c r="G194" s="370"/>
      <c r="H194" s="136" t="s">
        <v>120</v>
      </c>
      <c r="I194" s="137"/>
      <c r="J194" s="137"/>
      <c r="K194" s="147">
        <v>1.0500000000000001E-2</v>
      </c>
      <c r="L194" s="139"/>
      <c r="M194" s="137"/>
      <c r="N194" s="139"/>
      <c r="O194" s="137"/>
      <c r="P194" s="149">
        <v>6.93</v>
      </c>
      <c r="GO194" s="120"/>
      <c r="GP194" s="130"/>
      <c r="GQ194" s="130"/>
      <c r="GR194" s="130"/>
      <c r="GS194" s="130"/>
      <c r="GT194" s="130"/>
      <c r="GV194" s="92" t="s">
        <v>123</v>
      </c>
      <c r="GW194" s="92"/>
      <c r="GX194" s="92"/>
      <c r="GY194" s="165"/>
      <c r="GZ194" s="130"/>
      <c r="HA194" s="92"/>
      <c r="HB194" s="130"/>
      <c r="HC194" s="92"/>
      <c r="HE194" s="120"/>
      <c r="HF194" s="191"/>
      <c r="HH194" s="191"/>
    </row>
    <row r="195" spans="1:216" s="6" customFormat="1" ht="15" x14ac:dyDescent="0.25">
      <c r="A195" s="141"/>
      <c r="B195" s="135" t="s">
        <v>124</v>
      </c>
      <c r="C195" s="370" t="s">
        <v>125</v>
      </c>
      <c r="D195" s="370"/>
      <c r="E195" s="370"/>
      <c r="F195" s="370"/>
      <c r="G195" s="370"/>
      <c r="H195" s="136" t="s">
        <v>126</v>
      </c>
      <c r="I195" s="143">
        <v>23.2</v>
      </c>
      <c r="J195" s="143">
        <v>0.7</v>
      </c>
      <c r="K195" s="147">
        <v>0.24360000000000001</v>
      </c>
      <c r="L195" s="150">
        <v>9.09</v>
      </c>
      <c r="M195" s="151">
        <v>1.64</v>
      </c>
      <c r="N195" s="146">
        <v>14.91</v>
      </c>
      <c r="O195" s="147">
        <v>1.0290999999999999</v>
      </c>
      <c r="P195" s="140">
        <v>3.74</v>
      </c>
      <c r="Q195" s="148"/>
      <c r="R195" s="148"/>
      <c r="GO195" s="120"/>
      <c r="GP195" s="130"/>
      <c r="GQ195" s="130"/>
      <c r="GR195" s="130"/>
      <c r="GS195" s="130"/>
      <c r="GT195" s="130"/>
      <c r="GV195" s="92"/>
      <c r="GW195" s="92" t="s">
        <v>125</v>
      </c>
      <c r="GX195" s="92"/>
      <c r="GY195" s="165"/>
      <c r="GZ195" s="130"/>
      <c r="HA195" s="92"/>
      <c r="HB195" s="130"/>
      <c r="HC195" s="92"/>
      <c r="HE195" s="120"/>
      <c r="HF195" s="191"/>
      <c r="HH195" s="191"/>
    </row>
    <row r="196" spans="1:216" s="6" customFormat="1" ht="15" x14ac:dyDescent="0.25">
      <c r="A196" s="141"/>
      <c r="B196" s="135" t="s">
        <v>127</v>
      </c>
      <c r="C196" s="370" t="s">
        <v>128</v>
      </c>
      <c r="D196" s="370"/>
      <c r="E196" s="370"/>
      <c r="F196" s="370"/>
      <c r="G196" s="370"/>
      <c r="H196" s="136" t="s">
        <v>126</v>
      </c>
      <c r="I196" s="142">
        <v>1</v>
      </c>
      <c r="J196" s="143">
        <v>0.7</v>
      </c>
      <c r="K196" s="147">
        <v>1.0500000000000001E-2</v>
      </c>
      <c r="L196" s="144"/>
      <c r="M196" s="145"/>
      <c r="N196" s="146">
        <v>624.05999999999995</v>
      </c>
      <c r="O196" s="147">
        <v>1.0290999999999999</v>
      </c>
      <c r="P196" s="140">
        <v>6.74</v>
      </c>
      <c r="Q196" s="148"/>
      <c r="R196" s="148"/>
      <c r="GO196" s="120"/>
      <c r="GP196" s="130"/>
      <c r="GQ196" s="130"/>
      <c r="GR196" s="130"/>
      <c r="GS196" s="130"/>
      <c r="GT196" s="130"/>
      <c r="GV196" s="92"/>
      <c r="GW196" s="92" t="s">
        <v>128</v>
      </c>
      <c r="GX196" s="92"/>
      <c r="GY196" s="165"/>
      <c r="GZ196" s="130"/>
      <c r="HA196" s="92"/>
      <c r="HB196" s="130"/>
      <c r="HC196" s="92"/>
      <c r="HE196" s="120"/>
      <c r="HF196" s="191"/>
      <c r="HH196" s="191"/>
    </row>
    <row r="197" spans="1:216" s="6" customFormat="1" ht="15" x14ac:dyDescent="0.25">
      <c r="A197" s="152"/>
      <c r="B197" s="135" t="s">
        <v>129</v>
      </c>
      <c r="C197" s="370" t="s">
        <v>130</v>
      </c>
      <c r="D197" s="370"/>
      <c r="E197" s="370"/>
      <c r="F197" s="370"/>
      <c r="G197" s="370"/>
      <c r="H197" s="136" t="s">
        <v>120</v>
      </c>
      <c r="I197" s="142">
        <v>1</v>
      </c>
      <c r="J197" s="143">
        <v>0.7</v>
      </c>
      <c r="K197" s="147">
        <v>1.0500000000000001E-2</v>
      </c>
      <c r="L197" s="139"/>
      <c r="M197" s="137"/>
      <c r="N197" s="153">
        <v>641.63</v>
      </c>
      <c r="O197" s="147">
        <v>1.0290999999999999</v>
      </c>
      <c r="P197" s="149">
        <v>6.93</v>
      </c>
      <c r="GO197" s="120"/>
      <c r="GP197" s="130"/>
      <c r="GQ197" s="130"/>
      <c r="GR197" s="130"/>
      <c r="GS197" s="130"/>
      <c r="GT197" s="130"/>
      <c r="GV197" s="92"/>
      <c r="GW197" s="92"/>
      <c r="GX197" s="92" t="s">
        <v>130</v>
      </c>
      <c r="GY197" s="165"/>
      <c r="GZ197" s="130"/>
      <c r="HA197" s="92"/>
      <c r="HB197" s="130"/>
      <c r="HC197" s="92"/>
      <c r="HE197" s="120"/>
      <c r="HF197" s="191"/>
      <c r="HH197" s="191"/>
    </row>
    <row r="198" spans="1:216" s="6" customFormat="1" ht="22.5" x14ac:dyDescent="0.25">
      <c r="A198" s="141"/>
      <c r="B198" s="135" t="s">
        <v>131</v>
      </c>
      <c r="C198" s="370" t="s">
        <v>132</v>
      </c>
      <c r="D198" s="370"/>
      <c r="E198" s="370"/>
      <c r="F198" s="370"/>
      <c r="G198" s="370"/>
      <c r="H198" s="136" t="s">
        <v>126</v>
      </c>
      <c r="I198" s="154">
        <v>37.54</v>
      </c>
      <c r="J198" s="143">
        <v>0.7</v>
      </c>
      <c r="K198" s="155">
        <v>0.39417000000000002</v>
      </c>
      <c r="L198" s="144"/>
      <c r="M198" s="145"/>
      <c r="N198" s="146">
        <v>26.67</v>
      </c>
      <c r="O198" s="147">
        <v>1.0290999999999999</v>
      </c>
      <c r="P198" s="140">
        <v>10.82</v>
      </c>
      <c r="Q198" s="148"/>
      <c r="R198" s="148"/>
      <c r="GO198" s="120"/>
      <c r="GP198" s="130"/>
      <c r="GQ198" s="130"/>
      <c r="GR198" s="130"/>
      <c r="GS198" s="130"/>
      <c r="GT198" s="130"/>
      <c r="GV198" s="92"/>
      <c r="GW198" s="92" t="s">
        <v>132</v>
      </c>
      <c r="GX198" s="92"/>
      <c r="GY198" s="165"/>
      <c r="GZ198" s="130"/>
      <c r="HA198" s="92"/>
      <c r="HB198" s="130"/>
      <c r="HC198" s="92"/>
      <c r="HE198" s="120"/>
      <c r="HF198" s="191"/>
      <c r="HH198" s="191"/>
    </row>
    <row r="199" spans="1:216" s="6" customFormat="1" ht="15" x14ac:dyDescent="0.25">
      <c r="A199" s="134"/>
      <c r="B199" s="135" t="s">
        <v>133</v>
      </c>
      <c r="C199" s="370" t="s">
        <v>134</v>
      </c>
      <c r="D199" s="370"/>
      <c r="E199" s="370"/>
      <c r="F199" s="370"/>
      <c r="G199" s="370"/>
      <c r="H199" s="136"/>
      <c r="I199" s="137"/>
      <c r="J199" s="137"/>
      <c r="K199" s="137"/>
      <c r="L199" s="139"/>
      <c r="M199" s="137"/>
      <c r="N199" s="139"/>
      <c r="O199" s="137"/>
      <c r="P199" s="149">
        <v>0</v>
      </c>
      <c r="GO199" s="120"/>
      <c r="GP199" s="130"/>
      <c r="GQ199" s="130"/>
      <c r="GR199" s="130"/>
      <c r="GS199" s="130"/>
      <c r="GT199" s="130"/>
      <c r="GV199" s="92" t="s">
        <v>134</v>
      </c>
      <c r="GW199" s="92"/>
      <c r="GX199" s="92"/>
      <c r="GY199" s="165"/>
      <c r="GZ199" s="130"/>
      <c r="HA199" s="92"/>
      <c r="HB199" s="130"/>
      <c r="HC199" s="92"/>
      <c r="HE199" s="120"/>
      <c r="HF199" s="191"/>
      <c r="HH199" s="191"/>
    </row>
    <row r="200" spans="1:216" s="6" customFormat="1" ht="15" x14ac:dyDescent="0.25">
      <c r="A200" s="141"/>
      <c r="B200" s="135" t="s">
        <v>135</v>
      </c>
      <c r="C200" s="370" t="s">
        <v>136</v>
      </c>
      <c r="D200" s="370"/>
      <c r="E200" s="370"/>
      <c r="F200" s="370"/>
      <c r="G200" s="370"/>
      <c r="H200" s="136" t="s">
        <v>137</v>
      </c>
      <c r="I200" s="154">
        <v>0.78</v>
      </c>
      <c r="J200" s="142">
        <v>0</v>
      </c>
      <c r="K200" s="142">
        <v>0</v>
      </c>
      <c r="L200" s="150">
        <v>41.38</v>
      </c>
      <c r="M200" s="156">
        <v>1.8</v>
      </c>
      <c r="N200" s="146">
        <v>74.48</v>
      </c>
      <c r="O200" s="147">
        <v>1.0290999999999999</v>
      </c>
      <c r="P200" s="140">
        <v>0</v>
      </c>
      <c r="Q200" s="148"/>
      <c r="R200" s="148"/>
      <c r="GO200" s="120"/>
      <c r="GP200" s="130"/>
      <c r="GQ200" s="130"/>
      <c r="GR200" s="130"/>
      <c r="GS200" s="130"/>
      <c r="GT200" s="130"/>
      <c r="GV200" s="92"/>
      <c r="GW200" s="92" t="s">
        <v>136</v>
      </c>
      <c r="GX200" s="92"/>
      <c r="GY200" s="165"/>
      <c r="GZ200" s="130"/>
      <c r="HA200" s="92"/>
      <c r="HB200" s="130"/>
      <c r="HC200" s="92"/>
      <c r="HE200" s="120"/>
      <c r="HF200" s="191"/>
      <c r="HH200" s="191"/>
    </row>
    <row r="201" spans="1:216" s="6" customFormat="1" ht="15" x14ac:dyDescent="0.25">
      <c r="A201" s="141"/>
      <c r="B201" s="135" t="s">
        <v>138</v>
      </c>
      <c r="C201" s="370" t="s">
        <v>139</v>
      </c>
      <c r="D201" s="370"/>
      <c r="E201" s="370"/>
      <c r="F201" s="370"/>
      <c r="G201" s="370"/>
      <c r="H201" s="136" t="s">
        <v>137</v>
      </c>
      <c r="I201" s="142">
        <v>6</v>
      </c>
      <c r="J201" s="142">
        <v>0</v>
      </c>
      <c r="K201" s="142">
        <v>0</v>
      </c>
      <c r="L201" s="150">
        <v>174.93</v>
      </c>
      <c r="M201" s="151">
        <v>1.0900000000000001</v>
      </c>
      <c r="N201" s="146">
        <v>190.67</v>
      </c>
      <c r="O201" s="147">
        <v>1.0290999999999999</v>
      </c>
      <c r="P201" s="140">
        <v>0</v>
      </c>
      <c r="Q201" s="148"/>
      <c r="R201" s="148"/>
      <c r="GO201" s="120"/>
      <c r="GP201" s="130"/>
      <c r="GQ201" s="130"/>
      <c r="GR201" s="130"/>
      <c r="GS201" s="130"/>
      <c r="GT201" s="130"/>
      <c r="GV201" s="92"/>
      <c r="GW201" s="92" t="s">
        <v>139</v>
      </c>
      <c r="GX201" s="92"/>
      <c r="GY201" s="165"/>
      <c r="GZ201" s="130"/>
      <c r="HA201" s="92"/>
      <c r="HB201" s="130"/>
      <c r="HC201" s="92"/>
      <c r="HE201" s="120"/>
      <c r="HF201" s="191"/>
      <c r="HH201" s="191"/>
    </row>
    <row r="202" spans="1:216" s="6" customFormat="1" ht="33.75" x14ac:dyDescent="0.25">
      <c r="A202" s="141"/>
      <c r="B202" s="135" t="s">
        <v>140</v>
      </c>
      <c r="C202" s="370" t="s">
        <v>141</v>
      </c>
      <c r="D202" s="370"/>
      <c r="E202" s="370"/>
      <c r="F202" s="370"/>
      <c r="G202" s="370"/>
      <c r="H202" s="136" t="s">
        <v>142</v>
      </c>
      <c r="I202" s="147">
        <v>1.8700000000000001E-2</v>
      </c>
      <c r="J202" s="142">
        <v>0</v>
      </c>
      <c r="K202" s="142">
        <v>0</v>
      </c>
      <c r="L202" s="150">
        <v>307.83999999999997</v>
      </c>
      <c r="M202" s="151">
        <v>1.1299999999999999</v>
      </c>
      <c r="N202" s="146">
        <v>347.86</v>
      </c>
      <c r="O202" s="147">
        <v>1.0290999999999999</v>
      </c>
      <c r="P202" s="140">
        <v>0</v>
      </c>
      <c r="Q202" s="148"/>
      <c r="R202" s="148"/>
      <c r="GO202" s="120"/>
      <c r="GP202" s="130"/>
      <c r="GQ202" s="130"/>
      <c r="GR202" s="130"/>
      <c r="GS202" s="130"/>
      <c r="GT202" s="130"/>
      <c r="GV202" s="92"/>
      <c r="GW202" s="92" t="s">
        <v>141</v>
      </c>
      <c r="GX202" s="92"/>
      <c r="GY202" s="165"/>
      <c r="GZ202" s="130"/>
      <c r="HA202" s="92"/>
      <c r="HB202" s="130"/>
      <c r="HC202" s="92"/>
      <c r="HE202" s="120"/>
      <c r="HF202" s="191"/>
      <c r="HH202" s="191"/>
    </row>
    <row r="203" spans="1:216" s="6" customFormat="1" ht="15" x14ac:dyDescent="0.25">
      <c r="A203" s="141"/>
      <c r="B203" s="135" t="s">
        <v>143</v>
      </c>
      <c r="C203" s="370" t="s">
        <v>144</v>
      </c>
      <c r="D203" s="370"/>
      <c r="E203" s="370"/>
      <c r="F203" s="370"/>
      <c r="G203" s="370"/>
      <c r="H203" s="136" t="s">
        <v>31</v>
      </c>
      <c r="I203" s="147">
        <v>2.9999999999999997E-4</v>
      </c>
      <c r="J203" s="142">
        <v>0</v>
      </c>
      <c r="K203" s="142">
        <v>0</v>
      </c>
      <c r="L203" s="157">
        <v>51280.15</v>
      </c>
      <c r="M203" s="151">
        <v>1.65</v>
      </c>
      <c r="N203" s="146">
        <v>84612.25</v>
      </c>
      <c r="O203" s="147">
        <v>1.0290999999999999</v>
      </c>
      <c r="P203" s="140">
        <v>0</v>
      </c>
      <c r="Q203" s="148"/>
      <c r="R203" s="148"/>
      <c r="GO203" s="120"/>
      <c r="GP203" s="130"/>
      <c r="GQ203" s="130"/>
      <c r="GR203" s="130"/>
      <c r="GS203" s="130"/>
      <c r="GT203" s="130"/>
      <c r="GV203" s="92"/>
      <c r="GW203" s="92" t="s">
        <v>144</v>
      </c>
      <c r="GX203" s="92"/>
      <c r="GY203" s="165"/>
      <c r="GZ203" s="130"/>
      <c r="HA203" s="92"/>
      <c r="HB203" s="130"/>
      <c r="HC203" s="92"/>
      <c r="HE203" s="120"/>
      <c r="HF203" s="191"/>
      <c r="HH203" s="191"/>
    </row>
    <row r="204" spans="1:216" s="6" customFormat="1" ht="15" x14ac:dyDescent="0.25">
      <c r="A204" s="141"/>
      <c r="B204" s="135" t="s">
        <v>145</v>
      </c>
      <c r="C204" s="370" t="s">
        <v>146</v>
      </c>
      <c r="D204" s="370"/>
      <c r="E204" s="370"/>
      <c r="F204" s="370"/>
      <c r="G204" s="370"/>
      <c r="H204" s="136" t="s">
        <v>31</v>
      </c>
      <c r="I204" s="147">
        <v>5.9999999999999995E-4</v>
      </c>
      <c r="J204" s="142">
        <v>0</v>
      </c>
      <c r="K204" s="142">
        <v>0</v>
      </c>
      <c r="L204" s="157">
        <v>98526.45</v>
      </c>
      <c r="M204" s="151">
        <v>1.95</v>
      </c>
      <c r="N204" s="146">
        <v>192126.58</v>
      </c>
      <c r="O204" s="147">
        <v>1.0290999999999999</v>
      </c>
      <c r="P204" s="140">
        <v>0</v>
      </c>
      <c r="Q204" s="148"/>
      <c r="R204" s="148"/>
      <c r="GO204" s="120"/>
      <c r="GP204" s="130"/>
      <c r="GQ204" s="130"/>
      <c r="GR204" s="130"/>
      <c r="GS204" s="130"/>
      <c r="GT204" s="130"/>
      <c r="GV204" s="92"/>
      <c r="GW204" s="92" t="s">
        <v>146</v>
      </c>
      <c r="GX204" s="92"/>
      <c r="GY204" s="165"/>
      <c r="GZ204" s="130"/>
      <c r="HA204" s="92"/>
      <c r="HB204" s="130"/>
      <c r="HC204" s="92"/>
      <c r="HE204" s="120"/>
      <c r="HF204" s="191"/>
      <c r="HH204" s="191"/>
    </row>
    <row r="205" spans="1:216" s="6" customFormat="1" ht="22.5" x14ac:dyDescent="0.25">
      <c r="A205" s="141"/>
      <c r="B205" s="135" t="s">
        <v>147</v>
      </c>
      <c r="C205" s="370" t="s">
        <v>148</v>
      </c>
      <c r="D205" s="370"/>
      <c r="E205" s="370"/>
      <c r="F205" s="370"/>
      <c r="G205" s="370"/>
      <c r="H205" s="136" t="s">
        <v>31</v>
      </c>
      <c r="I205" s="147">
        <v>1.9E-3</v>
      </c>
      <c r="J205" s="142">
        <v>0</v>
      </c>
      <c r="K205" s="142">
        <v>0</v>
      </c>
      <c r="L205" s="144"/>
      <c r="M205" s="145"/>
      <c r="N205" s="146">
        <v>63420.26</v>
      </c>
      <c r="O205" s="147">
        <v>1.0290999999999999</v>
      </c>
      <c r="P205" s="140">
        <v>0</v>
      </c>
      <c r="Q205" s="148"/>
      <c r="R205" s="148"/>
      <c r="GO205" s="120"/>
      <c r="GP205" s="130"/>
      <c r="GQ205" s="130"/>
      <c r="GR205" s="130"/>
      <c r="GS205" s="130"/>
      <c r="GT205" s="130"/>
      <c r="GV205" s="92"/>
      <c r="GW205" s="92" t="s">
        <v>148</v>
      </c>
      <c r="GX205" s="92"/>
      <c r="GY205" s="165"/>
      <c r="GZ205" s="130"/>
      <c r="HA205" s="92"/>
      <c r="HB205" s="130"/>
      <c r="HC205" s="92"/>
      <c r="HE205" s="120"/>
      <c r="HF205" s="191"/>
      <c r="HH205" s="191"/>
    </row>
    <row r="206" spans="1:216" s="6" customFormat="1" ht="22.5" x14ac:dyDescent="0.25">
      <c r="A206" s="141"/>
      <c r="B206" s="135" t="s">
        <v>149</v>
      </c>
      <c r="C206" s="370" t="s">
        <v>150</v>
      </c>
      <c r="D206" s="370"/>
      <c r="E206" s="370"/>
      <c r="F206" s="370"/>
      <c r="G206" s="370"/>
      <c r="H206" s="136" t="s">
        <v>137</v>
      </c>
      <c r="I206" s="142">
        <v>3</v>
      </c>
      <c r="J206" s="142">
        <v>0</v>
      </c>
      <c r="K206" s="142">
        <v>0</v>
      </c>
      <c r="L206" s="150">
        <v>142.68</v>
      </c>
      <c r="M206" s="151">
        <v>1.1200000000000001</v>
      </c>
      <c r="N206" s="146">
        <v>159.80000000000001</v>
      </c>
      <c r="O206" s="147">
        <v>1.0290999999999999</v>
      </c>
      <c r="P206" s="140">
        <v>0</v>
      </c>
      <c r="Q206" s="148"/>
      <c r="R206" s="148"/>
      <c r="GO206" s="120"/>
      <c r="GP206" s="130"/>
      <c r="GQ206" s="130"/>
      <c r="GR206" s="130"/>
      <c r="GS206" s="130"/>
      <c r="GT206" s="130"/>
      <c r="GV206" s="92"/>
      <c r="GW206" s="92" t="s">
        <v>150</v>
      </c>
      <c r="GX206" s="92"/>
      <c r="GY206" s="165"/>
      <c r="GZ206" s="130"/>
      <c r="HA206" s="92"/>
      <c r="HB206" s="130"/>
      <c r="HC206" s="92"/>
      <c r="HE206" s="120"/>
      <c r="HF206" s="191"/>
      <c r="HH206" s="191"/>
    </row>
    <row r="207" spans="1:216" s="6" customFormat="1" ht="15" x14ac:dyDescent="0.25">
      <c r="A207" s="141"/>
      <c r="B207" s="135" t="s">
        <v>151</v>
      </c>
      <c r="C207" s="370" t="s">
        <v>152</v>
      </c>
      <c r="D207" s="370"/>
      <c r="E207" s="370"/>
      <c r="F207" s="370"/>
      <c r="G207" s="370"/>
      <c r="H207" s="136" t="s">
        <v>153</v>
      </c>
      <c r="I207" s="143">
        <v>2.6</v>
      </c>
      <c r="J207" s="142">
        <v>0</v>
      </c>
      <c r="K207" s="142">
        <v>0</v>
      </c>
      <c r="L207" s="150">
        <v>114.64</v>
      </c>
      <c r="M207" s="156">
        <v>0.5</v>
      </c>
      <c r="N207" s="146">
        <v>57.32</v>
      </c>
      <c r="O207" s="147">
        <v>1.0290999999999999</v>
      </c>
      <c r="P207" s="140">
        <v>0</v>
      </c>
      <c r="Q207" s="148"/>
      <c r="R207" s="148"/>
      <c r="GO207" s="120"/>
      <c r="GP207" s="130"/>
      <c r="GQ207" s="130"/>
      <c r="GR207" s="130"/>
      <c r="GS207" s="130"/>
      <c r="GT207" s="130"/>
      <c r="GV207" s="92"/>
      <c r="GW207" s="92" t="s">
        <v>152</v>
      </c>
      <c r="GX207" s="92"/>
      <c r="GY207" s="165"/>
      <c r="GZ207" s="130"/>
      <c r="HA207" s="92"/>
      <c r="HB207" s="130"/>
      <c r="HC207" s="92"/>
      <c r="HE207" s="120"/>
      <c r="HF207" s="191"/>
      <c r="HH207" s="191"/>
    </row>
    <row r="208" spans="1:216" s="6" customFormat="1" ht="15" x14ac:dyDescent="0.25">
      <c r="A208" s="158" t="s">
        <v>154</v>
      </c>
      <c r="B208" s="159" t="s">
        <v>155</v>
      </c>
      <c r="C208" s="401" t="s">
        <v>156</v>
      </c>
      <c r="D208" s="401"/>
      <c r="E208" s="401"/>
      <c r="F208" s="401"/>
      <c r="G208" s="401"/>
      <c r="H208" s="160" t="s">
        <v>31</v>
      </c>
      <c r="I208" s="161">
        <v>1</v>
      </c>
      <c r="J208" s="161">
        <v>0</v>
      </c>
      <c r="K208" s="161">
        <v>0</v>
      </c>
      <c r="L208" s="162"/>
      <c r="M208" s="163"/>
      <c r="N208" s="162"/>
      <c r="O208" s="163"/>
      <c r="P208" s="164"/>
      <c r="GO208" s="120"/>
      <c r="GP208" s="130"/>
      <c r="GQ208" s="130"/>
      <c r="GR208" s="130"/>
      <c r="GS208" s="130"/>
      <c r="GT208" s="130"/>
      <c r="GV208" s="92"/>
      <c r="GW208" s="92"/>
      <c r="GX208" s="92"/>
      <c r="GY208" s="165" t="s">
        <v>156</v>
      </c>
      <c r="GZ208" s="130"/>
      <c r="HA208" s="92"/>
      <c r="HB208" s="130"/>
      <c r="HC208" s="92"/>
      <c r="HE208" s="120"/>
      <c r="HF208" s="191"/>
      <c r="HH208" s="191"/>
    </row>
    <row r="209" spans="1:216" s="6" customFormat="1" ht="15" x14ac:dyDescent="0.25">
      <c r="A209" s="166"/>
      <c r="B209" s="132"/>
      <c r="C209" s="402" t="s">
        <v>157</v>
      </c>
      <c r="D209" s="402"/>
      <c r="E209" s="402"/>
      <c r="F209" s="402"/>
      <c r="G209" s="402"/>
      <c r="H209" s="123"/>
      <c r="I209" s="124"/>
      <c r="J209" s="124"/>
      <c r="K209" s="124"/>
      <c r="L209" s="127"/>
      <c r="M209" s="124"/>
      <c r="N209" s="167"/>
      <c r="O209" s="124"/>
      <c r="P209" s="168">
        <v>832.48</v>
      </c>
      <c r="Q209" s="148"/>
      <c r="R209" s="148"/>
      <c r="GO209" s="120"/>
      <c r="GP209" s="130"/>
      <c r="GQ209" s="130"/>
      <c r="GR209" s="130"/>
      <c r="GS209" s="130"/>
      <c r="GT209" s="130"/>
      <c r="GV209" s="92"/>
      <c r="GW209" s="92"/>
      <c r="GX209" s="92"/>
      <c r="GY209" s="165"/>
      <c r="GZ209" s="130" t="s">
        <v>157</v>
      </c>
      <c r="HA209" s="92"/>
      <c r="HB209" s="130"/>
      <c r="HC209" s="92"/>
      <c r="HE209" s="120"/>
      <c r="HF209" s="191"/>
      <c r="HH209" s="191"/>
    </row>
    <row r="210" spans="1:216" s="6" customFormat="1" ht="15" x14ac:dyDescent="0.25">
      <c r="A210" s="152"/>
      <c r="B210" s="135"/>
      <c r="C210" s="370" t="s">
        <v>158</v>
      </c>
      <c r="D210" s="370"/>
      <c r="E210" s="370"/>
      <c r="F210" s="370"/>
      <c r="G210" s="370"/>
      <c r="H210" s="136"/>
      <c r="I210" s="137"/>
      <c r="J210" s="137"/>
      <c r="K210" s="137"/>
      <c r="L210" s="139"/>
      <c r="M210" s="137"/>
      <c r="N210" s="139"/>
      <c r="O210" s="137"/>
      <c r="P210" s="149">
        <v>811.18</v>
      </c>
      <c r="GO210" s="120"/>
      <c r="GP210" s="130"/>
      <c r="GQ210" s="130"/>
      <c r="GR210" s="130"/>
      <c r="GS210" s="130"/>
      <c r="GT210" s="130"/>
      <c r="GV210" s="92"/>
      <c r="GW210" s="92"/>
      <c r="GX210" s="92"/>
      <c r="GY210" s="165"/>
      <c r="GZ210" s="130"/>
      <c r="HA210" s="92" t="s">
        <v>158</v>
      </c>
      <c r="HB210" s="130"/>
      <c r="HC210" s="92"/>
      <c r="HE210" s="120"/>
      <c r="HF210" s="191"/>
      <c r="HH210" s="191"/>
    </row>
    <row r="211" spans="1:216" s="6" customFormat="1" ht="15" x14ac:dyDescent="0.25">
      <c r="A211" s="152"/>
      <c r="B211" s="135" t="s">
        <v>159</v>
      </c>
      <c r="C211" s="370" t="s">
        <v>160</v>
      </c>
      <c r="D211" s="370"/>
      <c r="E211" s="370"/>
      <c r="F211" s="370"/>
      <c r="G211" s="370"/>
      <c r="H211" s="136" t="s">
        <v>12</v>
      </c>
      <c r="I211" s="142">
        <v>93</v>
      </c>
      <c r="J211" s="137"/>
      <c r="K211" s="142">
        <v>93</v>
      </c>
      <c r="L211" s="139"/>
      <c r="M211" s="137"/>
      <c r="N211" s="139"/>
      <c r="O211" s="137"/>
      <c r="P211" s="149">
        <v>754.4</v>
      </c>
      <c r="GO211" s="120"/>
      <c r="GP211" s="130"/>
      <c r="GQ211" s="130"/>
      <c r="GR211" s="130"/>
      <c r="GS211" s="130"/>
      <c r="GT211" s="130"/>
      <c r="GV211" s="92"/>
      <c r="GW211" s="92"/>
      <c r="GX211" s="92"/>
      <c r="GY211" s="165"/>
      <c r="GZ211" s="130"/>
      <c r="HA211" s="92" t="s">
        <v>160</v>
      </c>
      <c r="HB211" s="130"/>
      <c r="HC211" s="92"/>
      <c r="HE211" s="120"/>
      <c r="HF211" s="191"/>
      <c r="HH211" s="191"/>
    </row>
    <row r="212" spans="1:216" s="6" customFormat="1" ht="15" x14ac:dyDescent="0.25">
      <c r="A212" s="152"/>
      <c r="B212" s="135" t="s">
        <v>161</v>
      </c>
      <c r="C212" s="370" t="s">
        <v>162</v>
      </c>
      <c r="D212" s="370"/>
      <c r="E212" s="370"/>
      <c r="F212" s="370"/>
      <c r="G212" s="370"/>
      <c r="H212" s="136" t="s">
        <v>12</v>
      </c>
      <c r="I212" s="142">
        <v>62</v>
      </c>
      <c r="J212" s="137"/>
      <c r="K212" s="142">
        <v>62</v>
      </c>
      <c r="L212" s="139"/>
      <c r="M212" s="137"/>
      <c r="N212" s="139"/>
      <c r="O212" s="137"/>
      <c r="P212" s="149">
        <v>502.93</v>
      </c>
      <c r="GO212" s="120"/>
      <c r="GP212" s="130"/>
      <c r="GQ212" s="130"/>
      <c r="GR212" s="130"/>
      <c r="GS212" s="130"/>
      <c r="GT212" s="130"/>
      <c r="GV212" s="92"/>
      <c r="GW212" s="92"/>
      <c r="GX212" s="92"/>
      <c r="GY212" s="165"/>
      <c r="GZ212" s="130"/>
      <c r="HA212" s="92" t="s">
        <v>162</v>
      </c>
      <c r="HB212" s="130"/>
      <c r="HC212" s="92"/>
      <c r="HE212" s="120"/>
      <c r="HF212" s="191"/>
      <c r="HH212" s="191"/>
    </row>
    <row r="213" spans="1:216" s="6" customFormat="1" ht="15" x14ac:dyDescent="0.25">
      <c r="A213" s="169"/>
      <c r="B213" s="170"/>
      <c r="C213" s="402" t="s">
        <v>163</v>
      </c>
      <c r="D213" s="402"/>
      <c r="E213" s="402"/>
      <c r="F213" s="402"/>
      <c r="G213" s="402"/>
      <c r="H213" s="123"/>
      <c r="I213" s="124"/>
      <c r="J213" s="124"/>
      <c r="K213" s="124"/>
      <c r="L213" s="127"/>
      <c r="M213" s="124"/>
      <c r="N213" s="167">
        <v>139320.67000000001</v>
      </c>
      <c r="O213" s="124"/>
      <c r="P213" s="168">
        <v>2089.81</v>
      </c>
      <c r="GO213" s="120"/>
      <c r="GP213" s="130"/>
      <c r="GQ213" s="130"/>
      <c r="GR213" s="130"/>
      <c r="GS213" s="130"/>
      <c r="GT213" s="130"/>
      <c r="GV213" s="92"/>
      <c r="GW213" s="92"/>
      <c r="GX213" s="92"/>
      <c r="GY213" s="165"/>
      <c r="GZ213" s="130"/>
      <c r="HA213" s="92"/>
      <c r="HB213" s="130" t="s">
        <v>163</v>
      </c>
      <c r="HC213" s="92"/>
      <c r="HE213" s="120"/>
      <c r="HF213" s="191"/>
      <c r="HH213" s="191"/>
    </row>
    <row r="214" spans="1:216" s="6" customFormat="1" ht="45" x14ac:dyDescent="0.25">
      <c r="A214" s="121" t="s">
        <v>269</v>
      </c>
      <c r="B214" s="122" t="s">
        <v>164</v>
      </c>
      <c r="C214" s="394" t="s">
        <v>165</v>
      </c>
      <c r="D214" s="394"/>
      <c r="E214" s="394"/>
      <c r="F214" s="394"/>
      <c r="G214" s="394"/>
      <c r="H214" s="123" t="s">
        <v>166</v>
      </c>
      <c r="I214" s="124">
        <v>2.1000000000000001E-2</v>
      </c>
      <c r="J214" s="125">
        <v>1</v>
      </c>
      <c r="K214" s="171">
        <v>2.1000000000000001E-2</v>
      </c>
      <c r="L214" s="127"/>
      <c r="M214" s="124"/>
      <c r="N214" s="128"/>
      <c r="O214" s="124"/>
      <c r="P214" s="129"/>
      <c r="GO214" s="120"/>
      <c r="GP214" s="130" t="s">
        <v>165</v>
      </c>
      <c r="GQ214" s="130" t="s">
        <v>76</v>
      </c>
      <c r="GR214" s="130" t="s">
        <v>76</v>
      </c>
      <c r="GS214" s="130" t="s">
        <v>76</v>
      </c>
      <c r="GT214" s="130" t="s">
        <v>76</v>
      </c>
      <c r="GV214" s="92"/>
      <c r="GW214" s="92"/>
      <c r="GX214" s="92"/>
      <c r="GY214" s="165"/>
      <c r="GZ214" s="130"/>
      <c r="HA214" s="92"/>
      <c r="HB214" s="130"/>
      <c r="HC214" s="92"/>
      <c r="HE214" s="120"/>
      <c r="HF214" s="191"/>
      <c r="HH214" s="191"/>
    </row>
    <row r="215" spans="1:216" s="6" customFormat="1" ht="15" x14ac:dyDescent="0.25">
      <c r="A215" s="131"/>
      <c r="B215" s="132"/>
      <c r="C215" s="379" t="s">
        <v>118</v>
      </c>
      <c r="D215" s="379"/>
      <c r="E215" s="379"/>
      <c r="F215" s="379"/>
      <c r="G215" s="379"/>
      <c r="H215" s="379"/>
      <c r="I215" s="379"/>
      <c r="J215" s="379"/>
      <c r="K215" s="379"/>
      <c r="L215" s="379"/>
      <c r="M215" s="379"/>
      <c r="N215" s="379"/>
      <c r="O215" s="379"/>
      <c r="P215" s="380"/>
      <c r="GO215" s="120"/>
      <c r="GP215" s="130"/>
      <c r="GQ215" s="130"/>
      <c r="GR215" s="130"/>
      <c r="GS215" s="130"/>
      <c r="GT215" s="130"/>
      <c r="GU215" s="133" t="s">
        <v>118</v>
      </c>
      <c r="GV215" s="92"/>
      <c r="GW215" s="92"/>
      <c r="GX215" s="92"/>
      <c r="GY215" s="165"/>
      <c r="GZ215" s="130"/>
      <c r="HA215" s="92"/>
      <c r="HB215" s="130"/>
      <c r="HC215" s="92"/>
      <c r="HE215" s="120"/>
      <c r="HF215" s="191"/>
      <c r="HH215" s="191"/>
    </row>
    <row r="216" spans="1:216" s="6" customFormat="1" ht="15" x14ac:dyDescent="0.25">
      <c r="A216" s="134"/>
      <c r="B216" s="135" t="s">
        <v>29</v>
      </c>
      <c r="C216" s="370" t="s">
        <v>119</v>
      </c>
      <c r="D216" s="370"/>
      <c r="E216" s="370"/>
      <c r="F216" s="370"/>
      <c r="G216" s="370"/>
      <c r="H216" s="136" t="s">
        <v>120</v>
      </c>
      <c r="I216" s="137"/>
      <c r="J216" s="137"/>
      <c r="K216" s="138">
        <v>3.234</v>
      </c>
      <c r="L216" s="139"/>
      <c r="M216" s="137"/>
      <c r="N216" s="139"/>
      <c r="O216" s="137"/>
      <c r="P216" s="140">
        <v>1737.01</v>
      </c>
      <c r="GO216" s="120"/>
      <c r="GP216" s="130"/>
      <c r="GQ216" s="130"/>
      <c r="GR216" s="130"/>
      <c r="GS216" s="130"/>
      <c r="GT216" s="130"/>
      <c r="GV216" s="92" t="s">
        <v>119</v>
      </c>
      <c r="GW216" s="92"/>
      <c r="GX216" s="92"/>
      <c r="GY216" s="165"/>
      <c r="GZ216" s="130"/>
      <c r="HA216" s="92"/>
      <c r="HB216" s="130"/>
      <c r="HC216" s="92"/>
      <c r="HE216" s="120"/>
      <c r="HF216" s="191"/>
      <c r="HH216" s="191"/>
    </row>
    <row r="217" spans="1:216" s="6" customFormat="1" ht="15" x14ac:dyDescent="0.25">
      <c r="A217" s="141"/>
      <c r="B217" s="135" t="s">
        <v>167</v>
      </c>
      <c r="C217" s="370" t="s">
        <v>168</v>
      </c>
      <c r="D217" s="370"/>
      <c r="E217" s="370"/>
      <c r="F217" s="370"/>
      <c r="G217" s="370"/>
      <c r="H217" s="136" t="s">
        <v>120</v>
      </c>
      <c r="I217" s="142">
        <v>154</v>
      </c>
      <c r="J217" s="137"/>
      <c r="K217" s="138">
        <v>3.234</v>
      </c>
      <c r="L217" s="144"/>
      <c r="M217" s="145"/>
      <c r="N217" s="146">
        <v>521.91999999999996</v>
      </c>
      <c r="O217" s="147">
        <v>1.0290999999999999</v>
      </c>
      <c r="P217" s="140">
        <v>1737.01</v>
      </c>
      <c r="Q217" s="148"/>
      <c r="R217" s="148"/>
      <c r="GO217" s="120"/>
      <c r="GP217" s="130"/>
      <c r="GQ217" s="130"/>
      <c r="GR217" s="130"/>
      <c r="GS217" s="130"/>
      <c r="GT217" s="130"/>
      <c r="GV217" s="92"/>
      <c r="GW217" s="92" t="s">
        <v>168</v>
      </c>
      <c r="GX217" s="92"/>
      <c r="GY217" s="165"/>
      <c r="GZ217" s="130"/>
      <c r="HA217" s="92"/>
      <c r="HB217" s="130"/>
      <c r="HC217" s="92"/>
      <c r="HE217" s="120"/>
      <c r="HF217" s="191"/>
      <c r="HH217" s="191"/>
    </row>
    <row r="218" spans="1:216" s="6" customFormat="1" ht="15" x14ac:dyDescent="0.25">
      <c r="A218" s="166"/>
      <c r="B218" s="132"/>
      <c r="C218" s="402" t="s">
        <v>157</v>
      </c>
      <c r="D218" s="402"/>
      <c r="E218" s="402"/>
      <c r="F218" s="402"/>
      <c r="G218" s="402"/>
      <c r="H218" s="123"/>
      <c r="I218" s="124"/>
      <c r="J218" s="124"/>
      <c r="K218" s="124"/>
      <c r="L218" s="127"/>
      <c r="M218" s="124"/>
      <c r="N218" s="167"/>
      <c r="O218" s="124"/>
      <c r="P218" s="168">
        <v>1737.01</v>
      </c>
      <c r="Q218" s="148"/>
      <c r="R218" s="148"/>
      <c r="GO218" s="120"/>
      <c r="GP218" s="130"/>
      <c r="GQ218" s="130"/>
      <c r="GR218" s="130"/>
      <c r="GS218" s="130"/>
      <c r="GT218" s="130"/>
      <c r="GV218" s="92"/>
      <c r="GW218" s="92"/>
      <c r="GX218" s="92"/>
      <c r="GY218" s="165"/>
      <c r="GZ218" s="130" t="s">
        <v>157</v>
      </c>
      <c r="HA218" s="92"/>
      <c r="HB218" s="130"/>
      <c r="HC218" s="92"/>
      <c r="HE218" s="120"/>
      <c r="HF218" s="191"/>
      <c r="HH218" s="191"/>
    </row>
    <row r="219" spans="1:216" s="6" customFormat="1" ht="15" x14ac:dyDescent="0.25">
      <c r="A219" s="152"/>
      <c r="B219" s="135"/>
      <c r="C219" s="370" t="s">
        <v>158</v>
      </c>
      <c r="D219" s="370"/>
      <c r="E219" s="370"/>
      <c r="F219" s="370"/>
      <c r="G219" s="370"/>
      <c r="H219" s="136"/>
      <c r="I219" s="137"/>
      <c r="J219" s="137"/>
      <c r="K219" s="137"/>
      <c r="L219" s="139"/>
      <c r="M219" s="137"/>
      <c r="N219" s="139"/>
      <c r="O219" s="137"/>
      <c r="P219" s="140">
        <v>1737.01</v>
      </c>
      <c r="GO219" s="120"/>
      <c r="GP219" s="130"/>
      <c r="GQ219" s="130"/>
      <c r="GR219" s="130"/>
      <c r="GS219" s="130"/>
      <c r="GT219" s="130"/>
      <c r="GV219" s="92"/>
      <c r="GW219" s="92"/>
      <c r="GX219" s="92"/>
      <c r="GY219" s="165"/>
      <c r="GZ219" s="130"/>
      <c r="HA219" s="92" t="s">
        <v>158</v>
      </c>
      <c r="HB219" s="130"/>
      <c r="HC219" s="92"/>
      <c r="HE219" s="120"/>
      <c r="HF219" s="191"/>
      <c r="HH219" s="191"/>
    </row>
    <row r="220" spans="1:216" s="6" customFormat="1" ht="15" x14ac:dyDescent="0.25">
      <c r="A220" s="152"/>
      <c r="B220" s="135" t="s">
        <v>169</v>
      </c>
      <c r="C220" s="370" t="s">
        <v>170</v>
      </c>
      <c r="D220" s="370"/>
      <c r="E220" s="370"/>
      <c r="F220" s="370"/>
      <c r="G220" s="370"/>
      <c r="H220" s="136" t="s">
        <v>12</v>
      </c>
      <c r="I220" s="142">
        <v>89</v>
      </c>
      <c r="J220" s="137"/>
      <c r="K220" s="142">
        <v>89</v>
      </c>
      <c r="L220" s="139"/>
      <c r="M220" s="137"/>
      <c r="N220" s="139"/>
      <c r="O220" s="137"/>
      <c r="P220" s="140">
        <v>1545.94</v>
      </c>
      <c r="GO220" s="120"/>
      <c r="GP220" s="130"/>
      <c r="GQ220" s="130"/>
      <c r="GR220" s="130"/>
      <c r="GS220" s="130"/>
      <c r="GT220" s="130"/>
      <c r="GV220" s="92"/>
      <c r="GW220" s="92"/>
      <c r="GX220" s="92"/>
      <c r="GY220" s="165"/>
      <c r="GZ220" s="130"/>
      <c r="HA220" s="92" t="s">
        <v>170</v>
      </c>
      <c r="HB220" s="130"/>
      <c r="HC220" s="92"/>
      <c r="HE220" s="120"/>
      <c r="HF220" s="191"/>
      <c r="HH220" s="191"/>
    </row>
    <row r="221" spans="1:216" s="6" customFormat="1" ht="15" x14ac:dyDescent="0.25">
      <c r="A221" s="152"/>
      <c r="B221" s="135" t="s">
        <v>171</v>
      </c>
      <c r="C221" s="370" t="s">
        <v>172</v>
      </c>
      <c r="D221" s="370"/>
      <c r="E221" s="370"/>
      <c r="F221" s="370"/>
      <c r="G221" s="370"/>
      <c r="H221" s="136" t="s">
        <v>12</v>
      </c>
      <c r="I221" s="142">
        <v>40</v>
      </c>
      <c r="J221" s="137"/>
      <c r="K221" s="142">
        <v>40</v>
      </c>
      <c r="L221" s="139"/>
      <c r="M221" s="137"/>
      <c r="N221" s="139"/>
      <c r="O221" s="137"/>
      <c r="P221" s="149">
        <v>694.8</v>
      </c>
      <c r="GO221" s="120"/>
      <c r="GP221" s="130"/>
      <c r="GQ221" s="130"/>
      <c r="GR221" s="130"/>
      <c r="GS221" s="130"/>
      <c r="GT221" s="130"/>
      <c r="GV221" s="92"/>
      <c r="GW221" s="92"/>
      <c r="GX221" s="92"/>
      <c r="GY221" s="165"/>
      <c r="GZ221" s="130"/>
      <c r="HA221" s="92" t="s">
        <v>172</v>
      </c>
      <c r="HB221" s="130"/>
      <c r="HC221" s="92"/>
      <c r="HE221" s="120"/>
      <c r="HF221" s="191"/>
      <c r="HH221" s="191"/>
    </row>
    <row r="222" spans="1:216" s="6" customFormat="1" ht="15" x14ac:dyDescent="0.25">
      <c r="A222" s="169"/>
      <c r="B222" s="170"/>
      <c r="C222" s="402" t="s">
        <v>163</v>
      </c>
      <c r="D222" s="402"/>
      <c r="E222" s="402"/>
      <c r="F222" s="402"/>
      <c r="G222" s="402"/>
      <c r="H222" s="123"/>
      <c r="I222" s="124"/>
      <c r="J222" s="124"/>
      <c r="K222" s="124"/>
      <c r="L222" s="127"/>
      <c r="M222" s="124"/>
      <c r="N222" s="167">
        <v>189416.67</v>
      </c>
      <c r="O222" s="124"/>
      <c r="P222" s="168">
        <v>3977.75</v>
      </c>
      <c r="GO222" s="120"/>
      <c r="GP222" s="130"/>
      <c r="GQ222" s="130"/>
      <c r="GR222" s="130"/>
      <c r="GS222" s="130"/>
      <c r="GT222" s="130"/>
      <c r="GV222" s="92"/>
      <c r="GW222" s="92"/>
      <c r="GX222" s="92"/>
      <c r="GY222" s="165"/>
      <c r="GZ222" s="130"/>
      <c r="HA222" s="92"/>
      <c r="HB222" s="130" t="s">
        <v>163</v>
      </c>
      <c r="HC222" s="92"/>
      <c r="HE222" s="120"/>
      <c r="HF222" s="191"/>
      <c r="HH222" s="191"/>
    </row>
    <row r="223" spans="1:216" s="6" customFormat="1" ht="33.75" x14ac:dyDescent="0.25">
      <c r="A223" s="121" t="s">
        <v>270</v>
      </c>
      <c r="B223" s="122" t="s">
        <v>174</v>
      </c>
      <c r="C223" s="394" t="s">
        <v>175</v>
      </c>
      <c r="D223" s="394"/>
      <c r="E223" s="394"/>
      <c r="F223" s="394"/>
      <c r="G223" s="394"/>
      <c r="H223" s="123" t="s">
        <v>31</v>
      </c>
      <c r="I223" s="124">
        <v>0.34355999999999998</v>
      </c>
      <c r="J223" s="125">
        <v>1</v>
      </c>
      <c r="K223" s="172">
        <v>0.34355999999999998</v>
      </c>
      <c r="L223" s="127"/>
      <c r="M223" s="124"/>
      <c r="N223" s="128"/>
      <c r="O223" s="124"/>
      <c r="P223" s="129"/>
      <c r="GO223" s="120"/>
      <c r="GP223" s="130" t="s">
        <v>175</v>
      </c>
      <c r="GQ223" s="130" t="s">
        <v>76</v>
      </c>
      <c r="GR223" s="130" t="s">
        <v>76</v>
      </c>
      <c r="GS223" s="130" t="s">
        <v>76</v>
      </c>
      <c r="GT223" s="130" t="s">
        <v>76</v>
      </c>
      <c r="GV223" s="92"/>
      <c r="GW223" s="92"/>
      <c r="GX223" s="92"/>
      <c r="GY223" s="165"/>
      <c r="GZ223" s="130"/>
      <c r="HA223" s="92"/>
      <c r="HB223" s="130"/>
      <c r="HC223" s="92"/>
      <c r="HE223" s="120"/>
      <c r="HF223" s="191"/>
      <c r="HH223" s="191"/>
    </row>
    <row r="224" spans="1:216" s="6" customFormat="1" ht="15" x14ac:dyDescent="0.25">
      <c r="A224" s="131"/>
      <c r="B224" s="132"/>
      <c r="C224" s="379" t="s">
        <v>118</v>
      </c>
      <c r="D224" s="379"/>
      <c r="E224" s="379"/>
      <c r="F224" s="379"/>
      <c r="G224" s="379"/>
      <c r="H224" s="379"/>
      <c r="I224" s="379"/>
      <c r="J224" s="379"/>
      <c r="K224" s="379"/>
      <c r="L224" s="379"/>
      <c r="M224" s="379"/>
      <c r="N224" s="379"/>
      <c r="O224" s="379"/>
      <c r="P224" s="380"/>
      <c r="GO224" s="120"/>
      <c r="GP224" s="130"/>
      <c r="GQ224" s="130"/>
      <c r="GR224" s="130"/>
      <c r="GS224" s="130"/>
      <c r="GT224" s="130"/>
      <c r="GU224" s="133" t="s">
        <v>118</v>
      </c>
      <c r="GV224" s="92"/>
      <c r="GW224" s="92"/>
      <c r="GX224" s="92"/>
      <c r="GY224" s="165"/>
      <c r="GZ224" s="130"/>
      <c r="HA224" s="92"/>
      <c r="HB224" s="130"/>
      <c r="HC224" s="92"/>
      <c r="HE224" s="120"/>
      <c r="HF224" s="191"/>
      <c r="HH224" s="191"/>
    </row>
    <row r="225" spans="1:216" s="6" customFormat="1" ht="15" x14ac:dyDescent="0.25">
      <c r="A225" s="134"/>
      <c r="B225" s="135" t="s">
        <v>29</v>
      </c>
      <c r="C225" s="370" t="s">
        <v>119</v>
      </c>
      <c r="D225" s="370"/>
      <c r="E225" s="370"/>
      <c r="F225" s="370"/>
      <c r="G225" s="370"/>
      <c r="H225" s="136" t="s">
        <v>120</v>
      </c>
      <c r="I225" s="137"/>
      <c r="J225" s="137"/>
      <c r="K225" s="173">
        <v>3.7516752000000002</v>
      </c>
      <c r="L225" s="139"/>
      <c r="M225" s="137"/>
      <c r="N225" s="139"/>
      <c r="O225" s="137"/>
      <c r="P225" s="140">
        <v>2477.2399999999998</v>
      </c>
      <c r="GO225" s="120"/>
      <c r="GP225" s="130"/>
      <c r="GQ225" s="130"/>
      <c r="GR225" s="130"/>
      <c r="GS225" s="130"/>
      <c r="GT225" s="130"/>
      <c r="GV225" s="92" t="s">
        <v>119</v>
      </c>
      <c r="GW225" s="92"/>
      <c r="GX225" s="92"/>
      <c r="GY225" s="165"/>
      <c r="GZ225" s="130"/>
      <c r="HA225" s="92"/>
      <c r="HB225" s="130"/>
      <c r="HC225" s="92"/>
      <c r="HE225" s="120"/>
      <c r="HF225" s="191"/>
      <c r="HH225" s="191"/>
    </row>
    <row r="226" spans="1:216" s="6" customFormat="1" ht="15" x14ac:dyDescent="0.25">
      <c r="A226" s="141"/>
      <c r="B226" s="135" t="s">
        <v>121</v>
      </c>
      <c r="C226" s="370" t="s">
        <v>122</v>
      </c>
      <c r="D226" s="370"/>
      <c r="E226" s="370"/>
      <c r="F226" s="370"/>
      <c r="G226" s="370"/>
      <c r="H226" s="136" t="s">
        <v>120</v>
      </c>
      <c r="I226" s="154">
        <v>10.92</v>
      </c>
      <c r="J226" s="137"/>
      <c r="K226" s="173">
        <v>3.7516752000000002</v>
      </c>
      <c r="L226" s="144"/>
      <c r="M226" s="145"/>
      <c r="N226" s="146">
        <v>641.63</v>
      </c>
      <c r="O226" s="147">
        <v>1.0290999999999999</v>
      </c>
      <c r="P226" s="140">
        <v>2477.2399999999998</v>
      </c>
      <c r="Q226" s="148"/>
      <c r="R226" s="148"/>
      <c r="GO226" s="120"/>
      <c r="GP226" s="130"/>
      <c r="GQ226" s="130"/>
      <c r="GR226" s="130"/>
      <c r="GS226" s="130"/>
      <c r="GT226" s="130"/>
      <c r="GV226" s="92"/>
      <c r="GW226" s="92" t="s">
        <v>122</v>
      </c>
      <c r="GX226" s="92"/>
      <c r="GY226" s="165"/>
      <c r="GZ226" s="130"/>
      <c r="HA226" s="92"/>
      <c r="HB226" s="130"/>
      <c r="HC226" s="92"/>
      <c r="HE226" s="120"/>
      <c r="HF226" s="191"/>
      <c r="HH226" s="191"/>
    </row>
    <row r="227" spans="1:216" s="6" customFormat="1" ht="15" x14ac:dyDescent="0.25">
      <c r="A227" s="134"/>
      <c r="B227" s="135" t="s">
        <v>30</v>
      </c>
      <c r="C227" s="370" t="s">
        <v>58</v>
      </c>
      <c r="D227" s="370"/>
      <c r="E227" s="370"/>
      <c r="F227" s="370"/>
      <c r="G227" s="370"/>
      <c r="H227" s="136"/>
      <c r="I227" s="137"/>
      <c r="J227" s="137"/>
      <c r="K227" s="137"/>
      <c r="L227" s="139"/>
      <c r="M227" s="137"/>
      <c r="N227" s="139"/>
      <c r="O227" s="137"/>
      <c r="P227" s="140">
        <v>1183.79</v>
      </c>
      <c r="GO227" s="120"/>
      <c r="GP227" s="130"/>
      <c r="GQ227" s="130"/>
      <c r="GR227" s="130"/>
      <c r="GS227" s="130"/>
      <c r="GT227" s="130"/>
      <c r="GV227" s="92" t="s">
        <v>58</v>
      </c>
      <c r="GW227" s="92"/>
      <c r="GX227" s="92"/>
      <c r="GY227" s="165"/>
      <c r="GZ227" s="130"/>
      <c r="HA227" s="92"/>
      <c r="HB227" s="130"/>
      <c r="HC227" s="92"/>
      <c r="HE227" s="120"/>
      <c r="HF227" s="191"/>
      <c r="HH227" s="191"/>
    </row>
    <row r="228" spans="1:216" s="6" customFormat="1" ht="15" x14ac:dyDescent="0.25">
      <c r="A228" s="134"/>
      <c r="B228" s="135"/>
      <c r="C228" s="370" t="s">
        <v>123</v>
      </c>
      <c r="D228" s="370"/>
      <c r="E228" s="370"/>
      <c r="F228" s="370"/>
      <c r="G228" s="370"/>
      <c r="H228" s="136" t="s">
        <v>120</v>
      </c>
      <c r="I228" s="137"/>
      <c r="J228" s="137"/>
      <c r="K228" s="174">
        <v>0.65276400000000001</v>
      </c>
      <c r="L228" s="139"/>
      <c r="M228" s="137"/>
      <c r="N228" s="139"/>
      <c r="O228" s="137"/>
      <c r="P228" s="149">
        <v>574.30999999999995</v>
      </c>
      <c r="GO228" s="120"/>
      <c r="GP228" s="130"/>
      <c r="GQ228" s="130"/>
      <c r="GR228" s="130"/>
      <c r="GS228" s="130"/>
      <c r="GT228" s="130"/>
      <c r="GV228" s="92" t="s">
        <v>123</v>
      </c>
      <c r="GW228" s="92"/>
      <c r="GX228" s="92"/>
      <c r="GY228" s="165"/>
      <c r="GZ228" s="130"/>
      <c r="HA228" s="92"/>
      <c r="HB228" s="130"/>
      <c r="HC228" s="92"/>
      <c r="HE228" s="120"/>
      <c r="HF228" s="191"/>
      <c r="HH228" s="191"/>
    </row>
    <row r="229" spans="1:216" s="6" customFormat="1" ht="15" x14ac:dyDescent="0.25">
      <c r="A229" s="141"/>
      <c r="B229" s="135" t="s">
        <v>176</v>
      </c>
      <c r="C229" s="370" t="s">
        <v>177</v>
      </c>
      <c r="D229" s="370"/>
      <c r="E229" s="370"/>
      <c r="F229" s="370"/>
      <c r="G229" s="370"/>
      <c r="H229" s="136" t="s">
        <v>126</v>
      </c>
      <c r="I229" s="154">
        <v>1.84</v>
      </c>
      <c r="J229" s="137"/>
      <c r="K229" s="173">
        <v>0.6321504</v>
      </c>
      <c r="L229" s="144"/>
      <c r="M229" s="145"/>
      <c r="N229" s="146">
        <v>1799.33</v>
      </c>
      <c r="O229" s="147">
        <v>1.0290999999999999</v>
      </c>
      <c r="P229" s="140">
        <v>1170.55</v>
      </c>
      <c r="Q229" s="148"/>
      <c r="R229" s="148"/>
      <c r="GO229" s="120"/>
      <c r="GP229" s="130"/>
      <c r="GQ229" s="130"/>
      <c r="GR229" s="130"/>
      <c r="GS229" s="130"/>
      <c r="GT229" s="130"/>
      <c r="GV229" s="92"/>
      <c r="GW229" s="92" t="s">
        <v>177</v>
      </c>
      <c r="GX229" s="92"/>
      <c r="GY229" s="165"/>
      <c r="GZ229" s="130"/>
      <c r="HA229" s="92"/>
      <c r="HB229" s="130"/>
      <c r="HC229" s="92"/>
      <c r="HE229" s="120"/>
      <c r="HF229" s="191"/>
      <c r="HH229" s="191"/>
    </row>
    <row r="230" spans="1:216" s="6" customFormat="1" ht="15" x14ac:dyDescent="0.25">
      <c r="A230" s="152"/>
      <c r="B230" s="135" t="s">
        <v>178</v>
      </c>
      <c r="C230" s="370" t="s">
        <v>179</v>
      </c>
      <c r="D230" s="370"/>
      <c r="E230" s="370"/>
      <c r="F230" s="370"/>
      <c r="G230" s="370"/>
      <c r="H230" s="136" t="s">
        <v>120</v>
      </c>
      <c r="I230" s="154">
        <v>1.84</v>
      </c>
      <c r="J230" s="137"/>
      <c r="K230" s="173">
        <v>0.6321504</v>
      </c>
      <c r="L230" s="139"/>
      <c r="M230" s="137"/>
      <c r="N230" s="153">
        <v>861.89</v>
      </c>
      <c r="O230" s="147">
        <v>1.0290999999999999</v>
      </c>
      <c r="P230" s="149">
        <v>560.70000000000005</v>
      </c>
      <c r="GO230" s="120"/>
      <c r="GP230" s="130"/>
      <c r="GQ230" s="130"/>
      <c r="GR230" s="130"/>
      <c r="GS230" s="130"/>
      <c r="GT230" s="130"/>
      <c r="GV230" s="92"/>
      <c r="GW230" s="92"/>
      <c r="GX230" s="92" t="s">
        <v>179</v>
      </c>
      <c r="GY230" s="165"/>
      <c r="GZ230" s="130"/>
      <c r="HA230" s="92"/>
      <c r="HB230" s="130"/>
      <c r="HC230" s="92"/>
      <c r="HE230" s="120"/>
      <c r="HF230" s="191"/>
      <c r="HH230" s="191"/>
    </row>
    <row r="231" spans="1:216" s="6" customFormat="1" ht="15" x14ac:dyDescent="0.25">
      <c r="A231" s="141"/>
      <c r="B231" s="135" t="s">
        <v>127</v>
      </c>
      <c r="C231" s="370" t="s">
        <v>128</v>
      </c>
      <c r="D231" s="370"/>
      <c r="E231" s="370"/>
      <c r="F231" s="370"/>
      <c r="G231" s="370"/>
      <c r="H231" s="136" t="s">
        <v>126</v>
      </c>
      <c r="I231" s="154">
        <v>0.06</v>
      </c>
      <c r="J231" s="137"/>
      <c r="K231" s="173">
        <v>2.0613599999999999E-2</v>
      </c>
      <c r="L231" s="144"/>
      <c r="M231" s="145"/>
      <c r="N231" s="146">
        <v>624.05999999999995</v>
      </c>
      <c r="O231" s="147">
        <v>1.0290999999999999</v>
      </c>
      <c r="P231" s="140">
        <v>13.24</v>
      </c>
      <c r="Q231" s="148"/>
      <c r="R231" s="148"/>
      <c r="GO231" s="120"/>
      <c r="GP231" s="130"/>
      <c r="GQ231" s="130"/>
      <c r="GR231" s="130"/>
      <c r="GS231" s="130"/>
      <c r="GT231" s="130"/>
      <c r="GV231" s="92"/>
      <c r="GW231" s="92" t="s">
        <v>128</v>
      </c>
      <c r="GX231" s="92"/>
      <c r="GY231" s="165"/>
      <c r="GZ231" s="130"/>
      <c r="HA231" s="92"/>
      <c r="HB231" s="130"/>
      <c r="HC231" s="92"/>
      <c r="HE231" s="120"/>
      <c r="HF231" s="191"/>
      <c r="HH231" s="191"/>
    </row>
    <row r="232" spans="1:216" s="6" customFormat="1" ht="15" x14ac:dyDescent="0.25">
      <c r="A232" s="152"/>
      <c r="B232" s="135" t="s">
        <v>129</v>
      </c>
      <c r="C232" s="370" t="s">
        <v>130</v>
      </c>
      <c r="D232" s="370"/>
      <c r="E232" s="370"/>
      <c r="F232" s="370"/>
      <c r="G232" s="370"/>
      <c r="H232" s="136" t="s">
        <v>120</v>
      </c>
      <c r="I232" s="154">
        <v>0.06</v>
      </c>
      <c r="J232" s="137"/>
      <c r="K232" s="173">
        <v>2.0613599999999999E-2</v>
      </c>
      <c r="L232" s="139"/>
      <c r="M232" s="137"/>
      <c r="N232" s="153">
        <v>641.63</v>
      </c>
      <c r="O232" s="147">
        <v>1.0290999999999999</v>
      </c>
      <c r="P232" s="149">
        <v>13.61</v>
      </c>
      <c r="GO232" s="120"/>
      <c r="GP232" s="130"/>
      <c r="GQ232" s="130"/>
      <c r="GR232" s="130"/>
      <c r="GS232" s="130"/>
      <c r="GT232" s="130"/>
      <c r="GV232" s="92"/>
      <c r="GW232" s="92"/>
      <c r="GX232" s="92" t="s">
        <v>130</v>
      </c>
      <c r="GY232" s="165"/>
      <c r="GZ232" s="130"/>
      <c r="HA232" s="92"/>
      <c r="HB232" s="130"/>
      <c r="HC232" s="92"/>
      <c r="HE232" s="120"/>
      <c r="HF232" s="191"/>
      <c r="HH232" s="191"/>
    </row>
    <row r="233" spans="1:216" s="6" customFormat="1" ht="15" x14ac:dyDescent="0.25">
      <c r="A233" s="158" t="s">
        <v>180</v>
      </c>
      <c r="B233" s="159" t="s">
        <v>181</v>
      </c>
      <c r="C233" s="401" t="s">
        <v>182</v>
      </c>
      <c r="D233" s="401"/>
      <c r="E233" s="401"/>
      <c r="F233" s="401"/>
      <c r="G233" s="401"/>
      <c r="H233" s="160" t="s">
        <v>31</v>
      </c>
      <c r="I233" s="161">
        <v>0</v>
      </c>
      <c r="J233" s="163"/>
      <c r="K233" s="161">
        <v>0</v>
      </c>
      <c r="L233" s="162"/>
      <c r="M233" s="163"/>
      <c r="N233" s="162"/>
      <c r="O233" s="163"/>
      <c r="P233" s="164"/>
      <c r="GO233" s="120"/>
      <c r="GP233" s="130"/>
      <c r="GQ233" s="130"/>
      <c r="GR233" s="130"/>
      <c r="GS233" s="130"/>
      <c r="GT233" s="130"/>
      <c r="GV233" s="92"/>
      <c r="GW233" s="92"/>
      <c r="GX233" s="92"/>
      <c r="GY233" s="165" t="s">
        <v>182</v>
      </c>
      <c r="GZ233" s="130"/>
      <c r="HA233" s="92"/>
      <c r="HB233" s="130"/>
      <c r="HC233" s="92"/>
      <c r="HE233" s="120"/>
      <c r="HF233" s="191"/>
      <c r="HH233" s="191"/>
    </row>
    <row r="234" spans="1:216" s="6" customFormat="1" ht="15" x14ac:dyDescent="0.25">
      <c r="A234" s="158" t="s">
        <v>154</v>
      </c>
      <c r="B234" s="159" t="s">
        <v>183</v>
      </c>
      <c r="C234" s="401" t="s">
        <v>156</v>
      </c>
      <c r="D234" s="401"/>
      <c r="E234" s="401"/>
      <c r="F234" s="401"/>
      <c r="G234" s="401"/>
      <c r="H234" s="160" t="s">
        <v>31</v>
      </c>
      <c r="I234" s="161">
        <v>1</v>
      </c>
      <c r="J234" s="163"/>
      <c r="K234" s="175">
        <v>0.34355999999999998</v>
      </c>
      <c r="L234" s="162"/>
      <c r="M234" s="163"/>
      <c r="N234" s="162"/>
      <c r="O234" s="163"/>
      <c r="P234" s="164"/>
      <c r="GO234" s="120"/>
      <c r="GP234" s="130"/>
      <c r="GQ234" s="130"/>
      <c r="GR234" s="130"/>
      <c r="GS234" s="130"/>
      <c r="GT234" s="130"/>
      <c r="GV234" s="92"/>
      <c r="GW234" s="92"/>
      <c r="GX234" s="92"/>
      <c r="GY234" s="165" t="s">
        <v>156</v>
      </c>
      <c r="GZ234" s="130"/>
      <c r="HA234" s="92"/>
      <c r="HB234" s="130"/>
      <c r="HC234" s="92"/>
      <c r="HE234" s="120"/>
      <c r="HF234" s="191"/>
      <c r="HH234" s="191"/>
    </row>
    <row r="235" spans="1:216" s="6" customFormat="1" ht="15" x14ac:dyDescent="0.25">
      <c r="A235" s="166"/>
      <c r="B235" s="132"/>
      <c r="C235" s="402" t="s">
        <v>157</v>
      </c>
      <c r="D235" s="402"/>
      <c r="E235" s="402"/>
      <c r="F235" s="402"/>
      <c r="G235" s="402"/>
      <c r="H235" s="123"/>
      <c r="I235" s="124"/>
      <c r="J235" s="124"/>
      <c r="K235" s="124"/>
      <c r="L235" s="127"/>
      <c r="M235" s="124"/>
      <c r="N235" s="167"/>
      <c r="O235" s="124"/>
      <c r="P235" s="168">
        <v>4235.34</v>
      </c>
      <c r="Q235" s="148"/>
      <c r="R235" s="148"/>
      <c r="GO235" s="120"/>
      <c r="GP235" s="130"/>
      <c r="GQ235" s="130"/>
      <c r="GR235" s="130"/>
      <c r="GS235" s="130"/>
      <c r="GT235" s="130"/>
      <c r="GV235" s="92"/>
      <c r="GW235" s="92"/>
      <c r="GX235" s="92"/>
      <c r="GY235" s="165"/>
      <c r="GZ235" s="130" t="s">
        <v>157</v>
      </c>
      <c r="HA235" s="92"/>
      <c r="HB235" s="130"/>
      <c r="HC235" s="92"/>
      <c r="HE235" s="120"/>
      <c r="HF235" s="191"/>
      <c r="HH235" s="191"/>
    </row>
    <row r="236" spans="1:216" s="6" customFormat="1" ht="15" x14ac:dyDescent="0.25">
      <c r="A236" s="152"/>
      <c r="B236" s="135"/>
      <c r="C236" s="370" t="s">
        <v>158</v>
      </c>
      <c r="D236" s="370"/>
      <c r="E236" s="370"/>
      <c r="F236" s="370"/>
      <c r="G236" s="370"/>
      <c r="H236" s="136"/>
      <c r="I236" s="137"/>
      <c r="J236" s="137"/>
      <c r="K236" s="137"/>
      <c r="L236" s="139"/>
      <c r="M236" s="137"/>
      <c r="N236" s="139"/>
      <c r="O236" s="137"/>
      <c r="P236" s="140">
        <v>3051.55</v>
      </c>
      <c r="GO236" s="120"/>
      <c r="GP236" s="130"/>
      <c r="GQ236" s="130"/>
      <c r="GR236" s="130"/>
      <c r="GS236" s="130"/>
      <c r="GT236" s="130"/>
      <c r="GV236" s="92"/>
      <c r="GW236" s="92"/>
      <c r="GX236" s="92"/>
      <c r="GY236" s="165"/>
      <c r="GZ236" s="130"/>
      <c r="HA236" s="92" t="s">
        <v>158</v>
      </c>
      <c r="HB236" s="130"/>
      <c r="HC236" s="92"/>
      <c r="HE236" s="120"/>
      <c r="HF236" s="191"/>
      <c r="HH236" s="191"/>
    </row>
    <row r="237" spans="1:216" s="6" customFormat="1" ht="15" x14ac:dyDescent="0.25">
      <c r="A237" s="152"/>
      <c r="B237" s="135" t="s">
        <v>159</v>
      </c>
      <c r="C237" s="370" t="s">
        <v>160</v>
      </c>
      <c r="D237" s="370"/>
      <c r="E237" s="370"/>
      <c r="F237" s="370"/>
      <c r="G237" s="370"/>
      <c r="H237" s="136" t="s">
        <v>12</v>
      </c>
      <c r="I237" s="142">
        <v>93</v>
      </c>
      <c r="J237" s="137"/>
      <c r="K237" s="142">
        <v>93</v>
      </c>
      <c r="L237" s="139"/>
      <c r="M237" s="137"/>
      <c r="N237" s="139"/>
      <c r="O237" s="137"/>
      <c r="P237" s="140">
        <v>2837.94</v>
      </c>
      <c r="GO237" s="120"/>
      <c r="GP237" s="130"/>
      <c r="GQ237" s="130"/>
      <c r="GR237" s="130"/>
      <c r="GS237" s="130"/>
      <c r="GT237" s="130"/>
      <c r="GV237" s="92"/>
      <c r="GW237" s="92"/>
      <c r="GX237" s="92"/>
      <c r="GY237" s="165"/>
      <c r="GZ237" s="130"/>
      <c r="HA237" s="92" t="s">
        <v>160</v>
      </c>
      <c r="HB237" s="130"/>
      <c r="HC237" s="92"/>
      <c r="HE237" s="120"/>
      <c r="HF237" s="191"/>
      <c r="HH237" s="191"/>
    </row>
    <row r="238" spans="1:216" s="6" customFormat="1" ht="15" x14ac:dyDescent="0.25">
      <c r="A238" s="152"/>
      <c r="B238" s="135" t="s">
        <v>161</v>
      </c>
      <c r="C238" s="370" t="s">
        <v>162</v>
      </c>
      <c r="D238" s="370"/>
      <c r="E238" s="370"/>
      <c r="F238" s="370"/>
      <c r="G238" s="370"/>
      <c r="H238" s="136" t="s">
        <v>12</v>
      </c>
      <c r="I238" s="142">
        <v>62</v>
      </c>
      <c r="J238" s="137"/>
      <c r="K238" s="142">
        <v>62</v>
      </c>
      <c r="L238" s="139"/>
      <c r="M238" s="137"/>
      <c r="N238" s="139"/>
      <c r="O238" s="137"/>
      <c r="P238" s="140">
        <v>1891.96</v>
      </c>
      <c r="GO238" s="120"/>
      <c r="GP238" s="130"/>
      <c r="GQ238" s="130"/>
      <c r="GR238" s="130"/>
      <c r="GS238" s="130"/>
      <c r="GT238" s="130"/>
      <c r="GV238" s="92"/>
      <c r="GW238" s="92"/>
      <c r="GX238" s="92"/>
      <c r="GY238" s="165"/>
      <c r="GZ238" s="130"/>
      <c r="HA238" s="92" t="s">
        <v>162</v>
      </c>
      <c r="HB238" s="130"/>
      <c r="HC238" s="92"/>
      <c r="HE238" s="120"/>
      <c r="HF238" s="191"/>
      <c r="HH238" s="191"/>
    </row>
    <row r="239" spans="1:216" s="6" customFormat="1" ht="15" x14ac:dyDescent="0.25">
      <c r="A239" s="169"/>
      <c r="B239" s="170"/>
      <c r="C239" s="402" t="s">
        <v>163</v>
      </c>
      <c r="D239" s="402"/>
      <c r="E239" s="402"/>
      <c r="F239" s="402"/>
      <c r="G239" s="402"/>
      <c r="H239" s="123"/>
      <c r="I239" s="124"/>
      <c r="J239" s="124"/>
      <c r="K239" s="124"/>
      <c r="L239" s="127"/>
      <c r="M239" s="124"/>
      <c r="N239" s="167">
        <v>26095.119999999999</v>
      </c>
      <c r="O239" s="124"/>
      <c r="P239" s="168">
        <v>8965.24</v>
      </c>
      <c r="GO239" s="120"/>
      <c r="GP239" s="130"/>
      <c r="GQ239" s="130"/>
      <c r="GR239" s="130"/>
      <c r="GS239" s="130"/>
      <c r="GT239" s="130"/>
      <c r="GV239" s="92"/>
      <c r="GW239" s="92"/>
      <c r="GX239" s="92"/>
      <c r="GY239" s="165"/>
      <c r="GZ239" s="130"/>
      <c r="HA239" s="92"/>
      <c r="HB239" s="130" t="s">
        <v>163</v>
      </c>
      <c r="HC239" s="92"/>
      <c r="HE239" s="120"/>
      <c r="HF239" s="191"/>
      <c r="HH239" s="191"/>
    </row>
    <row r="240" spans="1:216" s="6" customFormat="1" ht="22.5" x14ac:dyDescent="0.25">
      <c r="A240" s="121" t="s">
        <v>271</v>
      </c>
      <c r="B240" s="122" t="s">
        <v>185</v>
      </c>
      <c r="C240" s="394" t="s">
        <v>272</v>
      </c>
      <c r="D240" s="394"/>
      <c r="E240" s="394"/>
      <c r="F240" s="394"/>
      <c r="G240" s="394"/>
      <c r="H240" s="123" t="s">
        <v>187</v>
      </c>
      <c r="I240" s="124">
        <v>3</v>
      </c>
      <c r="J240" s="125">
        <v>1</v>
      </c>
      <c r="K240" s="125">
        <v>3</v>
      </c>
      <c r="L240" s="127"/>
      <c r="M240" s="124"/>
      <c r="N240" s="176">
        <v>41200</v>
      </c>
      <c r="O240" s="177">
        <v>1.0290999999999999</v>
      </c>
      <c r="P240" s="168">
        <v>127196.76</v>
      </c>
      <c r="GO240" s="120"/>
      <c r="GP240" s="130" t="s">
        <v>272</v>
      </c>
      <c r="GQ240" s="130" t="s">
        <v>76</v>
      </c>
      <c r="GR240" s="130" t="s">
        <v>76</v>
      </c>
      <c r="GS240" s="130" t="s">
        <v>76</v>
      </c>
      <c r="GT240" s="130" t="s">
        <v>76</v>
      </c>
      <c r="GV240" s="92"/>
      <c r="GW240" s="92"/>
      <c r="GX240" s="92"/>
      <c r="GY240" s="165"/>
      <c r="GZ240" s="130"/>
      <c r="HA240" s="92"/>
      <c r="HB240" s="130"/>
      <c r="HC240" s="92"/>
      <c r="HE240" s="120"/>
      <c r="HF240" s="191"/>
      <c r="HH240" s="191"/>
    </row>
    <row r="241" spans="1:216" s="6" customFormat="1" ht="15" x14ac:dyDescent="0.25">
      <c r="A241" s="131"/>
      <c r="B241" s="132"/>
      <c r="C241" s="379" t="s">
        <v>118</v>
      </c>
      <c r="D241" s="379"/>
      <c r="E241" s="379"/>
      <c r="F241" s="379"/>
      <c r="G241" s="379"/>
      <c r="H241" s="379"/>
      <c r="I241" s="379"/>
      <c r="J241" s="379"/>
      <c r="K241" s="379"/>
      <c r="L241" s="379"/>
      <c r="M241" s="379"/>
      <c r="N241" s="379"/>
      <c r="O241" s="379"/>
      <c r="P241" s="380"/>
      <c r="GO241" s="120"/>
      <c r="GP241" s="130"/>
      <c r="GQ241" s="130"/>
      <c r="GR241" s="130"/>
      <c r="GS241" s="130"/>
      <c r="GT241" s="130"/>
      <c r="GU241" s="133" t="s">
        <v>118</v>
      </c>
      <c r="GV241" s="92"/>
      <c r="GW241" s="92"/>
      <c r="GX241" s="92"/>
      <c r="GY241" s="165"/>
      <c r="GZ241" s="130"/>
      <c r="HA241" s="92"/>
      <c r="HB241" s="130"/>
      <c r="HC241" s="92"/>
      <c r="HE241" s="120"/>
      <c r="HF241" s="191"/>
      <c r="HH241" s="191"/>
    </row>
    <row r="242" spans="1:216" s="6" customFormat="1" ht="15" x14ac:dyDescent="0.25">
      <c r="A242" s="169"/>
      <c r="B242" s="170"/>
      <c r="C242" s="402" t="s">
        <v>163</v>
      </c>
      <c r="D242" s="402"/>
      <c r="E242" s="402"/>
      <c r="F242" s="402"/>
      <c r="G242" s="402"/>
      <c r="H242" s="123"/>
      <c r="I242" s="124"/>
      <c r="J242" s="124"/>
      <c r="K242" s="124"/>
      <c r="L242" s="127"/>
      <c r="M242" s="124"/>
      <c r="N242" s="127"/>
      <c r="O242" s="124"/>
      <c r="P242" s="168">
        <v>127196.76</v>
      </c>
      <c r="GO242" s="120"/>
      <c r="GP242" s="130"/>
      <c r="GQ242" s="130"/>
      <c r="GR242" s="130"/>
      <c r="GS242" s="130"/>
      <c r="GT242" s="130"/>
      <c r="GV242" s="92"/>
      <c r="GW242" s="92"/>
      <c r="GX242" s="92"/>
      <c r="GY242" s="165"/>
      <c r="GZ242" s="130"/>
      <c r="HA242" s="92"/>
      <c r="HB242" s="130" t="s">
        <v>163</v>
      </c>
      <c r="HC242" s="92"/>
      <c r="HE242" s="120"/>
      <c r="HF242" s="191"/>
      <c r="HH242" s="191"/>
    </row>
    <row r="243" spans="1:216" s="6" customFormat="1" ht="22.5" x14ac:dyDescent="0.25">
      <c r="A243" s="121" t="s">
        <v>273</v>
      </c>
      <c r="B243" s="122" t="s">
        <v>188</v>
      </c>
      <c r="C243" s="394" t="s">
        <v>189</v>
      </c>
      <c r="D243" s="394"/>
      <c r="E243" s="394"/>
      <c r="F243" s="394"/>
      <c r="G243" s="394"/>
      <c r="H243" s="123" t="s">
        <v>166</v>
      </c>
      <c r="I243" s="124">
        <v>2.1000000000000001E-2</v>
      </c>
      <c r="J243" s="125">
        <v>1</v>
      </c>
      <c r="K243" s="171">
        <v>2.1000000000000001E-2</v>
      </c>
      <c r="L243" s="127"/>
      <c r="M243" s="124"/>
      <c r="N243" s="128"/>
      <c r="O243" s="124"/>
      <c r="P243" s="129"/>
      <c r="GO243" s="120"/>
      <c r="GP243" s="130" t="s">
        <v>189</v>
      </c>
      <c r="GQ243" s="130" t="s">
        <v>76</v>
      </c>
      <c r="GR243" s="130" t="s">
        <v>76</v>
      </c>
      <c r="GS243" s="130" t="s">
        <v>76</v>
      </c>
      <c r="GT243" s="130" t="s">
        <v>76</v>
      </c>
      <c r="GV243" s="92"/>
      <c r="GW243" s="92"/>
      <c r="GX243" s="92"/>
      <c r="GY243" s="165"/>
      <c r="GZ243" s="130"/>
      <c r="HA243" s="92"/>
      <c r="HB243" s="130"/>
      <c r="HC243" s="92"/>
      <c r="HE243" s="120"/>
      <c r="HF243" s="191"/>
      <c r="HH243" s="191"/>
    </row>
    <row r="244" spans="1:216" s="6" customFormat="1" ht="15" x14ac:dyDescent="0.25">
      <c r="A244" s="131"/>
      <c r="B244" s="132"/>
      <c r="C244" s="379" t="s">
        <v>118</v>
      </c>
      <c r="D244" s="379"/>
      <c r="E244" s="379"/>
      <c r="F244" s="379"/>
      <c r="G244" s="379"/>
      <c r="H244" s="379"/>
      <c r="I244" s="379"/>
      <c r="J244" s="379"/>
      <c r="K244" s="379"/>
      <c r="L244" s="379"/>
      <c r="M244" s="379"/>
      <c r="N244" s="379"/>
      <c r="O244" s="379"/>
      <c r="P244" s="380"/>
      <c r="GO244" s="120"/>
      <c r="GP244" s="130"/>
      <c r="GQ244" s="130"/>
      <c r="GR244" s="130"/>
      <c r="GS244" s="130"/>
      <c r="GT244" s="130"/>
      <c r="GU244" s="133" t="s">
        <v>118</v>
      </c>
      <c r="GV244" s="92"/>
      <c r="GW244" s="92"/>
      <c r="GX244" s="92"/>
      <c r="GY244" s="165"/>
      <c r="GZ244" s="130"/>
      <c r="HA244" s="92"/>
      <c r="HB244" s="130"/>
      <c r="HC244" s="92"/>
      <c r="HE244" s="120"/>
      <c r="HF244" s="191"/>
      <c r="HH244" s="191"/>
    </row>
    <row r="245" spans="1:216" s="6" customFormat="1" ht="15" x14ac:dyDescent="0.25">
      <c r="A245" s="134"/>
      <c r="B245" s="135" t="s">
        <v>29</v>
      </c>
      <c r="C245" s="370" t="s">
        <v>119</v>
      </c>
      <c r="D245" s="370"/>
      <c r="E245" s="370"/>
      <c r="F245" s="370"/>
      <c r="G245" s="370"/>
      <c r="H245" s="136" t="s">
        <v>120</v>
      </c>
      <c r="I245" s="137"/>
      <c r="J245" s="137"/>
      <c r="K245" s="147">
        <v>2.0411999999999999</v>
      </c>
      <c r="L245" s="139"/>
      <c r="M245" s="137"/>
      <c r="N245" s="139"/>
      <c r="O245" s="137"/>
      <c r="P245" s="140">
        <v>1051.0999999999999</v>
      </c>
      <c r="GO245" s="120"/>
      <c r="GP245" s="130"/>
      <c r="GQ245" s="130"/>
      <c r="GR245" s="130"/>
      <c r="GS245" s="130"/>
      <c r="GT245" s="130"/>
      <c r="GV245" s="92" t="s">
        <v>119</v>
      </c>
      <c r="GW245" s="92"/>
      <c r="GX245" s="92"/>
      <c r="GY245" s="165"/>
      <c r="GZ245" s="130"/>
      <c r="HA245" s="92"/>
      <c r="HB245" s="130"/>
      <c r="HC245" s="92"/>
      <c r="HE245" s="120"/>
      <c r="HF245" s="191"/>
      <c r="HH245" s="191"/>
    </row>
    <row r="246" spans="1:216" s="6" customFormat="1" ht="15" x14ac:dyDescent="0.25">
      <c r="A246" s="141"/>
      <c r="B246" s="135" t="s">
        <v>190</v>
      </c>
      <c r="C246" s="370" t="s">
        <v>191</v>
      </c>
      <c r="D246" s="370"/>
      <c r="E246" s="370"/>
      <c r="F246" s="370"/>
      <c r="G246" s="370"/>
      <c r="H246" s="136" t="s">
        <v>120</v>
      </c>
      <c r="I246" s="143">
        <v>97.2</v>
      </c>
      <c r="J246" s="137"/>
      <c r="K246" s="147">
        <v>2.0411999999999999</v>
      </c>
      <c r="L246" s="144"/>
      <c r="M246" s="145"/>
      <c r="N246" s="146">
        <v>500.38</v>
      </c>
      <c r="O246" s="147">
        <v>1.0290999999999999</v>
      </c>
      <c r="P246" s="140">
        <v>1051.0999999999999</v>
      </c>
      <c r="Q246" s="148"/>
      <c r="R246" s="148"/>
      <c r="GO246" s="120"/>
      <c r="GP246" s="130"/>
      <c r="GQ246" s="130"/>
      <c r="GR246" s="130"/>
      <c r="GS246" s="130"/>
      <c r="GT246" s="130"/>
      <c r="GV246" s="92"/>
      <c r="GW246" s="92" t="s">
        <v>191</v>
      </c>
      <c r="GX246" s="92"/>
      <c r="GY246" s="165"/>
      <c r="GZ246" s="130"/>
      <c r="HA246" s="92"/>
      <c r="HB246" s="130"/>
      <c r="HC246" s="92"/>
      <c r="HE246" s="120"/>
      <c r="HF246" s="191"/>
      <c r="HH246" s="191"/>
    </row>
    <row r="247" spans="1:216" s="6" customFormat="1" ht="15" x14ac:dyDescent="0.25">
      <c r="A247" s="166"/>
      <c r="B247" s="132"/>
      <c r="C247" s="402" t="s">
        <v>157</v>
      </c>
      <c r="D247" s="402"/>
      <c r="E247" s="402"/>
      <c r="F247" s="402"/>
      <c r="G247" s="402"/>
      <c r="H247" s="123"/>
      <c r="I247" s="124"/>
      <c r="J247" s="124"/>
      <c r="K247" s="124"/>
      <c r="L247" s="127"/>
      <c r="M247" s="124"/>
      <c r="N247" s="167"/>
      <c r="O247" s="124"/>
      <c r="P247" s="168">
        <v>1051.0999999999999</v>
      </c>
      <c r="Q247" s="148"/>
      <c r="R247" s="148"/>
      <c r="GO247" s="120"/>
      <c r="GP247" s="130"/>
      <c r="GQ247" s="130"/>
      <c r="GR247" s="130"/>
      <c r="GS247" s="130"/>
      <c r="GT247" s="130"/>
      <c r="GV247" s="92"/>
      <c r="GW247" s="92"/>
      <c r="GX247" s="92"/>
      <c r="GY247" s="165"/>
      <c r="GZ247" s="130" t="s">
        <v>157</v>
      </c>
      <c r="HA247" s="92"/>
      <c r="HB247" s="130"/>
      <c r="HC247" s="92"/>
      <c r="HE247" s="120"/>
      <c r="HF247" s="191"/>
      <c r="HH247" s="191"/>
    </row>
    <row r="248" spans="1:216" s="6" customFormat="1" ht="15" x14ac:dyDescent="0.25">
      <c r="A248" s="152"/>
      <c r="B248" s="135"/>
      <c r="C248" s="370" t="s">
        <v>158</v>
      </c>
      <c r="D248" s="370"/>
      <c r="E248" s="370"/>
      <c r="F248" s="370"/>
      <c r="G248" s="370"/>
      <c r="H248" s="136"/>
      <c r="I248" s="137"/>
      <c r="J248" s="137"/>
      <c r="K248" s="137"/>
      <c r="L248" s="139"/>
      <c r="M248" s="137"/>
      <c r="N248" s="139"/>
      <c r="O248" s="137"/>
      <c r="P248" s="140">
        <v>1051.0999999999999</v>
      </c>
      <c r="GO248" s="120"/>
      <c r="GP248" s="130"/>
      <c r="GQ248" s="130"/>
      <c r="GR248" s="130"/>
      <c r="GS248" s="130"/>
      <c r="GT248" s="130"/>
      <c r="GV248" s="92"/>
      <c r="GW248" s="92"/>
      <c r="GX248" s="92"/>
      <c r="GY248" s="165"/>
      <c r="GZ248" s="130"/>
      <c r="HA248" s="92" t="s">
        <v>158</v>
      </c>
      <c r="HB248" s="130"/>
      <c r="HC248" s="92"/>
      <c r="HE248" s="120"/>
      <c r="HF248" s="191"/>
      <c r="HH248" s="191"/>
    </row>
    <row r="249" spans="1:216" s="6" customFormat="1" ht="15" x14ac:dyDescent="0.25">
      <c r="A249" s="152"/>
      <c r="B249" s="135" t="s">
        <v>169</v>
      </c>
      <c r="C249" s="370" t="s">
        <v>170</v>
      </c>
      <c r="D249" s="370"/>
      <c r="E249" s="370"/>
      <c r="F249" s="370"/>
      <c r="G249" s="370"/>
      <c r="H249" s="136" t="s">
        <v>12</v>
      </c>
      <c r="I249" s="142">
        <v>89</v>
      </c>
      <c r="J249" s="137"/>
      <c r="K249" s="142">
        <v>89</v>
      </c>
      <c r="L249" s="139"/>
      <c r="M249" s="137"/>
      <c r="N249" s="139"/>
      <c r="O249" s="137"/>
      <c r="P249" s="149">
        <v>935.48</v>
      </c>
      <c r="GO249" s="120"/>
      <c r="GP249" s="130"/>
      <c r="GQ249" s="130"/>
      <c r="GR249" s="130"/>
      <c r="GS249" s="130"/>
      <c r="GT249" s="130"/>
      <c r="GV249" s="92"/>
      <c r="GW249" s="92"/>
      <c r="GX249" s="92"/>
      <c r="GY249" s="165"/>
      <c r="GZ249" s="130"/>
      <c r="HA249" s="92" t="s">
        <v>170</v>
      </c>
      <c r="HB249" s="130"/>
      <c r="HC249" s="92"/>
      <c r="HE249" s="120"/>
      <c r="HF249" s="191"/>
      <c r="HH249" s="191"/>
    </row>
    <row r="250" spans="1:216" s="6" customFormat="1" ht="15" x14ac:dyDescent="0.25">
      <c r="A250" s="152"/>
      <c r="B250" s="135" t="s">
        <v>171</v>
      </c>
      <c r="C250" s="370" t="s">
        <v>172</v>
      </c>
      <c r="D250" s="370"/>
      <c r="E250" s="370"/>
      <c r="F250" s="370"/>
      <c r="G250" s="370"/>
      <c r="H250" s="136" t="s">
        <v>12</v>
      </c>
      <c r="I250" s="142">
        <v>40</v>
      </c>
      <c r="J250" s="137"/>
      <c r="K250" s="142">
        <v>40</v>
      </c>
      <c r="L250" s="139"/>
      <c r="M250" s="137"/>
      <c r="N250" s="139"/>
      <c r="O250" s="137"/>
      <c r="P250" s="149">
        <v>420.44</v>
      </c>
      <c r="GO250" s="120"/>
      <c r="GP250" s="130"/>
      <c r="GQ250" s="130"/>
      <c r="GR250" s="130"/>
      <c r="GS250" s="130"/>
      <c r="GT250" s="130"/>
      <c r="GV250" s="92"/>
      <c r="GW250" s="92"/>
      <c r="GX250" s="92"/>
      <c r="GY250" s="165"/>
      <c r="GZ250" s="130"/>
      <c r="HA250" s="92" t="s">
        <v>172</v>
      </c>
      <c r="HB250" s="130"/>
      <c r="HC250" s="92"/>
      <c r="HE250" s="120"/>
      <c r="HF250" s="191"/>
      <c r="HH250" s="191"/>
    </row>
    <row r="251" spans="1:216" s="6" customFormat="1" ht="15" x14ac:dyDescent="0.25">
      <c r="A251" s="169"/>
      <c r="B251" s="170"/>
      <c r="C251" s="402" t="s">
        <v>163</v>
      </c>
      <c r="D251" s="402"/>
      <c r="E251" s="402"/>
      <c r="F251" s="402"/>
      <c r="G251" s="402"/>
      <c r="H251" s="123"/>
      <c r="I251" s="124"/>
      <c r="J251" s="124"/>
      <c r="K251" s="124"/>
      <c r="L251" s="127"/>
      <c r="M251" s="124"/>
      <c r="N251" s="167">
        <v>114620</v>
      </c>
      <c r="O251" s="124"/>
      <c r="P251" s="168">
        <v>2407.02</v>
      </c>
      <c r="GO251" s="120"/>
      <c r="GP251" s="130"/>
      <c r="GQ251" s="130"/>
      <c r="GR251" s="130"/>
      <c r="GS251" s="130"/>
      <c r="GT251" s="130"/>
      <c r="GV251" s="92"/>
      <c r="GW251" s="92"/>
      <c r="GX251" s="92"/>
      <c r="GY251" s="165"/>
      <c r="GZ251" s="130"/>
      <c r="HA251" s="92"/>
      <c r="HB251" s="130" t="s">
        <v>163</v>
      </c>
      <c r="HC251" s="92"/>
      <c r="HE251" s="120"/>
      <c r="HF251" s="191"/>
      <c r="HH251" s="191"/>
    </row>
    <row r="252" spans="1:216" s="6" customFormat="1" ht="112.5" x14ac:dyDescent="0.25">
      <c r="A252" s="121" t="s">
        <v>274</v>
      </c>
      <c r="B252" s="122" t="s">
        <v>193</v>
      </c>
      <c r="C252" s="394" t="s">
        <v>194</v>
      </c>
      <c r="D252" s="394"/>
      <c r="E252" s="394"/>
      <c r="F252" s="394"/>
      <c r="G252" s="394"/>
      <c r="H252" s="123" t="s">
        <v>187</v>
      </c>
      <c r="I252" s="124">
        <v>6</v>
      </c>
      <c r="J252" s="125">
        <v>1</v>
      </c>
      <c r="K252" s="125">
        <v>6</v>
      </c>
      <c r="L252" s="127"/>
      <c r="M252" s="124"/>
      <c r="N252" s="128"/>
      <c r="O252" s="124"/>
      <c r="P252" s="129"/>
      <c r="GO252" s="120"/>
      <c r="GP252" s="130" t="s">
        <v>194</v>
      </c>
      <c r="GQ252" s="130" t="s">
        <v>76</v>
      </c>
      <c r="GR252" s="130" t="s">
        <v>76</v>
      </c>
      <c r="GS252" s="130" t="s">
        <v>76</v>
      </c>
      <c r="GT252" s="130" t="s">
        <v>76</v>
      </c>
      <c r="GV252" s="92"/>
      <c r="GW252" s="92"/>
      <c r="GX252" s="92"/>
      <c r="GY252" s="165"/>
      <c r="GZ252" s="130"/>
      <c r="HA252" s="92"/>
      <c r="HB252" s="130"/>
      <c r="HC252" s="92"/>
      <c r="HE252" s="120"/>
      <c r="HF252" s="191"/>
      <c r="HH252" s="191"/>
    </row>
    <row r="253" spans="1:216" s="6" customFormat="1" ht="15" x14ac:dyDescent="0.25">
      <c r="A253" s="131"/>
      <c r="B253" s="132"/>
      <c r="C253" s="379" t="s">
        <v>118</v>
      </c>
      <c r="D253" s="379"/>
      <c r="E253" s="379"/>
      <c r="F253" s="379"/>
      <c r="G253" s="379"/>
      <c r="H253" s="379"/>
      <c r="I253" s="379"/>
      <c r="J253" s="379"/>
      <c r="K253" s="379"/>
      <c r="L253" s="379"/>
      <c r="M253" s="379"/>
      <c r="N253" s="379"/>
      <c r="O253" s="379"/>
      <c r="P253" s="380"/>
      <c r="GO253" s="120"/>
      <c r="GP253" s="130"/>
      <c r="GQ253" s="130"/>
      <c r="GR253" s="130"/>
      <c r="GS253" s="130"/>
      <c r="GT253" s="130"/>
      <c r="GU253" s="133" t="s">
        <v>118</v>
      </c>
      <c r="GV253" s="92"/>
      <c r="GW253" s="92"/>
      <c r="GX253" s="92"/>
      <c r="GY253" s="165"/>
      <c r="GZ253" s="130"/>
      <c r="HA253" s="92"/>
      <c r="HB253" s="130"/>
      <c r="HC253" s="92"/>
      <c r="HE253" s="120"/>
      <c r="HF253" s="191"/>
      <c r="HH253" s="191"/>
    </row>
    <row r="254" spans="1:216" s="6" customFormat="1" ht="15" x14ac:dyDescent="0.25">
      <c r="A254" s="134"/>
      <c r="B254" s="135" t="s">
        <v>29</v>
      </c>
      <c r="C254" s="370" t="s">
        <v>119</v>
      </c>
      <c r="D254" s="370"/>
      <c r="E254" s="370"/>
      <c r="F254" s="370"/>
      <c r="G254" s="370"/>
      <c r="H254" s="136" t="s">
        <v>120</v>
      </c>
      <c r="I254" s="137"/>
      <c r="J254" s="137"/>
      <c r="K254" s="143">
        <v>13.5</v>
      </c>
      <c r="L254" s="139"/>
      <c r="M254" s="137"/>
      <c r="N254" s="139"/>
      <c r="O254" s="137"/>
      <c r="P254" s="140">
        <v>9180.26</v>
      </c>
      <c r="GO254" s="120"/>
      <c r="GP254" s="130"/>
      <c r="GQ254" s="130"/>
      <c r="GR254" s="130"/>
      <c r="GS254" s="130"/>
      <c r="GT254" s="130"/>
      <c r="GV254" s="92" t="s">
        <v>119</v>
      </c>
      <c r="GW254" s="92"/>
      <c r="GX254" s="92"/>
      <c r="GY254" s="165"/>
      <c r="GZ254" s="130"/>
      <c r="HA254" s="92"/>
      <c r="HB254" s="130"/>
      <c r="HC254" s="92"/>
      <c r="HE254" s="120"/>
      <c r="HF254" s="191"/>
      <c r="HH254" s="191"/>
    </row>
    <row r="255" spans="1:216" s="6" customFormat="1" ht="15" x14ac:dyDescent="0.25">
      <c r="A255" s="141"/>
      <c r="B255" s="135" t="s">
        <v>195</v>
      </c>
      <c r="C255" s="370" t="s">
        <v>196</v>
      </c>
      <c r="D255" s="370"/>
      <c r="E255" s="370"/>
      <c r="F255" s="370"/>
      <c r="G255" s="370"/>
      <c r="H255" s="136" t="s">
        <v>120</v>
      </c>
      <c r="I255" s="154">
        <v>2.25</v>
      </c>
      <c r="J255" s="137"/>
      <c r="K255" s="143">
        <v>13.5</v>
      </c>
      <c r="L255" s="144"/>
      <c r="M255" s="145"/>
      <c r="N255" s="146">
        <v>660.79</v>
      </c>
      <c r="O255" s="147">
        <v>1.0290999999999999</v>
      </c>
      <c r="P255" s="140">
        <v>9180.26</v>
      </c>
      <c r="Q255" s="148"/>
      <c r="R255" s="148"/>
      <c r="GO255" s="120"/>
      <c r="GP255" s="130"/>
      <c r="GQ255" s="130"/>
      <c r="GR255" s="130"/>
      <c r="GS255" s="130"/>
      <c r="GT255" s="130"/>
      <c r="GV255" s="92"/>
      <c r="GW255" s="92" t="s">
        <v>196</v>
      </c>
      <c r="GX255" s="92"/>
      <c r="GY255" s="165"/>
      <c r="GZ255" s="130"/>
      <c r="HA255" s="92"/>
      <c r="HB255" s="130"/>
      <c r="HC255" s="92"/>
      <c r="HE255" s="120"/>
      <c r="HF255" s="191"/>
      <c r="HH255" s="191"/>
    </row>
    <row r="256" spans="1:216" s="6" customFormat="1" ht="15" x14ac:dyDescent="0.25">
      <c r="A256" s="134"/>
      <c r="B256" s="135" t="s">
        <v>30</v>
      </c>
      <c r="C256" s="370" t="s">
        <v>58</v>
      </c>
      <c r="D256" s="370"/>
      <c r="E256" s="370"/>
      <c r="F256" s="370"/>
      <c r="G256" s="370"/>
      <c r="H256" s="136"/>
      <c r="I256" s="137"/>
      <c r="J256" s="137"/>
      <c r="K256" s="137"/>
      <c r="L256" s="139"/>
      <c r="M256" s="137"/>
      <c r="N256" s="139"/>
      <c r="O256" s="137"/>
      <c r="P256" s="140">
        <v>3291.96</v>
      </c>
      <c r="GO256" s="120"/>
      <c r="GP256" s="130"/>
      <c r="GQ256" s="130"/>
      <c r="GR256" s="130"/>
      <c r="GS256" s="130"/>
      <c r="GT256" s="130"/>
      <c r="GV256" s="92" t="s">
        <v>58</v>
      </c>
      <c r="GW256" s="92"/>
      <c r="GX256" s="92"/>
      <c r="GY256" s="165"/>
      <c r="GZ256" s="130"/>
      <c r="HA256" s="92"/>
      <c r="HB256" s="130"/>
      <c r="HC256" s="92"/>
      <c r="HE256" s="120"/>
      <c r="HF256" s="191"/>
      <c r="HH256" s="191"/>
    </row>
    <row r="257" spans="1:216" s="6" customFormat="1" ht="15" x14ac:dyDescent="0.25">
      <c r="A257" s="134"/>
      <c r="B257" s="135"/>
      <c r="C257" s="370" t="s">
        <v>123</v>
      </c>
      <c r="D257" s="370"/>
      <c r="E257" s="370"/>
      <c r="F257" s="370"/>
      <c r="G257" s="370"/>
      <c r="H257" s="136" t="s">
        <v>120</v>
      </c>
      <c r="I257" s="137"/>
      <c r="J257" s="137"/>
      <c r="K257" s="154">
        <v>2.64</v>
      </c>
      <c r="L257" s="139"/>
      <c r="M257" s="137"/>
      <c r="N257" s="139"/>
      <c r="O257" s="137"/>
      <c r="P257" s="140">
        <v>2042.4</v>
      </c>
      <c r="GO257" s="120"/>
      <c r="GP257" s="130"/>
      <c r="GQ257" s="130"/>
      <c r="GR257" s="130"/>
      <c r="GS257" s="130"/>
      <c r="GT257" s="130"/>
      <c r="GV257" s="92" t="s">
        <v>123</v>
      </c>
      <c r="GW257" s="92"/>
      <c r="GX257" s="92"/>
      <c r="GY257" s="165"/>
      <c r="GZ257" s="130"/>
      <c r="HA257" s="92"/>
      <c r="HB257" s="130"/>
      <c r="HC257" s="92"/>
      <c r="HE257" s="120"/>
      <c r="HF257" s="191"/>
      <c r="HH257" s="191"/>
    </row>
    <row r="258" spans="1:216" s="6" customFormat="1" ht="15" x14ac:dyDescent="0.25">
      <c r="A258" s="141"/>
      <c r="B258" s="135" t="s">
        <v>176</v>
      </c>
      <c r="C258" s="370" t="s">
        <v>177</v>
      </c>
      <c r="D258" s="370"/>
      <c r="E258" s="370"/>
      <c r="F258" s="370"/>
      <c r="G258" s="370"/>
      <c r="H258" s="136" t="s">
        <v>126</v>
      </c>
      <c r="I258" s="154">
        <v>0.22</v>
      </c>
      <c r="J258" s="137"/>
      <c r="K258" s="154">
        <v>1.32</v>
      </c>
      <c r="L258" s="144"/>
      <c r="M258" s="145"/>
      <c r="N258" s="146">
        <v>1799.33</v>
      </c>
      <c r="O258" s="147">
        <v>1.0290999999999999</v>
      </c>
      <c r="P258" s="140">
        <v>2444.23</v>
      </c>
      <c r="Q258" s="148"/>
      <c r="R258" s="148"/>
      <c r="GO258" s="120"/>
      <c r="GP258" s="130"/>
      <c r="GQ258" s="130"/>
      <c r="GR258" s="130"/>
      <c r="GS258" s="130"/>
      <c r="GT258" s="130"/>
      <c r="GV258" s="92"/>
      <c r="GW258" s="92" t="s">
        <v>177</v>
      </c>
      <c r="GX258" s="92"/>
      <c r="GY258" s="165"/>
      <c r="GZ258" s="130"/>
      <c r="HA258" s="92"/>
      <c r="HB258" s="130"/>
      <c r="HC258" s="92"/>
      <c r="HE258" s="120"/>
      <c r="HF258" s="191"/>
      <c r="HH258" s="191"/>
    </row>
    <row r="259" spans="1:216" s="6" customFormat="1" ht="15" x14ac:dyDescent="0.25">
      <c r="A259" s="152"/>
      <c r="B259" s="135" t="s">
        <v>178</v>
      </c>
      <c r="C259" s="370" t="s">
        <v>179</v>
      </c>
      <c r="D259" s="370"/>
      <c r="E259" s="370"/>
      <c r="F259" s="370"/>
      <c r="G259" s="370"/>
      <c r="H259" s="136" t="s">
        <v>120</v>
      </c>
      <c r="I259" s="154">
        <v>0.22</v>
      </c>
      <c r="J259" s="137"/>
      <c r="K259" s="154">
        <v>1.32</v>
      </c>
      <c r="L259" s="139"/>
      <c r="M259" s="137"/>
      <c r="N259" s="153">
        <v>861.89</v>
      </c>
      <c r="O259" s="147">
        <v>1.0290999999999999</v>
      </c>
      <c r="P259" s="140">
        <v>1170.8</v>
      </c>
      <c r="GO259" s="120"/>
      <c r="GP259" s="130"/>
      <c r="GQ259" s="130"/>
      <c r="GR259" s="130"/>
      <c r="GS259" s="130"/>
      <c r="GT259" s="130"/>
      <c r="GV259" s="92"/>
      <c r="GW259" s="92"/>
      <c r="GX259" s="92" t="s">
        <v>179</v>
      </c>
      <c r="GY259" s="165"/>
      <c r="GZ259" s="130"/>
      <c r="HA259" s="92"/>
      <c r="HB259" s="130"/>
      <c r="HC259" s="92"/>
      <c r="HE259" s="120"/>
      <c r="HF259" s="191"/>
      <c r="HH259" s="191"/>
    </row>
    <row r="260" spans="1:216" s="6" customFormat="1" ht="15" x14ac:dyDescent="0.25">
      <c r="A260" s="141"/>
      <c r="B260" s="135" t="s">
        <v>127</v>
      </c>
      <c r="C260" s="370" t="s">
        <v>128</v>
      </c>
      <c r="D260" s="370"/>
      <c r="E260" s="370"/>
      <c r="F260" s="370"/>
      <c r="G260" s="370"/>
      <c r="H260" s="136" t="s">
        <v>126</v>
      </c>
      <c r="I260" s="154">
        <v>0.22</v>
      </c>
      <c r="J260" s="137"/>
      <c r="K260" s="154">
        <v>1.32</v>
      </c>
      <c r="L260" s="144"/>
      <c r="M260" s="145"/>
      <c r="N260" s="146">
        <v>624.05999999999995</v>
      </c>
      <c r="O260" s="147">
        <v>1.0290999999999999</v>
      </c>
      <c r="P260" s="140">
        <v>847.73</v>
      </c>
      <c r="Q260" s="148"/>
      <c r="R260" s="148"/>
      <c r="GO260" s="120"/>
      <c r="GP260" s="130"/>
      <c r="GQ260" s="130"/>
      <c r="GR260" s="130"/>
      <c r="GS260" s="130"/>
      <c r="GT260" s="130"/>
      <c r="GV260" s="92"/>
      <c r="GW260" s="92" t="s">
        <v>128</v>
      </c>
      <c r="GX260" s="92"/>
      <c r="GY260" s="165"/>
      <c r="GZ260" s="130"/>
      <c r="HA260" s="92"/>
      <c r="HB260" s="130"/>
      <c r="HC260" s="92"/>
      <c r="HE260" s="120"/>
      <c r="HF260" s="191"/>
      <c r="HH260" s="191"/>
    </row>
    <row r="261" spans="1:216" s="6" customFormat="1" ht="15" x14ac:dyDescent="0.25">
      <c r="A261" s="152"/>
      <c r="B261" s="135" t="s">
        <v>129</v>
      </c>
      <c r="C261" s="370" t="s">
        <v>130</v>
      </c>
      <c r="D261" s="370"/>
      <c r="E261" s="370"/>
      <c r="F261" s="370"/>
      <c r="G261" s="370"/>
      <c r="H261" s="136" t="s">
        <v>120</v>
      </c>
      <c r="I261" s="154">
        <v>0.22</v>
      </c>
      <c r="J261" s="137"/>
      <c r="K261" s="154">
        <v>1.32</v>
      </c>
      <c r="L261" s="139"/>
      <c r="M261" s="137"/>
      <c r="N261" s="153">
        <v>641.63</v>
      </c>
      <c r="O261" s="147">
        <v>1.0290999999999999</v>
      </c>
      <c r="P261" s="149">
        <v>871.6</v>
      </c>
      <c r="GO261" s="120"/>
      <c r="GP261" s="130"/>
      <c r="GQ261" s="130"/>
      <c r="GR261" s="130"/>
      <c r="GS261" s="130"/>
      <c r="GT261" s="130"/>
      <c r="GV261" s="92"/>
      <c r="GW261" s="92"/>
      <c r="GX261" s="92" t="s">
        <v>130</v>
      </c>
      <c r="GY261" s="165"/>
      <c r="GZ261" s="130"/>
      <c r="HA261" s="92"/>
      <c r="HB261" s="130"/>
      <c r="HC261" s="92"/>
      <c r="HE261" s="120"/>
      <c r="HF261" s="191"/>
      <c r="HH261" s="191"/>
    </row>
    <row r="262" spans="1:216" s="6" customFormat="1" ht="15" x14ac:dyDescent="0.25">
      <c r="A262" s="134"/>
      <c r="B262" s="135" t="s">
        <v>133</v>
      </c>
      <c r="C262" s="370" t="s">
        <v>134</v>
      </c>
      <c r="D262" s="370"/>
      <c r="E262" s="370"/>
      <c r="F262" s="370"/>
      <c r="G262" s="370"/>
      <c r="H262" s="136"/>
      <c r="I262" s="137"/>
      <c r="J262" s="137"/>
      <c r="K262" s="137"/>
      <c r="L262" s="139"/>
      <c r="M262" s="137"/>
      <c r="N262" s="139"/>
      <c r="O262" s="137"/>
      <c r="P262" s="140">
        <v>1400.89</v>
      </c>
      <c r="GO262" s="120"/>
      <c r="GP262" s="130"/>
      <c r="GQ262" s="130"/>
      <c r="GR262" s="130"/>
      <c r="GS262" s="130"/>
      <c r="GT262" s="130"/>
      <c r="GV262" s="92" t="s">
        <v>134</v>
      </c>
      <c r="GW262" s="92"/>
      <c r="GX262" s="92"/>
      <c r="GY262" s="165"/>
      <c r="GZ262" s="130"/>
      <c r="HA262" s="92"/>
      <c r="HB262" s="130"/>
      <c r="HC262" s="92"/>
      <c r="HE262" s="120"/>
      <c r="HF262" s="191"/>
      <c r="HH262" s="191"/>
    </row>
    <row r="263" spans="1:216" s="6" customFormat="1" ht="22.5" x14ac:dyDescent="0.25">
      <c r="A263" s="141"/>
      <c r="B263" s="135" t="s">
        <v>197</v>
      </c>
      <c r="C263" s="370" t="s">
        <v>198</v>
      </c>
      <c r="D263" s="370"/>
      <c r="E263" s="370"/>
      <c r="F263" s="370"/>
      <c r="G263" s="370"/>
      <c r="H263" s="136" t="s">
        <v>137</v>
      </c>
      <c r="I263" s="138">
        <v>3.0000000000000001E-3</v>
      </c>
      <c r="J263" s="137"/>
      <c r="K263" s="138">
        <v>1.7999999999999999E-2</v>
      </c>
      <c r="L263" s="144"/>
      <c r="M263" s="145"/>
      <c r="N263" s="146">
        <v>158.84</v>
      </c>
      <c r="O263" s="147">
        <v>1.0290999999999999</v>
      </c>
      <c r="P263" s="140">
        <v>2.94</v>
      </c>
      <c r="Q263" s="148"/>
      <c r="R263" s="148"/>
      <c r="GO263" s="120"/>
      <c r="GP263" s="130"/>
      <c r="GQ263" s="130"/>
      <c r="GR263" s="130"/>
      <c r="GS263" s="130"/>
      <c r="GT263" s="130"/>
      <c r="GV263" s="92"/>
      <c r="GW263" s="92" t="s">
        <v>198</v>
      </c>
      <c r="GX263" s="92"/>
      <c r="GY263" s="165"/>
      <c r="GZ263" s="130"/>
      <c r="HA263" s="92"/>
      <c r="HB263" s="130"/>
      <c r="HC263" s="92"/>
      <c r="HE263" s="120"/>
      <c r="HF263" s="191"/>
      <c r="HH263" s="191"/>
    </row>
    <row r="264" spans="1:216" s="6" customFormat="1" ht="22.5" x14ac:dyDescent="0.25">
      <c r="A264" s="141"/>
      <c r="B264" s="135" t="s">
        <v>199</v>
      </c>
      <c r="C264" s="370" t="s">
        <v>200</v>
      </c>
      <c r="D264" s="370"/>
      <c r="E264" s="370"/>
      <c r="F264" s="370"/>
      <c r="G264" s="370"/>
      <c r="H264" s="136" t="s">
        <v>31</v>
      </c>
      <c r="I264" s="147">
        <v>2.2000000000000001E-3</v>
      </c>
      <c r="J264" s="137"/>
      <c r="K264" s="147">
        <v>1.32E-2</v>
      </c>
      <c r="L264" s="157">
        <v>94215.2</v>
      </c>
      <c r="M264" s="151">
        <v>1.0900000000000001</v>
      </c>
      <c r="N264" s="146">
        <v>102694.57</v>
      </c>
      <c r="O264" s="147">
        <v>1.0290999999999999</v>
      </c>
      <c r="P264" s="140">
        <v>1395.02</v>
      </c>
      <c r="Q264" s="148"/>
      <c r="R264" s="148"/>
      <c r="GO264" s="120"/>
      <c r="GP264" s="130"/>
      <c r="GQ264" s="130"/>
      <c r="GR264" s="130"/>
      <c r="GS264" s="130"/>
      <c r="GT264" s="130"/>
      <c r="GV264" s="92"/>
      <c r="GW264" s="92" t="s">
        <v>200</v>
      </c>
      <c r="GX264" s="92"/>
      <c r="GY264" s="165"/>
      <c r="GZ264" s="130"/>
      <c r="HA264" s="92"/>
      <c r="HB264" s="130"/>
      <c r="HC264" s="92"/>
      <c r="HE264" s="120"/>
      <c r="HF264" s="191"/>
      <c r="HH264" s="191"/>
    </row>
    <row r="265" spans="1:216" s="6" customFormat="1" ht="22.5" x14ac:dyDescent="0.25">
      <c r="A265" s="141"/>
      <c r="B265" s="135" t="s">
        <v>201</v>
      </c>
      <c r="C265" s="370" t="s">
        <v>202</v>
      </c>
      <c r="D265" s="370"/>
      <c r="E265" s="370"/>
      <c r="F265" s="370"/>
      <c r="G265" s="370"/>
      <c r="H265" s="136" t="s">
        <v>137</v>
      </c>
      <c r="I265" s="138">
        <v>2E-3</v>
      </c>
      <c r="J265" s="137"/>
      <c r="K265" s="138">
        <v>1.2E-2</v>
      </c>
      <c r="L265" s="144"/>
      <c r="M265" s="145"/>
      <c r="N265" s="146">
        <v>237.26</v>
      </c>
      <c r="O265" s="147">
        <v>1.0290999999999999</v>
      </c>
      <c r="P265" s="140">
        <v>2.93</v>
      </c>
      <c r="Q265" s="148"/>
      <c r="R265" s="148"/>
      <c r="GO265" s="120"/>
      <c r="GP265" s="130"/>
      <c r="GQ265" s="130"/>
      <c r="GR265" s="130"/>
      <c r="GS265" s="130"/>
      <c r="GT265" s="130"/>
      <c r="GV265" s="92"/>
      <c r="GW265" s="92" t="s">
        <v>202</v>
      </c>
      <c r="GX265" s="92"/>
      <c r="GY265" s="165"/>
      <c r="GZ265" s="130"/>
      <c r="HA265" s="92"/>
      <c r="HB265" s="130"/>
      <c r="HC265" s="92"/>
      <c r="HE265" s="120"/>
      <c r="HF265" s="191"/>
      <c r="HH265" s="191"/>
    </row>
    <row r="266" spans="1:216" s="6" customFormat="1" ht="15" x14ac:dyDescent="0.25">
      <c r="A266" s="166"/>
      <c r="B266" s="132"/>
      <c r="C266" s="402" t="s">
        <v>157</v>
      </c>
      <c r="D266" s="402"/>
      <c r="E266" s="402"/>
      <c r="F266" s="402"/>
      <c r="G266" s="402"/>
      <c r="H266" s="123"/>
      <c r="I266" s="124"/>
      <c r="J266" s="124"/>
      <c r="K266" s="124"/>
      <c r="L266" s="127"/>
      <c r="M266" s="124"/>
      <c r="N266" s="167"/>
      <c r="O266" s="124"/>
      <c r="P266" s="168">
        <v>15915.51</v>
      </c>
      <c r="Q266" s="148"/>
      <c r="R266" s="148"/>
      <c r="GO266" s="120"/>
      <c r="GP266" s="130"/>
      <c r="GQ266" s="130"/>
      <c r="GR266" s="130"/>
      <c r="GS266" s="130"/>
      <c r="GT266" s="130"/>
      <c r="GV266" s="92"/>
      <c r="GW266" s="92"/>
      <c r="GX266" s="92"/>
      <c r="GY266" s="165"/>
      <c r="GZ266" s="130" t="s">
        <v>157</v>
      </c>
      <c r="HA266" s="92"/>
      <c r="HB266" s="130"/>
      <c r="HC266" s="92"/>
      <c r="HE266" s="120"/>
      <c r="HF266" s="191"/>
      <c r="HH266" s="191"/>
    </row>
    <row r="267" spans="1:216" s="6" customFormat="1" ht="15" x14ac:dyDescent="0.25">
      <c r="A267" s="152" t="s">
        <v>275</v>
      </c>
      <c r="B267" s="135" t="s">
        <v>204</v>
      </c>
      <c r="C267" s="370" t="s">
        <v>205</v>
      </c>
      <c r="D267" s="370"/>
      <c r="E267" s="370"/>
      <c r="F267" s="370"/>
      <c r="G267" s="370"/>
      <c r="H267" s="136" t="s">
        <v>12</v>
      </c>
      <c r="I267" s="142">
        <v>2</v>
      </c>
      <c r="J267" s="137"/>
      <c r="K267" s="142">
        <v>2</v>
      </c>
      <c r="L267" s="139"/>
      <c r="M267" s="137"/>
      <c r="N267" s="139"/>
      <c r="O267" s="137"/>
      <c r="P267" s="149">
        <v>178.41</v>
      </c>
      <c r="GO267" s="120"/>
      <c r="GP267" s="130"/>
      <c r="GQ267" s="130"/>
      <c r="GR267" s="130"/>
      <c r="GS267" s="130"/>
      <c r="GT267" s="130"/>
      <c r="GV267" s="92"/>
      <c r="GW267" s="92"/>
      <c r="GX267" s="92"/>
      <c r="GY267" s="165"/>
      <c r="GZ267" s="130"/>
      <c r="HA267" s="92"/>
      <c r="HB267" s="130"/>
      <c r="HC267" s="92" t="s">
        <v>205</v>
      </c>
      <c r="HE267" s="120"/>
      <c r="HF267" s="191"/>
      <c r="HH267" s="191"/>
    </row>
    <row r="268" spans="1:216" s="6" customFormat="1" ht="15" x14ac:dyDescent="0.25">
      <c r="A268" s="152"/>
      <c r="B268" s="135"/>
      <c r="C268" s="370" t="s">
        <v>158</v>
      </c>
      <c r="D268" s="370"/>
      <c r="E268" s="370"/>
      <c r="F268" s="370"/>
      <c r="G268" s="370"/>
      <c r="H268" s="136"/>
      <c r="I268" s="137"/>
      <c r="J268" s="137"/>
      <c r="K268" s="137"/>
      <c r="L268" s="139"/>
      <c r="M268" s="137"/>
      <c r="N268" s="139"/>
      <c r="O268" s="137"/>
      <c r="P268" s="140">
        <v>11222.66</v>
      </c>
      <c r="GO268" s="120"/>
      <c r="GP268" s="130"/>
      <c r="GQ268" s="130"/>
      <c r="GR268" s="130"/>
      <c r="GS268" s="130"/>
      <c r="GT268" s="130"/>
      <c r="GV268" s="92"/>
      <c r="GW268" s="92"/>
      <c r="GX268" s="92"/>
      <c r="GY268" s="165"/>
      <c r="GZ268" s="130"/>
      <c r="HA268" s="92" t="s">
        <v>158</v>
      </c>
      <c r="HB268" s="130"/>
      <c r="HC268" s="92"/>
      <c r="HE268" s="120"/>
      <c r="HF268" s="191"/>
      <c r="HH268" s="191"/>
    </row>
    <row r="269" spans="1:216" s="6" customFormat="1" ht="15" x14ac:dyDescent="0.25">
      <c r="A269" s="152"/>
      <c r="B269" s="135" t="s">
        <v>206</v>
      </c>
      <c r="C269" s="370" t="s">
        <v>207</v>
      </c>
      <c r="D269" s="370"/>
      <c r="E269" s="370"/>
      <c r="F269" s="370"/>
      <c r="G269" s="370"/>
      <c r="H269" s="136" t="s">
        <v>12</v>
      </c>
      <c r="I269" s="142">
        <v>90</v>
      </c>
      <c r="J269" s="137"/>
      <c r="K269" s="142">
        <v>90</v>
      </c>
      <c r="L269" s="139"/>
      <c r="M269" s="137"/>
      <c r="N269" s="139"/>
      <c r="O269" s="137"/>
      <c r="P269" s="140">
        <v>10100.39</v>
      </c>
      <c r="GO269" s="120"/>
      <c r="GP269" s="130"/>
      <c r="GQ269" s="130"/>
      <c r="GR269" s="130"/>
      <c r="GS269" s="130"/>
      <c r="GT269" s="130"/>
      <c r="GV269" s="92"/>
      <c r="GW269" s="92"/>
      <c r="GX269" s="92"/>
      <c r="GY269" s="165"/>
      <c r="GZ269" s="130"/>
      <c r="HA269" s="92" t="s">
        <v>207</v>
      </c>
      <c r="HB269" s="130"/>
      <c r="HC269" s="92"/>
      <c r="HE269" s="120"/>
      <c r="HF269" s="191"/>
      <c r="HH269" s="191"/>
    </row>
    <row r="270" spans="1:216" s="6" customFormat="1" ht="15" x14ac:dyDescent="0.25">
      <c r="A270" s="152"/>
      <c r="B270" s="135" t="s">
        <v>208</v>
      </c>
      <c r="C270" s="370" t="s">
        <v>209</v>
      </c>
      <c r="D270" s="370"/>
      <c r="E270" s="370"/>
      <c r="F270" s="370"/>
      <c r="G270" s="370"/>
      <c r="H270" s="136" t="s">
        <v>12</v>
      </c>
      <c r="I270" s="142">
        <v>46</v>
      </c>
      <c r="J270" s="137"/>
      <c r="K270" s="142">
        <v>46</v>
      </c>
      <c r="L270" s="139"/>
      <c r="M270" s="137"/>
      <c r="N270" s="139"/>
      <c r="O270" s="137"/>
      <c r="P270" s="140">
        <v>5162.42</v>
      </c>
      <c r="GO270" s="120"/>
      <c r="GP270" s="130"/>
      <c r="GQ270" s="130"/>
      <c r="GR270" s="130"/>
      <c r="GS270" s="130"/>
      <c r="GT270" s="130"/>
      <c r="GV270" s="92"/>
      <c r="GW270" s="92"/>
      <c r="GX270" s="92"/>
      <c r="GY270" s="165"/>
      <c r="GZ270" s="130"/>
      <c r="HA270" s="92" t="s">
        <v>209</v>
      </c>
      <c r="HB270" s="130"/>
      <c r="HC270" s="92"/>
      <c r="HE270" s="120"/>
      <c r="HF270" s="191"/>
      <c r="HH270" s="191"/>
    </row>
    <row r="271" spans="1:216" s="6" customFormat="1" ht="15" x14ac:dyDescent="0.25">
      <c r="A271" s="169"/>
      <c r="B271" s="170"/>
      <c r="C271" s="402" t="s">
        <v>163</v>
      </c>
      <c r="D271" s="402"/>
      <c r="E271" s="402"/>
      <c r="F271" s="402"/>
      <c r="G271" s="402"/>
      <c r="H271" s="123"/>
      <c r="I271" s="124"/>
      <c r="J271" s="124"/>
      <c r="K271" s="124"/>
      <c r="L271" s="127"/>
      <c r="M271" s="124"/>
      <c r="N271" s="167">
        <v>5226.12</v>
      </c>
      <c r="O271" s="124"/>
      <c r="P271" s="168">
        <v>31356.73</v>
      </c>
      <c r="GO271" s="120"/>
      <c r="GP271" s="130"/>
      <c r="GQ271" s="130"/>
      <c r="GR271" s="130"/>
      <c r="GS271" s="130"/>
      <c r="GT271" s="130"/>
      <c r="GV271" s="92"/>
      <c r="GW271" s="92"/>
      <c r="GX271" s="92"/>
      <c r="GY271" s="165"/>
      <c r="GZ271" s="130"/>
      <c r="HA271" s="92"/>
      <c r="HB271" s="130" t="s">
        <v>163</v>
      </c>
      <c r="HC271" s="92"/>
      <c r="HE271" s="120"/>
      <c r="HF271" s="191"/>
      <c r="HH271" s="191"/>
    </row>
    <row r="272" spans="1:216" s="6" customFormat="1" ht="22.5" x14ac:dyDescent="0.25">
      <c r="A272" s="121" t="s">
        <v>276</v>
      </c>
      <c r="B272" s="122" t="s">
        <v>185</v>
      </c>
      <c r="C272" s="394" t="s">
        <v>211</v>
      </c>
      <c r="D272" s="394"/>
      <c r="E272" s="394"/>
      <c r="F272" s="394"/>
      <c r="G272" s="394"/>
      <c r="H272" s="123" t="s">
        <v>187</v>
      </c>
      <c r="I272" s="124">
        <v>6</v>
      </c>
      <c r="J272" s="125">
        <v>1</v>
      </c>
      <c r="K272" s="125">
        <v>6</v>
      </c>
      <c r="L272" s="127"/>
      <c r="M272" s="124"/>
      <c r="N272" s="176">
        <v>314000</v>
      </c>
      <c r="O272" s="124"/>
      <c r="P272" s="168">
        <v>1884000</v>
      </c>
      <c r="GO272" s="120"/>
      <c r="GP272" s="130" t="s">
        <v>211</v>
      </c>
      <c r="GQ272" s="130" t="s">
        <v>76</v>
      </c>
      <c r="GR272" s="130" t="s">
        <v>76</v>
      </c>
      <c r="GS272" s="130" t="s">
        <v>76</v>
      </c>
      <c r="GT272" s="130" t="s">
        <v>76</v>
      </c>
      <c r="GV272" s="92"/>
      <c r="GW272" s="92"/>
      <c r="GX272" s="92"/>
      <c r="GY272" s="165"/>
      <c r="GZ272" s="130"/>
      <c r="HA272" s="92"/>
      <c r="HB272" s="130"/>
      <c r="HC272" s="92"/>
      <c r="HE272" s="120"/>
      <c r="HF272" s="191"/>
      <c r="HH272" s="191"/>
    </row>
    <row r="273" spans="1:216" s="6" customFormat="1" ht="15" x14ac:dyDescent="0.25">
      <c r="A273" s="169"/>
      <c r="B273" s="170"/>
      <c r="C273" s="402" t="s">
        <v>163</v>
      </c>
      <c r="D273" s="402"/>
      <c r="E273" s="402"/>
      <c r="F273" s="402"/>
      <c r="G273" s="402"/>
      <c r="H273" s="123"/>
      <c r="I273" s="124"/>
      <c r="J273" s="124"/>
      <c r="K273" s="124"/>
      <c r="L273" s="127"/>
      <c r="M273" s="124"/>
      <c r="N273" s="127"/>
      <c r="O273" s="124"/>
      <c r="P273" s="168">
        <v>1884000</v>
      </c>
      <c r="GO273" s="120"/>
      <c r="GP273" s="130"/>
      <c r="GQ273" s="130"/>
      <c r="GR273" s="130"/>
      <c r="GS273" s="130"/>
      <c r="GT273" s="130"/>
      <c r="GV273" s="92"/>
      <c r="GW273" s="92"/>
      <c r="GX273" s="92"/>
      <c r="GY273" s="165"/>
      <c r="GZ273" s="130"/>
      <c r="HA273" s="92"/>
      <c r="HB273" s="130" t="s">
        <v>163</v>
      </c>
      <c r="HC273" s="92"/>
      <c r="HE273" s="120"/>
      <c r="HF273" s="191"/>
      <c r="HH273" s="191"/>
    </row>
    <row r="274" spans="1:216" s="6" customFormat="1" ht="33.75" x14ac:dyDescent="0.25">
      <c r="A274" s="121" t="s">
        <v>277</v>
      </c>
      <c r="B274" s="122" t="s">
        <v>213</v>
      </c>
      <c r="C274" s="394" t="s">
        <v>214</v>
      </c>
      <c r="D274" s="394"/>
      <c r="E274" s="394"/>
      <c r="F274" s="394"/>
      <c r="G274" s="394"/>
      <c r="H274" s="123" t="s">
        <v>187</v>
      </c>
      <c r="I274" s="124">
        <v>6</v>
      </c>
      <c r="J274" s="125">
        <v>1</v>
      </c>
      <c r="K274" s="125">
        <v>6</v>
      </c>
      <c r="L274" s="127"/>
      <c r="M274" s="124"/>
      <c r="N274" s="128"/>
      <c r="O274" s="124"/>
      <c r="P274" s="129"/>
      <c r="GO274" s="120"/>
      <c r="GP274" s="130" t="s">
        <v>214</v>
      </c>
      <c r="GQ274" s="130" t="s">
        <v>76</v>
      </c>
      <c r="GR274" s="130" t="s">
        <v>76</v>
      </c>
      <c r="GS274" s="130" t="s">
        <v>76</v>
      </c>
      <c r="GT274" s="130" t="s">
        <v>76</v>
      </c>
      <c r="GV274" s="92"/>
      <c r="GW274" s="92"/>
      <c r="GX274" s="92"/>
      <c r="GY274" s="165"/>
      <c r="GZ274" s="130"/>
      <c r="HA274" s="92"/>
      <c r="HB274" s="130"/>
      <c r="HC274" s="92"/>
      <c r="HE274" s="120"/>
      <c r="HF274" s="191"/>
      <c r="HH274" s="191"/>
    </row>
    <row r="275" spans="1:216" s="6" customFormat="1" ht="15" x14ac:dyDescent="0.25">
      <c r="A275" s="131"/>
      <c r="B275" s="132"/>
      <c r="C275" s="379" t="s">
        <v>118</v>
      </c>
      <c r="D275" s="379"/>
      <c r="E275" s="379"/>
      <c r="F275" s="379"/>
      <c r="G275" s="379"/>
      <c r="H275" s="379"/>
      <c r="I275" s="379"/>
      <c r="J275" s="379"/>
      <c r="K275" s="379"/>
      <c r="L275" s="379"/>
      <c r="M275" s="379"/>
      <c r="N275" s="379"/>
      <c r="O275" s="379"/>
      <c r="P275" s="380"/>
      <c r="GO275" s="120"/>
      <c r="GP275" s="130"/>
      <c r="GQ275" s="130"/>
      <c r="GR275" s="130"/>
      <c r="GS275" s="130"/>
      <c r="GT275" s="130"/>
      <c r="GU275" s="133" t="s">
        <v>118</v>
      </c>
      <c r="GV275" s="92"/>
      <c r="GW275" s="92"/>
      <c r="GX275" s="92"/>
      <c r="GY275" s="165"/>
      <c r="GZ275" s="130"/>
      <c r="HA275" s="92"/>
      <c r="HB275" s="130"/>
      <c r="HC275" s="92"/>
      <c r="HE275" s="120"/>
      <c r="HF275" s="191"/>
      <c r="HH275" s="191"/>
    </row>
    <row r="276" spans="1:216" s="6" customFormat="1" ht="15" x14ac:dyDescent="0.25">
      <c r="A276" s="134"/>
      <c r="B276" s="135" t="s">
        <v>29</v>
      </c>
      <c r="C276" s="370" t="s">
        <v>119</v>
      </c>
      <c r="D276" s="370"/>
      <c r="E276" s="370"/>
      <c r="F276" s="370"/>
      <c r="G276" s="370"/>
      <c r="H276" s="136" t="s">
        <v>120</v>
      </c>
      <c r="I276" s="137"/>
      <c r="J276" s="137"/>
      <c r="K276" s="154">
        <v>3.12</v>
      </c>
      <c r="L276" s="139"/>
      <c r="M276" s="137"/>
      <c r="N276" s="139"/>
      <c r="O276" s="137"/>
      <c r="P276" s="140">
        <v>2121.66</v>
      </c>
      <c r="GO276" s="120"/>
      <c r="GP276" s="130"/>
      <c r="GQ276" s="130"/>
      <c r="GR276" s="130"/>
      <c r="GS276" s="130"/>
      <c r="GT276" s="130"/>
      <c r="GV276" s="92" t="s">
        <v>119</v>
      </c>
      <c r="GW276" s="92"/>
      <c r="GX276" s="92"/>
      <c r="GY276" s="165"/>
      <c r="GZ276" s="130"/>
      <c r="HA276" s="92"/>
      <c r="HB276" s="130"/>
      <c r="HC276" s="92"/>
      <c r="HE276" s="120"/>
      <c r="HF276" s="191"/>
      <c r="HH276" s="191"/>
    </row>
    <row r="277" spans="1:216" s="6" customFormat="1" ht="15" x14ac:dyDescent="0.25">
      <c r="A277" s="141"/>
      <c r="B277" s="135" t="s">
        <v>195</v>
      </c>
      <c r="C277" s="370" t="s">
        <v>196</v>
      </c>
      <c r="D277" s="370"/>
      <c r="E277" s="370"/>
      <c r="F277" s="370"/>
      <c r="G277" s="370"/>
      <c r="H277" s="136" t="s">
        <v>120</v>
      </c>
      <c r="I277" s="154">
        <v>0.52</v>
      </c>
      <c r="J277" s="137"/>
      <c r="K277" s="154">
        <v>3.12</v>
      </c>
      <c r="L277" s="144"/>
      <c r="M277" s="145"/>
      <c r="N277" s="146">
        <v>660.79</v>
      </c>
      <c r="O277" s="147">
        <v>1.0290999999999999</v>
      </c>
      <c r="P277" s="140">
        <v>2121.66</v>
      </c>
      <c r="Q277" s="148"/>
      <c r="R277" s="148"/>
      <c r="GO277" s="120"/>
      <c r="GP277" s="130"/>
      <c r="GQ277" s="130"/>
      <c r="GR277" s="130"/>
      <c r="GS277" s="130"/>
      <c r="GT277" s="130"/>
      <c r="GV277" s="92"/>
      <c r="GW277" s="92" t="s">
        <v>196</v>
      </c>
      <c r="GX277" s="92"/>
      <c r="GY277" s="165"/>
      <c r="GZ277" s="130"/>
      <c r="HA277" s="92"/>
      <c r="HB277" s="130"/>
      <c r="HC277" s="92"/>
      <c r="HE277" s="120"/>
      <c r="HF277" s="191"/>
      <c r="HH277" s="191"/>
    </row>
    <row r="278" spans="1:216" s="6" customFormat="1" ht="15" x14ac:dyDescent="0.25">
      <c r="A278" s="134"/>
      <c r="B278" s="135" t="s">
        <v>133</v>
      </c>
      <c r="C278" s="370" t="s">
        <v>134</v>
      </c>
      <c r="D278" s="370"/>
      <c r="E278" s="370"/>
      <c r="F278" s="370"/>
      <c r="G278" s="370"/>
      <c r="H278" s="136"/>
      <c r="I278" s="137"/>
      <c r="J278" s="137"/>
      <c r="K278" s="137"/>
      <c r="L278" s="139"/>
      <c r="M278" s="137"/>
      <c r="N278" s="139"/>
      <c r="O278" s="137"/>
      <c r="P278" s="149">
        <v>36.409999999999997</v>
      </c>
      <c r="GO278" s="120"/>
      <c r="GP278" s="130"/>
      <c r="GQ278" s="130"/>
      <c r="GR278" s="130"/>
      <c r="GS278" s="130"/>
      <c r="GT278" s="130"/>
      <c r="GV278" s="92" t="s">
        <v>134</v>
      </c>
      <c r="GW278" s="92"/>
      <c r="GX278" s="92"/>
      <c r="GY278" s="165"/>
      <c r="GZ278" s="130"/>
      <c r="HA278" s="92"/>
      <c r="HB278" s="130"/>
      <c r="HC278" s="92"/>
      <c r="HE278" s="120"/>
      <c r="HF278" s="191"/>
      <c r="HH278" s="191"/>
    </row>
    <row r="279" spans="1:216" s="6" customFormat="1" ht="33.75" x14ac:dyDescent="0.25">
      <c r="A279" s="141"/>
      <c r="B279" s="135" t="s">
        <v>215</v>
      </c>
      <c r="C279" s="370" t="s">
        <v>216</v>
      </c>
      <c r="D279" s="370"/>
      <c r="E279" s="370"/>
      <c r="F279" s="370"/>
      <c r="G279" s="370"/>
      <c r="H279" s="136" t="s">
        <v>137</v>
      </c>
      <c r="I279" s="138">
        <v>3.5000000000000003E-2</v>
      </c>
      <c r="J279" s="137"/>
      <c r="K279" s="154">
        <v>0.21</v>
      </c>
      <c r="L279" s="150">
        <v>154.58000000000001</v>
      </c>
      <c r="M279" s="151">
        <v>1.0900000000000001</v>
      </c>
      <c r="N279" s="146">
        <v>168.49</v>
      </c>
      <c r="O279" s="147">
        <v>1.0290999999999999</v>
      </c>
      <c r="P279" s="140">
        <v>36.409999999999997</v>
      </c>
      <c r="Q279" s="148"/>
      <c r="R279" s="148"/>
      <c r="GO279" s="120"/>
      <c r="GP279" s="130"/>
      <c r="GQ279" s="130"/>
      <c r="GR279" s="130"/>
      <c r="GS279" s="130"/>
      <c r="GT279" s="130"/>
      <c r="GV279" s="92"/>
      <c r="GW279" s="92" t="s">
        <v>216</v>
      </c>
      <c r="GX279" s="92"/>
      <c r="GY279" s="165"/>
      <c r="GZ279" s="130"/>
      <c r="HA279" s="92"/>
      <c r="HB279" s="130"/>
      <c r="HC279" s="92"/>
      <c r="HE279" s="120"/>
      <c r="HF279" s="191"/>
      <c r="HH279" s="191"/>
    </row>
    <row r="280" spans="1:216" s="6" customFormat="1" ht="15" x14ac:dyDescent="0.25">
      <c r="A280" s="166"/>
      <c r="B280" s="132"/>
      <c r="C280" s="402" t="s">
        <v>157</v>
      </c>
      <c r="D280" s="402"/>
      <c r="E280" s="402"/>
      <c r="F280" s="402"/>
      <c r="G280" s="402"/>
      <c r="H280" s="123"/>
      <c r="I280" s="124"/>
      <c r="J280" s="124"/>
      <c r="K280" s="124"/>
      <c r="L280" s="127"/>
      <c r="M280" s="124"/>
      <c r="N280" s="167"/>
      <c r="O280" s="124"/>
      <c r="P280" s="168">
        <v>2158.0700000000002</v>
      </c>
      <c r="Q280" s="148"/>
      <c r="R280" s="148"/>
      <c r="GO280" s="120"/>
      <c r="GP280" s="130"/>
      <c r="GQ280" s="130"/>
      <c r="GR280" s="130"/>
      <c r="GS280" s="130"/>
      <c r="GT280" s="130"/>
      <c r="GV280" s="92"/>
      <c r="GW280" s="92"/>
      <c r="GX280" s="92"/>
      <c r="GY280" s="165"/>
      <c r="GZ280" s="130" t="s">
        <v>157</v>
      </c>
      <c r="HA280" s="92"/>
      <c r="HB280" s="130"/>
      <c r="HC280" s="92"/>
      <c r="HE280" s="120"/>
      <c r="HF280" s="191"/>
      <c r="HH280" s="191"/>
    </row>
    <row r="281" spans="1:216" s="6" customFormat="1" ht="15" x14ac:dyDescent="0.25">
      <c r="A281" s="152" t="s">
        <v>278</v>
      </c>
      <c r="B281" s="135" t="s">
        <v>204</v>
      </c>
      <c r="C281" s="370" t="s">
        <v>205</v>
      </c>
      <c r="D281" s="370"/>
      <c r="E281" s="370"/>
      <c r="F281" s="370"/>
      <c r="G281" s="370"/>
      <c r="H281" s="136" t="s">
        <v>12</v>
      </c>
      <c r="I281" s="142">
        <v>2</v>
      </c>
      <c r="J281" s="137"/>
      <c r="K281" s="142">
        <v>2</v>
      </c>
      <c r="L281" s="139"/>
      <c r="M281" s="137"/>
      <c r="N281" s="139"/>
      <c r="O281" s="137"/>
      <c r="P281" s="149">
        <v>41.23</v>
      </c>
      <c r="GO281" s="120"/>
      <c r="GP281" s="130"/>
      <c r="GQ281" s="130"/>
      <c r="GR281" s="130"/>
      <c r="GS281" s="130"/>
      <c r="GT281" s="130"/>
      <c r="GV281" s="92"/>
      <c r="GW281" s="92"/>
      <c r="GX281" s="92"/>
      <c r="GY281" s="165"/>
      <c r="GZ281" s="130"/>
      <c r="HA281" s="92"/>
      <c r="HB281" s="130"/>
      <c r="HC281" s="92" t="s">
        <v>205</v>
      </c>
      <c r="HE281" s="120"/>
      <c r="HF281" s="191"/>
      <c r="HH281" s="191"/>
    </row>
    <row r="282" spans="1:216" s="6" customFormat="1" ht="15" x14ac:dyDescent="0.25">
      <c r="A282" s="152"/>
      <c r="B282" s="135"/>
      <c r="C282" s="370" t="s">
        <v>158</v>
      </c>
      <c r="D282" s="370"/>
      <c r="E282" s="370"/>
      <c r="F282" s="370"/>
      <c r="G282" s="370"/>
      <c r="H282" s="136"/>
      <c r="I282" s="137"/>
      <c r="J282" s="137"/>
      <c r="K282" s="137"/>
      <c r="L282" s="139"/>
      <c r="M282" s="137"/>
      <c r="N282" s="139"/>
      <c r="O282" s="137"/>
      <c r="P282" s="140">
        <v>2121.66</v>
      </c>
      <c r="GO282" s="120"/>
      <c r="GP282" s="130"/>
      <c r="GQ282" s="130"/>
      <c r="GR282" s="130"/>
      <c r="GS282" s="130"/>
      <c r="GT282" s="130"/>
      <c r="GV282" s="92"/>
      <c r="GW282" s="92"/>
      <c r="GX282" s="92"/>
      <c r="GY282" s="165"/>
      <c r="GZ282" s="130"/>
      <c r="HA282" s="92" t="s">
        <v>158</v>
      </c>
      <c r="HB282" s="130"/>
      <c r="HC282" s="92"/>
      <c r="HE282" s="120"/>
      <c r="HF282" s="191"/>
      <c r="HH282" s="191"/>
    </row>
    <row r="283" spans="1:216" s="6" customFormat="1" ht="15" x14ac:dyDescent="0.25">
      <c r="A283" s="152"/>
      <c r="B283" s="135" t="s">
        <v>206</v>
      </c>
      <c r="C283" s="370" t="s">
        <v>207</v>
      </c>
      <c r="D283" s="370"/>
      <c r="E283" s="370"/>
      <c r="F283" s="370"/>
      <c r="G283" s="370"/>
      <c r="H283" s="136" t="s">
        <v>12</v>
      </c>
      <c r="I283" s="142">
        <v>90</v>
      </c>
      <c r="J283" s="137"/>
      <c r="K283" s="142">
        <v>90</v>
      </c>
      <c r="L283" s="139"/>
      <c r="M283" s="137"/>
      <c r="N283" s="139"/>
      <c r="O283" s="137"/>
      <c r="P283" s="140">
        <v>1909.49</v>
      </c>
      <c r="GO283" s="120"/>
      <c r="GP283" s="130"/>
      <c r="GQ283" s="130"/>
      <c r="GR283" s="130"/>
      <c r="GS283" s="130"/>
      <c r="GT283" s="130"/>
      <c r="GV283" s="92"/>
      <c r="GW283" s="92"/>
      <c r="GX283" s="92"/>
      <c r="GY283" s="165"/>
      <c r="GZ283" s="130"/>
      <c r="HA283" s="92" t="s">
        <v>207</v>
      </c>
      <c r="HB283" s="130"/>
      <c r="HC283" s="92"/>
      <c r="HE283" s="120"/>
      <c r="HF283" s="191"/>
      <c r="HH283" s="191"/>
    </row>
    <row r="284" spans="1:216" s="6" customFormat="1" ht="15" x14ac:dyDescent="0.25">
      <c r="A284" s="152"/>
      <c r="B284" s="135" t="s">
        <v>208</v>
      </c>
      <c r="C284" s="370" t="s">
        <v>209</v>
      </c>
      <c r="D284" s="370"/>
      <c r="E284" s="370"/>
      <c r="F284" s="370"/>
      <c r="G284" s="370"/>
      <c r="H284" s="136" t="s">
        <v>12</v>
      </c>
      <c r="I284" s="142">
        <v>46</v>
      </c>
      <c r="J284" s="137"/>
      <c r="K284" s="142">
        <v>46</v>
      </c>
      <c r="L284" s="139"/>
      <c r="M284" s="137"/>
      <c r="N284" s="139"/>
      <c r="O284" s="137"/>
      <c r="P284" s="149">
        <v>975.96</v>
      </c>
      <c r="GO284" s="120"/>
      <c r="GP284" s="130"/>
      <c r="GQ284" s="130"/>
      <c r="GR284" s="130"/>
      <c r="GS284" s="130"/>
      <c r="GT284" s="130"/>
      <c r="GV284" s="92"/>
      <c r="GW284" s="92"/>
      <c r="GX284" s="92"/>
      <c r="GY284" s="165"/>
      <c r="GZ284" s="130"/>
      <c r="HA284" s="92" t="s">
        <v>209</v>
      </c>
      <c r="HB284" s="130"/>
      <c r="HC284" s="92"/>
      <c r="HE284" s="120"/>
      <c r="HF284" s="191"/>
      <c r="HH284" s="191"/>
    </row>
    <row r="285" spans="1:216" s="6" customFormat="1" ht="15" x14ac:dyDescent="0.25">
      <c r="A285" s="169"/>
      <c r="B285" s="170"/>
      <c r="C285" s="402" t="s">
        <v>163</v>
      </c>
      <c r="D285" s="402"/>
      <c r="E285" s="402"/>
      <c r="F285" s="402"/>
      <c r="G285" s="402"/>
      <c r="H285" s="123"/>
      <c r="I285" s="124"/>
      <c r="J285" s="124"/>
      <c r="K285" s="124"/>
      <c r="L285" s="127"/>
      <c r="M285" s="124"/>
      <c r="N285" s="178">
        <v>847.46</v>
      </c>
      <c r="O285" s="124"/>
      <c r="P285" s="168">
        <v>5084.75</v>
      </c>
      <c r="GO285" s="120"/>
      <c r="GP285" s="130"/>
      <c r="GQ285" s="130"/>
      <c r="GR285" s="130"/>
      <c r="GS285" s="130"/>
      <c r="GT285" s="130"/>
      <c r="GV285" s="92"/>
      <c r="GW285" s="92"/>
      <c r="GX285" s="92"/>
      <c r="GY285" s="165"/>
      <c r="GZ285" s="130"/>
      <c r="HA285" s="92"/>
      <c r="HB285" s="130" t="s">
        <v>163</v>
      </c>
      <c r="HC285" s="92"/>
      <c r="HE285" s="120"/>
      <c r="HF285" s="191"/>
      <c r="HH285" s="191"/>
    </row>
    <row r="286" spans="1:216" s="6" customFormat="1" ht="15" x14ac:dyDescent="0.25">
      <c r="A286" s="403" t="s">
        <v>218</v>
      </c>
      <c r="B286" s="404"/>
      <c r="C286" s="404"/>
      <c r="D286" s="404"/>
      <c r="E286" s="404"/>
      <c r="F286" s="404"/>
      <c r="G286" s="404"/>
      <c r="H286" s="404"/>
      <c r="I286" s="404"/>
      <c r="J286" s="404"/>
      <c r="K286" s="404"/>
      <c r="L286" s="404"/>
      <c r="M286" s="404"/>
      <c r="N286" s="404"/>
      <c r="O286" s="404"/>
      <c r="P286" s="405"/>
      <c r="GO286" s="120"/>
      <c r="GP286" s="130"/>
      <c r="GQ286" s="130"/>
      <c r="GR286" s="130"/>
      <c r="GS286" s="130"/>
      <c r="GT286" s="130"/>
      <c r="GV286" s="92"/>
      <c r="GW286" s="92"/>
      <c r="GX286" s="92"/>
      <c r="GY286" s="165"/>
      <c r="GZ286" s="130"/>
      <c r="HA286" s="92"/>
      <c r="HB286" s="130"/>
      <c r="HC286" s="92"/>
      <c r="HD286" s="179" t="s">
        <v>218</v>
      </c>
      <c r="HE286" s="120"/>
      <c r="HF286" s="191"/>
      <c r="HH286" s="191"/>
    </row>
    <row r="287" spans="1:216" s="6" customFormat="1" ht="22.5" x14ac:dyDescent="0.25">
      <c r="A287" s="121" t="s">
        <v>279</v>
      </c>
      <c r="B287" s="122" t="s">
        <v>220</v>
      </c>
      <c r="C287" s="394" t="s">
        <v>221</v>
      </c>
      <c r="D287" s="394"/>
      <c r="E287" s="394"/>
      <c r="F287" s="394"/>
      <c r="G287" s="394"/>
      <c r="H287" s="123" t="s">
        <v>222</v>
      </c>
      <c r="I287" s="124">
        <v>6</v>
      </c>
      <c r="J287" s="125">
        <v>1</v>
      </c>
      <c r="K287" s="125">
        <v>6</v>
      </c>
      <c r="L287" s="127"/>
      <c r="M287" s="124"/>
      <c r="N287" s="128"/>
      <c r="O287" s="124"/>
      <c r="P287" s="129"/>
      <c r="GO287" s="120"/>
      <c r="GP287" s="130" t="s">
        <v>221</v>
      </c>
      <c r="GQ287" s="130" t="s">
        <v>76</v>
      </c>
      <c r="GR287" s="130" t="s">
        <v>76</v>
      </c>
      <c r="GS287" s="130" t="s">
        <v>76</v>
      </c>
      <c r="GT287" s="130" t="s">
        <v>76</v>
      </c>
      <c r="GV287" s="92"/>
      <c r="GW287" s="92"/>
      <c r="GX287" s="92"/>
      <c r="GY287" s="165"/>
      <c r="GZ287" s="130"/>
      <c r="HA287" s="92"/>
      <c r="HB287" s="130"/>
      <c r="HC287" s="92"/>
      <c r="HE287" s="120"/>
      <c r="HF287" s="191"/>
      <c r="HH287" s="191"/>
    </row>
    <row r="288" spans="1:216" s="6" customFormat="1" ht="15" x14ac:dyDescent="0.25">
      <c r="A288" s="131"/>
      <c r="B288" s="132"/>
      <c r="C288" s="379" t="s">
        <v>118</v>
      </c>
      <c r="D288" s="379"/>
      <c r="E288" s="379"/>
      <c r="F288" s="379"/>
      <c r="G288" s="379"/>
      <c r="H288" s="379"/>
      <c r="I288" s="379"/>
      <c r="J288" s="379"/>
      <c r="K288" s="379"/>
      <c r="L288" s="379"/>
      <c r="M288" s="379"/>
      <c r="N288" s="379"/>
      <c r="O288" s="379"/>
      <c r="P288" s="380"/>
      <c r="GO288" s="120"/>
      <c r="GP288" s="130"/>
      <c r="GQ288" s="130"/>
      <c r="GR288" s="130"/>
      <c r="GS288" s="130"/>
      <c r="GT288" s="130"/>
      <c r="GU288" s="133" t="s">
        <v>118</v>
      </c>
      <c r="GV288" s="92"/>
      <c r="GW288" s="92"/>
      <c r="GX288" s="92"/>
      <c r="GY288" s="165"/>
      <c r="GZ288" s="130"/>
      <c r="HA288" s="92"/>
      <c r="HB288" s="130"/>
      <c r="HC288" s="92"/>
      <c r="HE288" s="120"/>
      <c r="HF288" s="191"/>
      <c r="HH288" s="191"/>
    </row>
    <row r="289" spans="1:216" s="6" customFormat="1" ht="15" x14ac:dyDescent="0.25">
      <c r="A289" s="134"/>
      <c r="B289" s="135" t="s">
        <v>29</v>
      </c>
      <c r="C289" s="370" t="s">
        <v>119</v>
      </c>
      <c r="D289" s="370"/>
      <c r="E289" s="370"/>
      <c r="F289" s="370"/>
      <c r="G289" s="370"/>
      <c r="H289" s="136" t="s">
        <v>120</v>
      </c>
      <c r="I289" s="137"/>
      <c r="J289" s="137"/>
      <c r="K289" s="154">
        <v>55.62</v>
      </c>
      <c r="L289" s="139"/>
      <c r="M289" s="137"/>
      <c r="N289" s="139"/>
      <c r="O289" s="137"/>
      <c r="P289" s="140">
        <v>37274.31</v>
      </c>
      <c r="GO289" s="120"/>
      <c r="GP289" s="130"/>
      <c r="GQ289" s="130"/>
      <c r="GR289" s="130"/>
      <c r="GS289" s="130"/>
      <c r="GT289" s="130"/>
      <c r="GV289" s="92" t="s">
        <v>119</v>
      </c>
      <c r="GW289" s="92"/>
      <c r="GX289" s="92"/>
      <c r="GY289" s="165"/>
      <c r="GZ289" s="130"/>
      <c r="HA289" s="92"/>
      <c r="HB289" s="130"/>
      <c r="HC289" s="92"/>
      <c r="HE289" s="120"/>
      <c r="HF289" s="191"/>
      <c r="HH289" s="191"/>
    </row>
    <row r="290" spans="1:216" s="6" customFormat="1" ht="15" x14ac:dyDescent="0.25">
      <c r="A290" s="141"/>
      <c r="B290" s="135" t="s">
        <v>223</v>
      </c>
      <c r="C290" s="370" t="s">
        <v>224</v>
      </c>
      <c r="D290" s="370"/>
      <c r="E290" s="370"/>
      <c r="F290" s="370"/>
      <c r="G290" s="370"/>
      <c r="H290" s="136" t="s">
        <v>120</v>
      </c>
      <c r="I290" s="154">
        <v>9.27</v>
      </c>
      <c r="J290" s="137"/>
      <c r="K290" s="154">
        <v>55.62</v>
      </c>
      <c r="L290" s="144"/>
      <c r="M290" s="145"/>
      <c r="N290" s="146">
        <v>651.21</v>
      </c>
      <c r="O290" s="147">
        <v>1.0290999999999999</v>
      </c>
      <c r="P290" s="140">
        <v>37274.31</v>
      </c>
      <c r="Q290" s="148"/>
      <c r="R290" s="148"/>
      <c r="GO290" s="120"/>
      <c r="GP290" s="130"/>
      <c r="GQ290" s="130"/>
      <c r="GR290" s="130"/>
      <c r="GS290" s="130"/>
      <c r="GT290" s="130"/>
      <c r="GV290" s="92"/>
      <c r="GW290" s="92" t="s">
        <v>224</v>
      </c>
      <c r="GX290" s="92"/>
      <c r="GY290" s="165"/>
      <c r="GZ290" s="130"/>
      <c r="HA290" s="92"/>
      <c r="HB290" s="130"/>
      <c r="HC290" s="92"/>
      <c r="HE290" s="120"/>
      <c r="HF290" s="191"/>
      <c r="HH290" s="191"/>
    </row>
    <row r="291" spans="1:216" s="6" customFormat="1" ht="15" x14ac:dyDescent="0.25">
      <c r="A291" s="134"/>
      <c r="B291" s="135" t="s">
        <v>133</v>
      </c>
      <c r="C291" s="370" t="s">
        <v>134</v>
      </c>
      <c r="D291" s="370"/>
      <c r="E291" s="370"/>
      <c r="F291" s="370"/>
      <c r="G291" s="370"/>
      <c r="H291" s="136"/>
      <c r="I291" s="137"/>
      <c r="J291" s="137"/>
      <c r="K291" s="137"/>
      <c r="L291" s="139"/>
      <c r="M291" s="137"/>
      <c r="N291" s="139"/>
      <c r="O291" s="137"/>
      <c r="P291" s="140">
        <v>3199.06</v>
      </c>
      <c r="GO291" s="120"/>
      <c r="GP291" s="130"/>
      <c r="GQ291" s="130"/>
      <c r="GR291" s="130"/>
      <c r="GS291" s="130"/>
      <c r="GT291" s="130"/>
      <c r="GV291" s="92" t="s">
        <v>134</v>
      </c>
      <c r="GW291" s="92"/>
      <c r="GX291" s="92"/>
      <c r="GY291" s="165"/>
      <c r="GZ291" s="130"/>
      <c r="HA291" s="92"/>
      <c r="HB291" s="130"/>
      <c r="HC291" s="92"/>
      <c r="HE291" s="120"/>
      <c r="HF291" s="191"/>
      <c r="HH291" s="191"/>
    </row>
    <row r="292" spans="1:216" s="6" customFormat="1" ht="15" x14ac:dyDescent="0.25">
      <c r="A292" s="141"/>
      <c r="B292" s="135" t="s">
        <v>225</v>
      </c>
      <c r="C292" s="370" t="s">
        <v>226</v>
      </c>
      <c r="D292" s="370"/>
      <c r="E292" s="370"/>
      <c r="F292" s="370"/>
      <c r="G292" s="370"/>
      <c r="H292" s="136" t="s">
        <v>137</v>
      </c>
      <c r="I292" s="138">
        <v>2.9000000000000001E-2</v>
      </c>
      <c r="J292" s="137"/>
      <c r="K292" s="138">
        <v>0.17399999999999999</v>
      </c>
      <c r="L292" s="150">
        <v>596.80999999999995</v>
      </c>
      <c r="M292" s="151">
        <v>1.95</v>
      </c>
      <c r="N292" s="146">
        <v>1163.78</v>
      </c>
      <c r="O292" s="147">
        <v>1.0290999999999999</v>
      </c>
      <c r="P292" s="140">
        <v>208.39</v>
      </c>
      <c r="Q292" s="148"/>
      <c r="R292" s="148"/>
      <c r="GO292" s="120"/>
      <c r="GP292" s="130"/>
      <c r="GQ292" s="130"/>
      <c r="GR292" s="130"/>
      <c r="GS292" s="130"/>
      <c r="GT292" s="130"/>
      <c r="GV292" s="92"/>
      <c r="GW292" s="92" t="s">
        <v>226</v>
      </c>
      <c r="GX292" s="92"/>
      <c r="GY292" s="165"/>
      <c r="GZ292" s="130"/>
      <c r="HA292" s="92"/>
      <c r="HB292" s="130"/>
      <c r="HC292" s="92"/>
      <c r="HE292" s="120"/>
      <c r="HF292" s="191"/>
      <c r="HH292" s="191"/>
    </row>
    <row r="293" spans="1:216" s="6" customFormat="1" ht="15" x14ac:dyDescent="0.25">
      <c r="A293" s="141"/>
      <c r="B293" s="135" t="s">
        <v>227</v>
      </c>
      <c r="C293" s="370" t="s">
        <v>228</v>
      </c>
      <c r="D293" s="370"/>
      <c r="E293" s="370"/>
      <c r="F293" s="370"/>
      <c r="G293" s="370"/>
      <c r="H293" s="136" t="s">
        <v>31</v>
      </c>
      <c r="I293" s="155">
        <v>2.0000000000000002E-5</v>
      </c>
      <c r="J293" s="137"/>
      <c r="K293" s="155">
        <v>1.2E-4</v>
      </c>
      <c r="L293" s="157">
        <v>134934.21</v>
      </c>
      <c r="M293" s="151">
        <v>1.95</v>
      </c>
      <c r="N293" s="146">
        <v>263121.71000000002</v>
      </c>
      <c r="O293" s="147">
        <v>1.0290999999999999</v>
      </c>
      <c r="P293" s="140">
        <v>32.49</v>
      </c>
      <c r="Q293" s="148"/>
      <c r="R293" s="148"/>
      <c r="GO293" s="120"/>
      <c r="GP293" s="130"/>
      <c r="GQ293" s="130"/>
      <c r="GR293" s="130"/>
      <c r="GS293" s="130"/>
      <c r="GT293" s="130"/>
      <c r="GV293" s="92"/>
      <c r="GW293" s="92" t="s">
        <v>228</v>
      </c>
      <c r="GX293" s="92"/>
      <c r="GY293" s="165"/>
      <c r="GZ293" s="130"/>
      <c r="HA293" s="92"/>
      <c r="HB293" s="130"/>
      <c r="HC293" s="92"/>
      <c r="HE293" s="120"/>
      <c r="HF293" s="191"/>
      <c r="HH293" s="191"/>
    </row>
    <row r="294" spans="1:216" s="6" customFormat="1" ht="15" x14ac:dyDescent="0.25">
      <c r="A294" s="141"/>
      <c r="B294" s="135" t="s">
        <v>229</v>
      </c>
      <c r="C294" s="370" t="s">
        <v>230</v>
      </c>
      <c r="D294" s="370"/>
      <c r="E294" s="370"/>
      <c r="F294" s="370"/>
      <c r="G294" s="370"/>
      <c r="H294" s="136" t="s">
        <v>137</v>
      </c>
      <c r="I294" s="138">
        <v>1.9E-2</v>
      </c>
      <c r="J294" s="137"/>
      <c r="K294" s="138">
        <v>0.114</v>
      </c>
      <c r="L294" s="144"/>
      <c r="M294" s="145"/>
      <c r="N294" s="146">
        <v>470.02</v>
      </c>
      <c r="O294" s="147">
        <v>1.0290999999999999</v>
      </c>
      <c r="P294" s="140">
        <v>55.14</v>
      </c>
      <c r="Q294" s="148"/>
      <c r="R294" s="148"/>
      <c r="GO294" s="120"/>
      <c r="GP294" s="130"/>
      <c r="GQ294" s="130"/>
      <c r="GR294" s="130"/>
      <c r="GS294" s="130"/>
      <c r="GT294" s="130"/>
      <c r="GV294" s="92"/>
      <c r="GW294" s="92" t="s">
        <v>230</v>
      </c>
      <c r="GX294" s="92"/>
      <c r="GY294" s="165"/>
      <c r="GZ294" s="130"/>
      <c r="HA294" s="92"/>
      <c r="HB294" s="130"/>
      <c r="HC294" s="92"/>
      <c r="HE294" s="120"/>
      <c r="HF294" s="191"/>
      <c r="HH294" s="191"/>
    </row>
    <row r="295" spans="1:216" s="6" customFormat="1" ht="15" x14ac:dyDescent="0.25">
      <c r="A295" s="141"/>
      <c r="B295" s="135" t="s">
        <v>231</v>
      </c>
      <c r="C295" s="370" t="s">
        <v>232</v>
      </c>
      <c r="D295" s="370"/>
      <c r="E295" s="370"/>
      <c r="F295" s="370"/>
      <c r="G295" s="370"/>
      <c r="H295" s="136" t="s">
        <v>137</v>
      </c>
      <c r="I295" s="154">
        <v>0.08</v>
      </c>
      <c r="J295" s="137"/>
      <c r="K295" s="154">
        <v>0.48</v>
      </c>
      <c r="L295" s="157">
        <v>1562.87</v>
      </c>
      <c r="M295" s="151">
        <v>1.65</v>
      </c>
      <c r="N295" s="146">
        <v>2578.7399999999998</v>
      </c>
      <c r="O295" s="147">
        <v>1.0290999999999999</v>
      </c>
      <c r="P295" s="140">
        <v>1273.82</v>
      </c>
      <c r="Q295" s="148"/>
      <c r="R295" s="148"/>
      <c r="GO295" s="120"/>
      <c r="GP295" s="130"/>
      <c r="GQ295" s="130"/>
      <c r="GR295" s="130"/>
      <c r="GS295" s="130"/>
      <c r="GT295" s="130"/>
      <c r="GV295" s="92"/>
      <c r="GW295" s="92" t="s">
        <v>232</v>
      </c>
      <c r="GX295" s="92"/>
      <c r="GY295" s="165"/>
      <c r="GZ295" s="130"/>
      <c r="HA295" s="92"/>
      <c r="HB295" s="130"/>
      <c r="HC295" s="92"/>
      <c r="HE295" s="120"/>
      <c r="HF295" s="191"/>
      <c r="HH295" s="191"/>
    </row>
    <row r="296" spans="1:216" s="6" customFormat="1" ht="22.5" x14ac:dyDescent="0.25">
      <c r="A296" s="141"/>
      <c r="B296" s="135" t="s">
        <v>233</v>
      </c>
      <c r="C296" s="370" t="s">
        <v>234</v>
      </c>
      <c r="D296" s="370"/>
      <c r="E296" s="370"/>
      <c r="F296" s="370"/>
      <c r="G296" s="370"/>
      <c r="H296" s="136" t="s">
        <v>137</v>
      </c>
      <c r="I296" s="154">
        <v>0.04</v>
      </c>
      <c r="J296" s="137"/>
      <c r="K296" s="154">
        <v>0.24</v>
      </c>
      <c r="L296" s="150">
        <v>196.41</v>
      </c>
      <c r="M296" s="151">
        <v>1.48</v>
      </c>
      <c r="N296" s="146">
        <v>290.69</v>
      </c>
      <c r="O296" s="147">
        <v>1.0290999999999999</v>
      </c>
      <c r="P296" s="140">
        <v>71.8</v>
      </c>
      <c r="Q296" s="148"/>
      <c r="R296" s="148"/>
      <c r="GO296" s="120"/>
      <c r="GP296" s="130"/>
      <c r="GQ296" s="130"/>
      <c r="GR296" s="130"/>
      <c r="GS296" s="130"/>
      <c r="GT296" s="130"/>
      <c r="GV296" s="92"/>
      <c r="GW296" s="92" t="s">
        <v>234</v>
      </c>
      <c r="GX296" s="92"/>
      <c r="GY296" s="165"/>
      <c r="GZ296" s="130"/>
      <c r="HA296" s="92"/>
      <c r="HB296" s="130"/>
      <c r="HC296" s="92"/>
      <c r="HE296" s="120"/>
      <c r="HF296" s="191"/>
      <c r="HH296" s="191"/>
    </row>
    <row r="297" spans="1:216" s="6" customFormat="1" ht="15" x14ac:dyDescent="0.25">
      <c r="A297" s="141"/>
      <c r="B297" s="135" t="s">
        <v>235</v>
      </c>
      <c r="C297" s="370" t="s">
        <v>236</v>
      </c>
      <c r="D297" s="370"/>
      <c r="E297" s="370"/>
      <c r="F297" s="370"/>
      <c r="G297" s="370"/>
      <c r="H297" s="136" t="s">
        <v>222</v>
      </c>
      <c r="I297" s="142">
        <v>1</v>
      </c>
      <c r="J297" s="137"/>
      <c r="K297" s="142">
        <v>6</v>
      </c>
      <c r="L297" s="150">
        <v>235.73</v>
      </c>
      <c r="M297" s="151">
        <v>1.07</v>
      </c>
      <c r="N297" s="146">
        <v>252.23</v>
      </c>
      <c r="O297" s="147">
        <v>1.0290999999999999</v>
      </c>
      <c r="P297" s="140">
        <v>1557.42</v>
      </c>
      <c r="Q297" s="148"/>
      <c r="R297" s="148"/>
      <c r="GO297" s="120"/>
      <c r="GP297" s="130"/>
      <c r="GQ297" s="130"/>
      <c r="GR297" s="130"/>
      <c r="GS297" s="130"/>
      <c r="GT297" s="130"/>
      <c r="GV297" s="92"/>
      <c r="GW297" s="92" t="s">
        <v>236</v>
      </c>
      <c r="GX297" s="92"/>
      <c r="GY297" s="165"/>
      <c r="GZ297" s="130"/>
      <c r="HA297" s="92"/>
      <c r="HB297" s="130"/>
      <c r="HC297" s="92"/>
      <c r="HE297" s="120"/>
      <c r="HF297" s="191"/>
      <c r="HH297" s="191"/>
    </row>
    <row r="298" spans="1:216" s="6" customFormat="1" ht="15" x14ac:dyDescent="0.25">
      <c r="A298" s="166"/>
      <c r="B298" s="132"/>
      <c r="C298" s="402" t="s">
        <v>157</v>
      </c>
      <c r="D298" s="402"/>
      <c r="E298" s="402"/>
      <c r="F298" s="402"/>
      <c r="G298" s="402"/>
      <c r="H298" s="123"/>
      <c r="I298" s="124"/>
      <c r="J298" s="124"/>
      <c r="K298" s="124"/>
      <c r="L298" s="127"/>
      <c r="M298" s="124"/>
      <c r="N298" s="167"/>
      <c r="O298" s="124"/>
      <c r="P298" s="168">
        <v>40473.370000000003</v>
      </c>
      <c r="Q298" s="148"/>
      <c r="R298" s="148"/>
      <c r="GO298" s="120"/>
      <c r="GP298" s="130"/>
      <c r="GQ298" s="130"/>
      <c r="GR298" s="130"/>
      <c r="GS298" s="130"/>
      <c r="GT298" s="130"/>
      <c r="GV298" s="92"/>
      <c r="GW298" s="92"/>
      <c r="GX298" s="92"/>
      <c r="GY298" s="165"/>
      <c r="GZ298" s="130" t="s">
        <v>157</v>
      </c>
      <c r="HA298" s="92"/>
      <c r="HB298" s="130"/>
      <c r="HC298" s="92"/>
      <c r="HE298" s="120"/>
      <c r="HF298" s="191"/>
      <c r="HH298" s="191"/>
    </row>
    <row r="299" spans="1:216" s="6" customFormat="1" ht="15" x14ac:dyDescent="0.25">
      <c r="A299" s="152" t="s">
        <v>280</v>
      </c>
      <c r="B299" s="135" t="s">
        <v>204</v>
      </c>
      <c r="C299" s="370" t="s">
        <v>205</v>
      </c>
      <c r="D299" s="370"/>
      <c r="E299" s="370"/>
      <c r="F299" s="370"/>
      <c r="G299" s="370"/>
      <c r="H299" s="136" t="s">
        <v>12</v>
      </c>
      <c r="I299" s="142">
        <v>2</v>
      </c>
      <c r="J299" s="137"/>
      <c r="K299" s="142">
        <v>2</v>
      </c>
      <c r="L299" s="139"/>
      <c r="M299" s="137"/>
      <c r="N299" s="139"/>
      <c r="O299" s="137"/>
      <c r="P299" s="149">
        <v>724.41</v>
      </c>
      <c r="GO299" s="120"/>
      <c r="GP299" s="130"/>
      <c r="GQ299" s="130"/>
      <c r="GR299" s="130"/>
      <c r="GS299" s="130"/>
      <c r="GT299" s="130"/>
      <c r="GV299" s="92"/>
      <c r="GW299" s="92"/>
      <c r="GX299" s="92"/>
      <c r="GY299" s="165"/>
      <c r="GZ299" s="130"/>
      <c r="HA299" s="92"/>
      <c r="HB299" s="130"/>
      <c r="HC299" s="92" t="s">
        <v>205</v>
      </c>
      <c r="HE299" s="120"/>
      <c r="HF299" s="191"/>
      <c r="HH299" s="191"/>
    </row>
    <row r="300" spans="1:216" s="6" customFormat="1" ht="15" x14ac:dyDescent="0.25">
      <c r="A300" s="152"/>
      <c r="B300" s="135"/>
      <c r="C300" s="370" t="s">
        <v>158</v>
      </c>
      <c r="D300" s="370"/>
      <c r="E300" s="370"/>
      <c r="F300" s="370"/>
      <c r="G300" s="370"/>
      <c r="H300" s="136"/>
      <c r="I300" s="137"/>
      <c r="J300" s="137"/>
      <c r="K300" s="137"/>
      <c r="L300" s="139"/>
      <c r="M300" s="137"/>
      <c r="N300" s="139"/>
      <c r="O300" s="137"/>
      <c r="P300" s="140">
        <v>37274.31</v>
      </c>
      <c r="GO300" s="120"/>
      <c r="GP300" s="130"/>
      <c r="GQ300" s="130"/>
      <c r="GR300" s="130"/>
      <c r="GS300" s="130"/>
      <c r="GT300" s="130"/>
      <c r="GV300" s="92"/>
      <c r="GW300" s="92"/>
      <c r="GX300" s="92"/>
      <c r="GY300" s="165"/>
      <c r="GZ300" s="130"/>
      <c r="HA300" s="92" t="s">
        <v>158</v>
      </c>
      <c r="HB300" s="130"/>
      <c r="HC300" s="92"/>
      <c r="HE300" s="120"/>
      <c r="HF300" s="191"/>
      <c r="HH300" s="191"/>
    </row>
    <row r="301" spans="1:216" s="6" customFormat="1" ht="15" x14ac:dyDescent="0.25">
      <c r="A301" s="152"/>
      <c r="B301" s="135" t="s">
        <v>206</v>
      </c>
      <c r="C301" s="370" t="s">
        <v>207</v>
      </c>
      <c r="D301" s="370"/>
      <c r="E301" s="370"/>
      <c r="F301" s="370"/>
      <c r="G301" s="370"/>
      <c r="H301" s="136" t="s">
        <v>12</v>
      </c>
      <c r="I301" s="142">
        <v>90</v>
      </c>
      <c r="J301" s="137"/>
      <c r="K301" s="142">
        <v>90</v>
      </c>
      <c r="L301" s="139"/>
      <c r="M301" s="137"/>
      <c r="N301" s="139"/>
      <c r="O301" s="137"/>
      <c r="P301" s="140">
        <v>33546.879999999997</v>
      </c>
      <c r="GO301" s="120"/>
      <c r="GP301" s="130"/>
      <c r="GQ301" s="130"/>
      <c r="GR301" s="130"/>
      <c r="GS301" s="130"/>
      <c r="GT301" s="130"/>
      <c r="GV301" s="92"/>
      <c r="GW301" s="92"/>
      <c r="GX301" s="92"/>
      <c r="GY301" s="165"/>
      <c r="GZ301" s="130"/>
      <c r="HA301" s="92" t="s">
        <v>207</v>
      </c>
      <c r="HB301" s="130"/>
      <c r="HC301" s="92"/>
      <c r="HE301" s="120"/>
      <c r="HF301" s="191"/>
      <c r="HH301" s="191"/>
    </row>
    <row r="302" spans="1:216" s="6" customFormat="1" ht="15" x14ac:dyDescent="0.25">
      <c r="A302" s="152"/>
      <c r="B302" s="135" t="s">
        <v>208</v>
      </c>
      <c r="C302" s="370" t="s">
        <v>209</v>
      </c>
      <c r="D302" s="370"/>
      <c r="E302" s="370"/>
      <c r="F302" s="370"/>
      <c r="G302" s="370"/>
      <c r="H302" s="136" t="s">
        <v>12</v>
      </c>
      <c r="I302" s="142">
        <v>46</v>
      </c>
      <c r="J302" s="137"/>
      <c r="K302" s="142">
        <v>46</v>
      </c>
      <c r="L302" s="139"/>
      <c r="M302" s="137"/>
      <c r="N302" s="139"/>
      <c r="O302" s="137"/>
      <c r="P302" s="140">
        <v>17146.18</v>
      </c>
      <c r="GO302" s="120"/>
      <c r="GP302" s="130"/>
      <c r="GQ302" s="130"/>
      <c r="GR302" s="130"/>
      <c r="GS302" s="130"/>
      <c r="GT302" s="130"/>
      <c r="GV302" s="92"/>
      <c r="GW302" s="92"/>
      <c r="GX302" s="92"/>
      <c r="GY302" s="165"/>
      <c r="GZ302" s="130"/>
      <c r="HA302" s="92" t="s">
        <v>209</v>
      </c>
      <c r="HB302" s="130"/>
      <c r="HC302" s="92"/>
      <c r="HE302" s="120"/>
      <c r="HF302" s="191"/>
      <c r="HH302" s="191"/>
    </row>
    <row r="303" spans="1:216" s="6" customFormat="1" ht="15" x14ac:dyDescent="0.25">
      <c r="A303" s="169"/>
      <c r="B303" s="170"/>
      <c r="C303" s="402" t="s">
        <v>163</v>
      </c>
      <c r="D303" s="402"/>
      <c r="E303" s="402"/>
      <c r="F303" s="402"/>
      <c r="G303" s="402"/>
      <c r="H303" s="123"/>
      <c r="I303" s="124"/>
      <c r="J303" s="124"/>
      <c r="K303" s="124"/>
      <c r="L303" s="127"/>
      <c r="M303" s="124"/>
      <c r="N303" s="167">
        <v>15315.14</v>
      </c>
      <c r="O303" s="124"/>
      <c r="P303" s="168">
        <v>91890.84</v>
      </c>
      <c r="GO303" s="120"/>
      <c r="GP303" s="130"/>
      <c r="GQ303" s="130"/>
      <c r="GR303" s="130"/>
      <c r="GS303" s="130"/>
      <c r="GT303" s="130"/>
      <c r="GV303" s="92"/>
      <c r="GW303" s="92"/>
      <c r="GX303" s="92"/>
      <c r="GY303" s="165"/>
      <c r="GZ303" s="130"/>
      <c r="HA303" s="92"/>
      <c r="HB303" s="130" t="s">
        <v>163</v>
      </c>
      <c r="HC303" s="92"/>
      <c r="HE303" s="120"/>
      <c r="HF303" s="191"/>
      <c r="HH303" s="191"/>
    </row>
    <row r="304" spans="1:216" s="6" customFormat="1" ht="1.5" customHeight="1" x14ac:dyDescent="0.25">
      <c r="A304" s="180"/>
      <c r="B304" s="181"/>
      <c r="C304" s="181"/>
      <c r="D304" s="181"/>
      <c r="E304" s="181"/>
      <c r="F304" s="182"/>
      <c r="G304" s="182"/>
      <c r="H304" s="182"/>
      <c r="I304" s="182"/>
      <c r="J304" s="183"/>
      <c r="K304" s="182"/>
      <c r="L304" s="183"/>
      <c r="M304" s="184"/>
      <c r="N304" s="183"/>
      <c r="O304" s="185"/>
      <c r="P304" s="186"/>
      <c r="Q304" s="187"/>
      <c r="R304" s="188"/>
      <c r="GO304" s="120"/>
      <c r="GP304" s="130"/>
      <c r="GQ304" s="130"/>
      <c r="GR304" s="130"/>
      <c r="GS304" s="130"/>
      <c r="GT304" s="130"/>
      <c r="GV304" s="92"/>
      <c r="GW304" s="92"/>
      <c r="GX304" s="92"/>
      <c r="GY304" s="165"/>
      <c r="GZ304" s="130"/>
      <c r="HA304" s="92"/>
      <c r="HB304" s="130"/>
      <c r="HC304" s="92"/>
      <c r="HE304" s="120"/>
      <c r="HF304" s="191"/>
      <c r="HH304" s="191"/>
    </row>
    <row r="305" spans="1:216" s="6" customFormat="1" ht="15" x14ac:dyDescent="0.25">
      <c r="A305" s="166"/>
      <c r="B305" s="189"/>
      <c r="C305" s="407" t="s">
        <v>281</v>
      </c>
      <c r="D305" s="407"/>
      <c r="E305" s="407"/>
      <c r="F305" s="407"/>
      <c r="G305" s="407"/>
      <c r="H305" s="407"/>
      <c r="I305" s="407"/>
      <c r="J305" s="407"/>
      <c r="K305" s="407"/>
      <c r="L305" s="407"/>
      <c r="M305" s="407"/>
      <c r="N305" s="407"/>
      <c r="O305" s="407"/>
      <c r="P305" s="190"/>
      <c r="Q305" s="187"/>
      <c r="R305" s="188"/>
      <c r="GO305" s="120"/>
      <c r="GP305" s="130"/>
      <c r="GQ305" s="130"/>
      <c r="GR305" s="130"/>
      <c r="GS305" s="130"/>
      <c r="GT305" s="130"/>
      <c r="GV305" s="92"/>
      <c r="GW305" s="92"/>
      <c r="GX305" s="92"/>
      <c r="GY305" s="165"/>
      <c r="GZ305" s="130"/>
      <c r="HA305" s="92"/>
      <c r="HB305" s="130"/>
      <c r="HC305" s="92"/>
      <c r="HE305" s="120"/>
      <c r="HF305" s="191" t="s">
        <v>281</v>
      </c>
      <c r="HH305" s="191"/>
    </row>
    <row r="306" spans="1:216" s="6" customFormat="1" ht="15" x14ac:dyDescent="0.25">
      <c r="A306" s="166"/>
      <c r="B306" s="132"/>
      <c r="C306" s="406" t="s">
        <v>241</v>
      </c>
      <c r="D306" s="406"/>
      <c r="E306" s="406"/>
      <c r="F306" s="406"/>
      <c r="G306" s="406"/>
      <c r="H306" s="406"/>
      <c r="I306" s="406"/>
      <c r="J306" s="406"/>
      <c r="K306" s="406"/>
      <c r="L306" s="406"/>
      <c r="M306" s="406"/>
      <c r="N306" s="406"/>
      <c r="O306" s="406"/>
      <c r="P306" s="192">
        <v>194543.69</v>
      </c>
      <c r="Q306" s="187"/>
      <c r="R306" s="188"/>
      <c r="GO306" s="120"/>
      <c r="GP306" s="130"/>
      <c r="GQ306" s="130"/>
      <c r="GR306" s="130"/>
      <c r="GS306" s="130"/>
      <c r="GT306" s="130"/>
      <c r="GV306" s="92"/>
      <c r="GW306" s="92"/>
      <c r="GX306" s="92"/>
      <c r="GY306" s="165"/>
      <c r="GZ306" s="130"/>
      <c r="HA306" s="92"/>
      <c r="HB306" s="130"/>
      <c r="HC306" s="92"/>
      <c r="HE306" s="120"/>
      <c r="HF306" s="191"/>
      <c r="HG306" s="193" t="s">
        <v>241</v>
      </c>
      <c r="HH306" s="191"/>
    </row>
    <row r="307" spans="1:216" s="6" customFormat="1" ht="15" x14ac:dyDescent="0.25">
      <c r="A307" s="166"/>
      <c r="B307" s="132"/>
      <c r="C307" s="406" t="s">
        <v>242</v>
      </c>
      <c r="D307" s="406"/>
      <c r="E307" s="406"/>
      <c r="F307" s="406"/>
      <c r="G307" s="406"/>
      <c r="H307" s="406"/>
      <c r="I307" s="406"/>
      <c r="J307" s="406"/>
      <c r="K307" s="406"/>
      <c r="L307" s="406"/>
      <c r="M307" s="406"/>
      <c r="N307" s="406"/>
      <c r="O307" s="406"/>
      <c r="P307" s="194"/>
      <c r="Q307" s="187"/>
      <c r="R307" s="188"/>
      <c r="GO307" s="120"/>
      <c r="GP307" s="130"/>
      <c r="GQ307" s="130"/>
      <c r="GR307" s="130"/>
      <c r="GS307" s="130"/>
      <c r="GT307" s="130"/>
      <c r="GV307" s="92"/>
      <c r="GW307" s="92"/>
      <c r="GX307" s="92"/>
      <c r="GY307" s="165"/>
      <c r="GZ307" s="130"/>
      <c r="HA307" s="92"/>
      <c r="HB307" s="130"/>
      <c r="HC307" s="92"/>
      <c r="HE307" s="120"/>
      <c r="HF307" s="191"/>
      <c r="HG307" s="193" t="s">
        <v>242</v>
      </c>
      <c r="HH307" s="191"/>
    </row>
    <row r="308" spans="1:216" s="6" customFormat="1" ht="15" x14ac:dyDescent="0.25">
      <c r="A308" s="166"/>
      <c r="B308" s="132"/>
      <c r="C308" s="406" t="s">
        <v>243</v>
      </c>
      <c r="D308" s="406"/>
      <c r="E308" s="406"/>
      <c r="F308" s="406"/>
      <c r="G308" s="406"/>
      <c r="H308" s="406"/>
      <c r="I308" s="406"/>
      <c r="J308" s="406"/>
      <c r="K308" s="406"/>
      <c r="L308" s="406"/>
      <c r="M308" s="406"/>
      <c r="N308" s="406"/>
      <c r="O308" s="406"/>
      <c r="P308" s="192">
        <v>54645.83</v>
      </c>
      <c r="Q308" s="187"/>
      <c r="R308" s="188"/>
      <c r="GO308" s="120"/>
      <c r="GP308" s="130"/>
      <c r="GQ308" s="130"/>
      <c r="GR308" s="130"/>
      <c r="GS308" s="130"/>
      <c r="GT308" s="130"/>
      <c r="GV308" s="92"/>
      <c r="GW308" s="92"/>
      <c r="GX308" s="92"/>
      <c r="GY308" s="165"/>
      <c r="GZ308" s="130"/>
      <c r="HA308" s="92"/>
      <c r="HB308" s="130"/>
      <c r="HC308" s="92"/>
      <c r="HE308" s="120"/>
      <c r="HF308" s="191"/>
      <c r="HG308" s="193" t="s">
        <v>243</v>
      </c>
      <c r="HH308" s="191"/>
    </row>
    <row r="309" spans="1:216" s="6" customFormat="1" ht="15" x14ac:dyDescent="0.25">
      <c r="A309" s="166"/>
      <c r="B309" s="132"/>
      <c r="C309" s="406" t="s">
        <v>244</v>
      </c>
      <c r="D309" s="406"/>
      <c r="E309" s="406"/>
      <c r="F309" s="406"/>
      <c r="G309" s="406"/>
      <c r="H309" s="406"/>
      <c r="I309" s="406"/>
      <c r="J309" s="406"/>
      <c r="K309" s="406"/>
      <c r="L309" s="406"/>
      <c r="M309" s="406"/>
      <c r="N309" s="406"/>
      <c r="O309" s="406"/>
      <c r="P309" s="192">
        <v>4497.05</v>
      </c>
      <c r="Q309" s="187"/>
      <c r="R309" s="188"/>
      <c r="GO309" s="120"/>
      <c r="GP309" s="130"/>
      <c r="GQ309" s="130"/>
      <c r="GR309" s="130"/>
      <c r="GS309" s="130"/>
      <c r="GT309" s="130"/>
      <c r="GV309" s="92"/>
      <c r="GW309" s="92"/>
      <c r="GX309" s="92"/>
      <c r="GY309" s="165"/>
      <c r="GZ309" s="130"/>
      <c r="HA309" s="92"/>
      <c r="HB309" s="130"/>
      <c r="HC309" s="92"/>
      <c r="HE309" s="120"/>
      <c r="HF309" s="191"/>
      <c r="HG309" s="193" t="s">
        <v>244</v>
      </c>
      <c r="HH309" s="191"/>
    </row>
    <row r="310" spans="1:216" s="6" customFormat="1" ht="15" x14ac:dyDescent="0.25">
      <c r="A310" s="166"/>
      <c r="B310" s="132"/>
      <c r="C310" s="406" t="s">
        <v>245</v>
      </c>
      <c r="D310" s="406"/>
      <c r="E310" s="406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192">
        <v>2623.64</v>
      </c>
      <c r="Q310" s="187"/>
      <c r="R310" s="188"/>
      <c r="GO310" s="120"/>
      <c r="GP310" s="130"/>
      <c r="GQ310" s="130"/>
      <c r="GR310" s="130"/>
      <c r="GS310" s="130"/>
      <c r="GT310" s="130"/>
      <c r="GV310" s="92"/>
      <c r="GW310" s="92"/>
      <c r="GX310" s="92"/>
      <c r="GY310" s="165"/>
      <c r="GZ310" s="130"/>
      <c r="HA310" s="92"/>
      <c r="HB310" s="130"/>
      <c r="HC310" s="92"/>
      <c r="HE310" s="120"/>
      <c r="HF310" s="191"/>
      <c r="HG310" s="193" t="s">
        <v>245</v>
      </c>
      <c r="HH310" s="191"/>
    </row>
    <row r="311" spans="1:216" s="6" customFormat="1" ht="15" x14ac:dyDescent="0.25">
      <c r="A311" s="166"/>
      <c r="B311" s="132"/>
      <c r="C311" s="406" t="s">
        <v>246</v>
      </c>
      <c r="D311" s="406"/>
      <c r="E311" s="406"/>
      <c r="F311" s="406"/>
      <c r="G311" s="406"/>
      <c r="H311" s="406"/>
      <c r="I311" s="406"/>
      <c r="J311" s="406"/>
      <c r="K311" s="406"/>
      <c r="L311" s="406"/>
      <c r="M311" s="406"/>
      <c r="N311" s="406"/>
      <c r="O311" s="406"/>
      <c r="P311" s="192">
        <v>132777.17000000001</v>
      </c>
      <c r="Q311" s="187"/>
      <c r="R311" s="188"/>
      <c r="GO311" s="120"/>
      <c r="GP311" s="130"/>
      <c r="GQ311" s="130"/>
      <c r="GR311" s="130"/>
      <c r="GS311" s="130"/>
      <c r="GT311" s="130"/>
      <c r="GV311" s="92"/>
      <c r="GW311" s="92"/>
      <c r="GX311" s="92"/>
      <c r="GY311" s="165"/>
      <c r="GZ311" s="130"/>
      <c r="HA311" s="92"/>
      <c r="HB311" s="130"/>
      <c r="HC311" s="92"/>
      <c r="HE311" s="120"/>
      <c r="HF311" s="191"/>
      <c r="HG311" s="193" t="s">
        <v>246</v>
      </c>
      <c r="HH311" s="191"/>
    </row>
    <row r="312" spans="1:216" s="6" customFormat="1" ht="15" x14ac:dyDescent="0.25">
      <c r="A312" s="166"/>
      <c r="B312" s="132"/>
      <c r="C312" s="406" t="s">
        <v>247</v>
      </c>
      <c r="D312" s="406"/>
      <c r="E312" s="406"/>
      <c r="F312" s="406"/>
      <c r="G312" s="406"/>
      <c r="H312" s="406"/>
      <c r="I312" s="406"/>
      <c r="J312" s="406"/>
      <c r="K312" s="406"/>
      <c r="L312" s="406"/>
      <c r="M312" s="406"/>
      <c r="N312" s="406"/>
      <c r="O312" s="406"/>
      <c r="P312" s="192">
        <v>144636.57999999999</v>
      </c>
      <c r="Q312" s="187"/>
      <c r="R312" s="188"/>
      <c r="GO312" s="120"/>
      <c r="GP312" s="130"/>
      <c r="GQ312" s="130"/>
      <c r="GR312" s="130"/>
      <c r="GS312" s="130"/>
      <c r="GT312" s="130"/>
      <c r="GV312" s="92"/>
      <c r="GW312" s="92"/>
      <c r="GX312" s="92"/>
      <c r="GY312" s="165"/>
      <c r="GZ312" s="130"/>
      <c r="HA312" s="92"/>
      <c r="HB312" s="130"/>
      <c r="HC312" s="92"/>
      <c r="HE312" s="120"/>
      <c r="HF312" s="191"/>
      <c r="HG312" s="193" t="s">
        <v>247</v>
      </c>
      <c r="HH312" s="191"/>
    </row>
    <row r="313" spans="1:216" s="6" customFormat="1" ht="15" x14ac:dyDescent="0.25">
      <c r="A313" s="166"/>
      <c r="B313" s="132"/>
      <c r="C313" s="406" t="s">
        <v>242</v>
      </c>
      <c r="D313" s="406"/>
      <c r="E313" s="406"/>
      <c r="F313" s="406"/>
      <c r="G313" s="406"/>
      <c r="H313" s="406"/>
      <c r="I313" s="406"/>
      <c r="J313" s="406"/>
      <c r="K313" s="406"/>
      <c r="L313" s="406"/>
      <c r="M313" s="406"/>
      <c r="N313" s="406"/>
      <c r="O313" s="406"/>
      <c r="P313" s="194"/>
      <c r="Q313" s="187"/>
      <c r="R313" s="188"/>
      <c r="GO313" s="120"/>
      <c r="GP313" s="130"/>
      <c r="GQ313" s="130"/>
      <c r="GR313" s="130"/>
      <c r="GS313" s="130"/>
      <c r="GT313" s="130"/>
      <c r="GV313" s="92"/>
      <c r="GW313" s="92"/>
      <c r="GX313" s="92"/>
      <c r="GY313" s="165"/>
      <c r="GZ313" s="130"/>
      <c r="HA313" s="92"/>
      <c r="HB313" s="130"/>
      <c r="HC313" s="92"/>
      <c r="HE313" s="120"/>
      <c r="HF313" s="191"/>
      <c r="HG313" s="193" t="s">
        <v>242</v>
      </c>
      <c r="HH313" s="191"/>
    </row>
    <row r="314" spans="1:216" s="6" customFormat="1" ht="15" x14ac:dyDescent="0.25">
      <c r="A314" s="166"/>
      <c r="B314" s="132"/>
      <c r="C314" s="406" t="s">
        <v>248</v>
      </c>
      <c r="D314" s="406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06"/>
      <c r="P314" s="192">
        <v>6069.6</v>
      </c>
      <c r="Q314" s="187"/>
      <c r="R314" s="188"/>
      <c r="GO314" s="120"/>
      <c r="GP314" s="130"/>
      <c r="GQ314" s="130"/>
      <c r="GR314" s="130"/>
      <c r="GS314" s="130"/>
      <c r="GT314" s="130"/>
      <c r="GV314" s="92"/>
      <c r="GW314" s="92"/>
      <c r="GX314" s="92"/>
      <c r="GY314" s="165"/>
      <c r="GZ314" s="130"/>
      <c r="HA314" s="92"/>
      <c r="HB314" s="130"/>
      <c r="HC314" s="92"/>
      <c r="HE314" s="120"/>
      <c r="HF314" s="191"/>
      <c r="HG314" s="193" t="s">
        <v>248</v>
      </c>
      <c r="HH314" s="191"/>
    </row>
    <row r="315" spans="1:216" s="6" customFormat="1" ht="15" x14ac:dyDescent="0.25">
      <c r="A315" s="166"/>
      <c r="B315" s="132"/>
      <c r="C315" s="406" t="s">
        <v>249</v>
      </c>
      <c r="D315" s="406"/>
      <c r="E315" s="406"/>
      <c r="F315" s="406"/>
      <c r="G315" s="406"/>
      <c r="H315" s="406"/>
      <c r="I315" s="406"/>
      <c r="J315" s="406"/>
      <c r="K315" s="406"/>
      <c r="L315" s="406"/>
      <c r="M315" s="406"/>
      <c r="N315" s="406"/>
      <c r="O315" s="406"/>
      <c r="P315" s="192">
        <v>1205.0899999999999</v>
      </c>
      <c r="Q315" s="187"/>
      <c r="R315" s="188"/>
      <c r="GO315" s="120"/>
      <c r="GP315" s="130"/>
      <c r="GQ315" s="130"/>
      <c r="GR315" s="130"/>
      <c r="GS315" s="130"/>
      <c r="GT315" s="130"/>
      <c r="GV315" s="92"/>
      <c r="GW315" s="92"/>
      <c r="GX315" s="92"/>
      <c r="GY315" s="165"/>
      <c r="GZ315" s="130"/>
      <c r="HA315" s="92"/>
      <c r="HB315" s="130"/>
      <c r="HC315" s="92"/>
      <c r="HE315" s="120"/>
      <c r="HF315" s="191"/>
      <c r="HG315" s="193" t="s">
        <v>249</v>
      </c>
      <c r="HH315" s="191"/>
    </row>
    <row r="316" spans="1:216" s="6" customFormat="1" ht="15" x14ac:dyDescent="0.25">
      <c r="A316" s="166"/>
      <c r="B316" s="132"/>
      <c r="C316" s="406" t="s">
        <v>250</v>
      </c>
      <c r="D316" s="406"/>
      <c r="E316" s="406"/>
      <c r="F316" s="406"/>
      <c r="G316" s="406"/>
      <c r="H316" s="406"/>
      <c r="I316" s="406"/>
      <c r="J316" s="406"/>
      <c r="K316" s="406"/>
      <c r="L316" s="406"/>
      <c r="M316" s="406"/>
      <c r="N316" s="406"/>
      <c r="O316" s="406"/>
      <c r="P316" s="199">
        <v>581.24</v>
      </c>
      <c r="Q316" s="187"/>
      <c r="R316" s="188"/>
      <c r="GO316" s="120"/>
      <c r="GP316" s="130"/>
      <c r="GQ316" s="130"/>
      <c r="GR316" s="130"/>
      <c r="GS316" s="130"/>
      <c r="GT316" s="130"/>
      <c r="GV316" s="92"/>
      <c r="GW316" s="92"/>
      <c r="GX316" s="92"/>
      <c r="GY316" s="165"/>
      <c r="GZ316" s="130"/>
      <c r="HA316" s="92"/>
      <c r="HB316" s="130"/>
      <c r="HC316" s="92"/>
      <c r="HE316" s="120"/>
      <c r="HF316" s="191"/>
      <c r="HG316" s="193" t="s">
        <v>250</v>
      </c>
      <c r="HH316" s="191"/>
    </row>
    <row r="317" spans="1:216" s="6" customFormat="1" ht="15" x14ac:dyDescent="0.25">
      <c r="A317" s="166"/>
      <c r="B317" s="132"/>
      <c r="C317" s="406" t="s">
        <v>251</v>
      </c>
      <c r="D317" s="406"/>
      <c r="E317" s="406"/>
      <c r="F317" s="406"/>
      <c r="G317" s="406"/>
      <c r="H317" s="406"/>
      <c r="I317" s="406"/>
      <c r="J317" s="406"/>
      <c r="K317" s="406"/>
      <c r="L317" s="406"/>
      <c r="M317" s="406"/>
      <c r="N317" s="406"/>
      <c r="O317" s="406"/>
      <c r="P317" s="192">
        <v>127196.76</v>
      </c>
      <c r="Q317" s="187"/>
      <c r="R317" s="188"/>
      <c r="GO317" s="120"/>
      <c r="GP317" s="130"/>
      <c r="GQ317" s="130"/>
      <c r="GR317" s="130"/>
      <c r="GS317" s="130"/>
      <c r="GT317" s="130"/>
      <c r="GV317" s="92"/>
      <c r="GW317" s="92"/>
      <c r="GX317" s="92"/>
      <c r="GY317" s="165"/>
      <c r="GZ317" s="130"/>
      <c r="HA317" s="92"/>
      <c r="HB317" s="130"/>
      <c r="HC317" s="92"/>
      <c r="HE317" s="120"/>
      <c r="HF317" s="191"/>
      <c r="HG317" s="193" t="s">
        <v>251</v>
      </c>
      <c r="HH317" s="191"/>
    </row>
    <row r="318" spans="1:216" s="6" customFormat="1" ht="15" x14ac:dyDescent="0.25">
      <c r="A318" s="166"/>
      <c r="B318" s="132"/>
      <c r="C318" s="406" t="s">
        <v>252</v>
      </c>
      <c r="D318" s="406"/>
      <c r="E318" s="406"/>
      <c r="F318" s="406"/>
      <c r="G318" s="406"/>
      <c r="H318" s="406"/>
      <c r="I318" s="406"/>
      <c r="J318" s="406"/>
      <c r="K318" s="406"/>
      <c r="L318" s="406"/>
      <c r="M318" s="406"/>
      <c r="N318" s="406"/>
      <c r="O318" s="406"/>
      <c r="P318" s="192">
        <v>6073.76</v>
      </c>
      <c r="Q318" s="187"/>
      <c r="R318" s="188"/>
      <c r="GO318" s="120"/>
      <c r="GP318" s="130"/>
      <c r="GQ318" s="130"/>
      <c r="GR318" s="130"/>
      <c r="GS318" s="130"/>
      <c r="GT318" s="130"/>
      <c r="GV318" s="92"/>
      <c r="GW318" s="92"/>
      <c r="GX318" s="92"/>
      <c r="GY318" s="165"/>
      <c r="GZ318" s="130"/>
      <c r="HA318" s="92"/>
      <c r="HB318" s="130"/>
      <c r="HC318" s="92"/>
      <c r="HE318" s="120"/>
      <c r="HF318" s="191"/>
      <c r="HG318" s="193" t="s">
        <v>252</v>
      </c>
      <c r="HH318" s="191"/>
    </row>
    <row r="319" spans="1:216" s="6" customFormat="1" ht="15" x14ac:dyDescent="0.25">
      <c r="A319" s="166"/>
      <c r="B319" s="132"/>
      <c r="C319" s="406" t="s">
        <v>253</v>
      </c>
      <c r="D319" s="406"/>
      <c r="E319" s="406"/>
      <c r="F319" s="406"/>
      <c r="G319" s="406"/>
      <c r="H319" s="406"/>
      <c r="I319" s="406"/>
      <c r="J319" s="406"/>
      <c r="K319" s="406"/>
      <c r="L319" s="406"/>
      <c r="M319" s="406"/>
      <c r="N319" s="406"/>
      <c r="O319" s="406"/>
      <c r="P319" s="192">
        <v>3510.13</v>
      </c>
      <c r="Q319" s="187"/>
      <c r="R319" s="188"/>
      <c r="GO319" s="120"/>
      <c r="GP319" s="130"/>
      <c r="GQ319" s="130"/>
      <c r="GR319" s="130"/>
      <c r="GS319" s="130"/>
      <c r="GT319" s="130"/>
      <c r="GV319" s="92"/>
      <c r="GW319" s="92"/>
      <c r="GX319" s="92"/>
      <c r="GY319" s="165"/>
      <c r="GZ319" s="130"/>
      <c r="HA319" s="92"/>
      <c r="HB319" s="130"/>
      <c r="HC319" s="92"/>
      <c r="HE319" s="120"/>
      <c r="HF319" s="191"/>
      <c r="HG319" s="193" t="s">
        <v>253</v>
      </c>
      <c r="HH319" s="191"/>
    </row>
    <row r="320" spans="1:216" s="6" customFormat="1" ht="15" x14ac:dyDescent="0.25">
      <c r="A320" s="166"/>
      <c r="B320" s="132"/>
      <c r="C320" s="406" t="s">
        <v>254</v>
      </c>
      <c r="D320" s="406"/>
      <c r="E320" s="406"/>
      <c r="F320" s="406"/>
      <c r="G320" s="406"/>
      <c r="H320" s="406"/>
      <c r="I320" s="406"/>
      <c r="J320" s="406"/>
      <c r="K320" s="406"/>
      <c r="L320" s="406"/>
      <c r="M320" s="406"/>
      <c r="N320" s="406"/>
      <c r="O320" s="406"/>
      <c r="P320" s="192">
        <v>128332.32</v>
      </c>
      <c r="Q320" s="187"/>
      <c r="R320" s="188"/>
      <c r="GO320" s="120"/>
      <c r="GP320" s="130"/>
      <c r="GQ320" s="130"/>
      <c r="GR320" s="130"/>
      <c r="GS320" s="130"/>
      <c r="GT320" s="130"/>
      <c r="GV320" s="92"/>
      <c r="GW320" s="92"/>
      <c r="GX320" s="92"/>
      <c r="GY320" s="165"/>
      <c r="GZ320" s="130"/>
      <c r="HA320" s="92"/>
      <c r="HB320" s="130"/>
      <c r="HC320" s="92"/>
      <c r="HE320" s="120"/>
      <c r="HF320" s="191"/>
      <c r="HG320" s="193" t="s">
        <v>254</v>
      </c>
      <c r="HH320" s="191"/>
    </row>
    <row r="321" spans="1:217" s="6" customFormat="1" ht="15" x14ac:dyDescent="0.25">
      <c r="A321" s="166"/>
      <c r="B321" s="132"/>
      <c r="C321" s="406" t="s">
        <v>242</v>
      </c>
      <c r="D321" s="406"/>
      <c r="E321" s="406"/>
      <c r="F321" s="406"/>
      <c r="G321" s="406"/>
      <c r="H321" s="406"/>
      <c r="I321" s="406"/>
      <c r="J321" s="406"/>
      <c r="K321" s="406"/>
      <c r="L321" s="406"/>
      <c r="M321" s="406"/>
      <c r="N321" s="406"/>
      <c r="O321" s="406"/>
      <c r="P321" s="194"/>
      <c r="Q321" s="187"/>
      <c r="R321" s="188"/>
      <c r="GO321" s="120"/>
      <c r="GP321" s="130"/>
      <c r="GQ321" s="130"/>
      <c r="GR321" s="130"/>
      <c r="GS321" s="130"/>
      <c r="GT321" s="130"/>
      <c r="GV321" s="92"/>
      <c r="GW321" s="92"/>
      <c r="GX321" s="92"/>
      <c r="GY321" s="165"/>
      <c r="GZ321" s="130"/>
      <c r="HA321" s="92"/>
      <c r="HB321" s="130"/>
      <c r="HC321" s="92"/>
      <c r="HE321" s="120"/>
      <c r="HF321" s="191"/>
      <c r="HG321" s="193" t="s">
        <v>242</v>
      </c>
      <c r="HH321" s="191"/>
    </row>
    <row r="322" spans="1:217" s="6" customFormat="1" ht="15" x14ac:dyDescent="0.25">
      <c r="A322" s="166"/>
      <c r="B322" s="132"/>
      <c r="C322" s="406" t="s">
        <v>248</v>
      </c>
      <c r="D322" s="406"/>
      <c r="E322" s="406"/>
      <c r="F322" s="406"/>
      <c r="G322" s="406"/>
      <c r="H322" s="406"/>
      <c r="I322" s="406"/>
      <c r="J322" s="406"/>
      <c r="K322" s="406"/>
      <c r="L322" s="406"/>
      <c r="M322" s="406"/>
      <c r="N322" s="406"/>
      <c r="O322" s="406"/>
      <c r="P322" s="192">
        <v>48576.23</v>
      </c>
      <c r="Q322" s="187"/>
      <c r="R322" s="188"/>
      <c r="GO322" s="120"/>
      <c r="GP322" s="130"/>
      <c r="GQ322" s="130"/>
      <c r="GR322" s="130"/>
      <c r="GS322" s="130"/>
      <c r="GT322" s="130"/>
      <c r="GV322" s="92"/>
      <c r="GW322" s="92"/>
      <c r="GX322" s="92"/>
      <c r="GY322" s="165"/>
      <c r="GZ322" s="130"/>
      <c r="HA322" s="92"/>
      <c r="HB322" s="130"/>
      <c r="HC322" s="92"/>
      <c r="HE322" s="120"/>
      <c r="HF322" s="191"/>
      <c r="HG322" s="193" t="s">
        <v>248</v>
      </c>
      <c r="HH322" s="191"/>
    </row>
    <row r="323" spans="1:217" s="6" customFormat="1" ht="15" x14ac:dyDescent="0.25">
      <c r="A323" s="166"/>
      <c r="B323" s="132"/>
      <c r="C323" s="406" t="s">
        <v>249</v>
      </c>
      <c r="D323" s="406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192">
        <v>3291.96</v>
      </c>
      <c r="Q323" s="187"/>
      <c r="R323" s="188"/>
      <c r="GO323" s="120"/>
      <c r="GP323" s="130"/>
      <c r="GQ323" s="130"/>
      <c r="GR323" s="130"/>
      <c r="GS323" s="130"/>
      <c r="GT323" s="130"/>
      <c r="GV323" s="92"/>
      <c r="GW323" s="92"/>
      <c r="GX323" s="92"/>
      <c r="GY323" s="165"/>
      <c r="GZ323" s="130"/>
      <c r="HA323" s="92"/>
      <c r="HB323" s="130"/>
      <c r="HC323" s="92"/>
      <c r="HE323" s="120"/>
      <c r="HF323" s="191"/>
      <c r="HG323" s="193" t="s">
        <v>249</v>
      </c>
      <c r="HH323" s="191"/>
    </row>
    <row r="324" spans="1:217" s="6" customFormat="1" ht="15" x14ac:dyDescent="0.25">
      <c r="A324" s="166"/>
      <c r="B324" s="132"/>
      <c r="C324" s="406" t="s">
        <v>250</v>
      </c>
      <c r="D324" s="406"/>
      <c r="E324" s="406"/>
      <c r="F324" s="406"/>
      <c r="G324" s="406"/>
      <c r="H324" s="406"/>
      <c r="I324" s="406"/>
      <c r="J324" s="406"/>
      <c r="K324" s="406"/>
      <c r="L324" s="406"/>
      <c r="M324" s="406"/>
      <c r="N324" s="406"/>
      <c r="O324" s="406"/>
      <c r="P324" s="192">
        <v>2042.4</v>
      </c>
      <c r="Q324" s="187"/>
      <c r="R324" s="188"/>
      <c r="GO324" s="120"/>
      <c r="GP324" s="130"/>
      <c r="GQ324" s="130"/>
      <c r="GR324" s="130"/>
      <c r="GS324" s="130"/>
      <c r="GT324" s="130"/>
      <c r="GV324" s="92"/>
      <c r="GW324" s="92"/>
      <c r="GX324" s="92"/>
      <c r="GY324" s="165"/>
      <c r="GZ324" s="130"/>
      <c r="HA324" s="92"/>
      <c r="HB324" s="130"/>
      <c r="HC324" s="92"/>
      <c r="HE324" s="120"/>
      <c r="HF324" s="191"/>
      <c r="HG324" s="193" t="s">
        <v>250</v>
      </c>
      <c r="HH324" s="191"/>
    </row>
    <row r="325" spans="1:217" s="6" customFormat="1" ht="15" x14ac:dyDescent="0.25">
      <c r="A325" s="166"/>
      <c r="B325" s="132"/>
      <c r="C325" s="406" t="s">
        <v>251</v>
      </c>
      <c r="D325" s="406"/>
      <c r="E325" s="406"/>
      <c r="F325" s="406"/>
      <c r="G325" s="406"/>
      <c r="H325" s="406"/>
      <c r="I325" s="406"/>
      <c r="J325" s="406"/>
      <c r="K325" s="406"/>
      <c r="L325" s="406"/>
      <c r="M325" s="406"/>
      <c r="N325" s="406"/>
      <c r="O325" s="406"/>
      <c r="P325" s="192">
        <v>5580.41</v>
      </c>
      <c r="Q325" s="187"/>
      <c r="R325" s="188"/>
      <c r="GO325" s="120"/>
      <c r="GP325" s="130"/>
      <c r="GQ325" s="130"/>
      <c r="GR325" s="130"/>
      <c r="GS325" s="130"/>
      <c r="GT325" s="130"/>
      <c r="GV325" s="92"/>
      <c r="GW325" s="92"/>
      <c r="GX325" s="92"/>
      <c r="GY325" s="165"/>
      <c r="GZ325" s="130"/>
      <c r="HA325" s="92"/>
      <c r="HB325" s="130"/>
      <c r="HC325" s="92"/>
      <c r="HE325" s="120"/>
      <c r="HF325" s="191"/>
      <c r="HG325" s="193" t="s">
        <v>251</v>
      </c>
      <c r="HH325" s="191"/>
    </row>
    <row r="326" spans="1:217" s="6" customFormat="1" ht="15" x14ac:dyDescent="0.25">
      <c r="A326" s="166"/>
      <c r="B326" s="132"/>
      <c r="C326" s="406" t="s">
        <v>252</v>
      </c>
      <c r="D326" s="406"/>
      <c r="E326" s="406"/>
      <c r="F326" s="406"/>
      <c r="G326" s="406"/>
      <c r="H326" s="406"/>
      <c r="I326" s="406"/>
      <c r="J326" s="406"/>
      <c r="K326" s="406"/>
      <c r="L326" s="406"/>
      <c r="M326" s="406"/>
      <c r="N326" s="406"/>
      <c r="O326" s="406"/>
      <c r="P326" s="192">
        <v>45556.76</v>
      </c>
      <c r="Q326" s="187"/>
      <c r="R326" s="188"/>
      <c r="GO326" s="120"/>
      <c r="GP326" s="130"/>
      <c r="GQ326" s="130"/>
      <c r="GR326" s="130"/>
      <c r="GS326" s="130"/>
      <c r="GT326" s="130"/>
      <c r="GV326" s="92"/>
      <c r="GW326" s="92"/>
      <c r="GX326" s="92"/>
      <c r="GY326" s="165"/>
      <c r="GZ326" s="130"/>
      <c r="HA326" s="92"/>
      <c r="HB326" s="130"/>
      <c r="HC326" s="92"/>
      <c r="HE326" s="120"/>
      <c r="HF326" s="191"/>
      <c r="HG326" s="193" t="s">
        <v>252</v>
      </c>
      <c r="HH326" s="191"/>
    </row>
    <row r="327" spans="1:217" s="6" customFormat="1" ht="15" x14ac:dyDescent="0.25">
      <c r="A327" s="166"/>
      <c r="B327" s="132"/>
      <c r="C327" s="406" t="s">
        <v>253</v>
      </c>
      <c r="D327" s="406"/>
      <c r="E327" s="406"/>
      <c r="F327" s="406"/>
      <c r="G327" s="406"/>
      <c r="H327" s="406"/>
      <c r="I327" s="406"/>
      <c r="J327" s="406"/>
      <c r="K327" s="406"/>
      <c r="L327" s="406"/>
      <c r="M327" s="406"/>
      <c r="N327" s="406"/>
      <c r="O327" s="406"/>
      <c r="P327" s="192">
        <v>23284.560000000001</v>
      </c>
      <c r="Q327" s="187"/>
      <c r="R327" s="188"/>
      <c r="GO327" s="120"/>
      <c r="GP327" s="130"/>
      <c r="GQ327" s="130"/>
      <c r="GR327" s="130"/>
      <c r="GS327" s="130"/>
      <c r="GT327" s="130"/>
      <c r="GV327" s="92"/>
      <c r="GW327" s="92"/>
      <c r="GX327" s="92"/>
      <c r="GY327" s="165"/>
      <c r="GZ327" s="130"/>
      <c r="HA327" s="92"/>
      <c r="HB327" s="130"/>
      <c r="HC327" s="92"/>
      <c r="HE327" s="120"/>
      <c r="HF327" s="191"/>
      <c r="HG327" s="193" t="s">
        <v>253</v>
      </c>
      <c r="HH327" s="191"/>
    </row>
    <row r="328" spans="1:217" s="6" customFormat="1" ht="15" x14ac:dyDescent="0.25">
      <c r="A328" s="166"/>
      <c r="B328" s="132"/>
      <c r="C328" s="406" t="s">
        <v>255</v>
      </c>
      <c r="D328" s="406"/>
      <c r="E328" s="406"/>
      <c r="F328" s="406"/>
      <c r="G328" s="406"/>
      <c r="H328" s="406"/>
      <c r="I328" s="406"/>
      <c r="J328" s="406"/>
      <c r="K328" s="406"/>
      <c r="L328" s="406"/>
      <c r="M328" s="406"/>
      <c r="N328" s="406"/>
      <c r="O328" s="406"/>
      <c r="P328" s="192">
        <v>1884000</v>
      </c>
      <c r="Q328" s="187"/>
      <c r="R328" s="188"/>
      <c r="GO328" s="120"/>
      <c r="GP328" s="130"/>
      <c r="GQ328" s="130"/>
      <c r="GR328" s="130"/>
      <c r="GS328" s="130"/>
      <c r="GT328" s="130"/>
      <c r="GV328" s="92"/>
      <c r="GW328" s="92"/>
      <c r="GX328" s="92"/>
      <c r="GY328" s="165"/>
      <c r="GZ328" s="130"/>
      <c r="HA328" s="92"/>
      <c r="HB328" s="130"/>
      <c r="HC328" s="92"/>
      <c r="HE328" s="120"/>
      <c r="HF328" s="191"/>
      <c r="HG328" s="193" t="s">
        <v>255</v>
      </c>
      <c r="HH328" s="191"/>
    </row>
    <row r="329" spans="1:217" s="6" customFormat="1" ht="15" x14ac:dyDescent="0.25">
      <c r="A329" s="166"/>
      <c r="B329" s="132"/>
      <c r="C329" s="406" t="s">
        <v>256</v>
      </c>
      <c r="D329" s="406"/>
      <c r="E329" s="406"/>
      <c r="F329" s="406"/>
      <c r="G329" s="406"/>
      <c r="H329" s="406"/>
      <c r="I329" s="406"/>
      <c r="J329" s="406"/>
      <c r="K329" s="406"/>
      <c r="L329" s="406"/>
      <c r="M329" s="406"/>
      <c r="N329" s="406"/>
      <c r="O329" s="406"/>
      <c r="P329" s="192">
        <v>57269.47</v>
      </c>
      <c r="Q329" s="187"/>
      <c r="R329" s="188"/>
      <c r="GO329" s="120"/>
      <c r="GP329" s="130"/>
      <c r="GQ329" s="130"/>
      <c r="GR329" s="130"/>
      <c r="GS329" s="130"/>
      <c r="GT329" s="130"/>
      <c r="GV329" s="92"/>
      <c r="GW329" s="92"/>
      <c r="GX329" s="92"/>
      <c r="GY329" s="165"/>
      <c r="GZ329" s="130"/>
      <c r="HA329" s="92"/>
      <c r="HB329" s="130"/>
      <c r="HC329" s="92"/>
      <c r="HE329" s="120"/>
      <c r="HF329" s="191"/>
      <c r="HG329" s="193" t="s">
        <v>256</v>
      </c>
      <c r="HH329" s="191"/>
    </row>
    <row r="330" spans="1:217" s="6" customFormat="1" ht="15" x14ac:dyDescent="0.25">
      <c r="A330" s="166"/>
      <c r="B330" s="132"/>
      <c r="C330" s="406" t="s">
        <v>257</v>
      </c>
      <c r="D330" s="406"/>
      <c r="E330" s="406"/>
      <c r="F330" s="406"/>
      <c r="G330" s="406"/>
      <c r="H330" s="406"/>
      <c r="I330" s="406"/>
      <c r="J330" s="406"/>
      <c r="K330" s="406"/>
      <c r="L330" s="406"/>
      <c r="M330" s="406"/>
      <c r="N330" s="406"/>
      <c r="O330" s="406"/>
      <c r="P330" s="192">
        <v>51630.52</v>
      </c>
      <c r="Q330" s="187"/>
      <c r="R330" s="188"/>
      <c r="GO330" s="120"/>
      <c r="GP330" s="130"/>
      <c r="GQ330" s="130"/>
      <c r="GR330" s="130"/>
      <c r="GS330" s="130"/>
      <c r="GT330" s="130"/>
      <c r="GV330" s="92"/>
      <c r="GW330" s="92"/>
      <c r="GX330" s="92"/>
      <c r="GY330" s="165"/>
      <c r="GZ330" s="130"/>
      <c r="HA330" s="92"/>
      <c r="HB330" s="130"/>
      <c r="HC330" s="92"/>
      <c r="HE330" s="120"/>
      <c r="HF330" s="191"/>
      <c r="HG330" s="193" t="s">
        <v>257</v>
      </c>
      <c r="HH330" s="191"/>
    </row>
    <row r="331" spans="1:217" s="6" customFormat="1" ht="15" x14ac:dyDescent="0.25">
      <c r="A331" s="166"/>
      <c r="B331" s="132"/>
      <c r="C331" s="406" t="s">
        <v>258</v>
      </c>
      <c r="D331" s="406"/>
      <c r="E331" s="406"/>
      <c r="F331" s="406"/>
      <c r="G331" s="406"/>
      <c r="H331" s="406"/>
      <c r="I331" s="406"/>
      <c r="J331" s="406"/>
      <c r="K331" s="406"/>
      <c r="L331" s="406"/>
      <c r="M331" s="406"/>
      <c r="N331" s="406"/>
      <c r="O331" s="406"/>
      <c r="P331" s="192">
        <v>26794.69</v>
      </c>
      <c r="Q331" s="187"/>
      <c r="R331" s="188"/>
      <c r="GO331" s="120"/>
      <c r="GP331" s="130"/>
      <c r="GQ331" s="130"/>
      <c r="GR331" s="130"/>
      <c r="GS331" s="130"/>
      <c r="GT331" s="130"/>
      <c r="GV331" s="92"/>
      <c r="GW331" s="92"/>
      <c r="GX331" s="92"/>
      <c r="GY331" s="165"/>
      <c r="GZ331" s="130"/>
      <c r="HA331" s="92"/>
      <c r="HB331" s="130"/>
      <c r="HC331" s="92"/>
      <c r="HE331" s="120"/>
      <c r="HF331" s="191"/>
      <c r="HG331" s="193" t="s">
        <v>258</v>
      </c>
      <c r="HH331" s="191"/>
    </row>
    <row r="332" spans="1:217" s="6" customFormat="1" ht="15" x14ac:dyDescent="0.25">
      <c r="A332" s="166"/>
      <c r="B332" s="189"/>
      <c r="C332" s="407" t="s">
        <v>282</v>
      </c>
      <c r="D332" s="407"/>
      <c r="E332" s="407"/>
      <c r="F332" s="407"/>
      <c r="G332" s="407"/>
      <c r="H332" s="407"/>
      <c r="I332" s="407"/>
      <c r="J332" s="407"/>
      <c r="K332" s="407"/>
      <c r="L332" s="407"/>
      <c r="M332" s="407"/>
      <c r="N332" s="407"/>
      <c r="O332" s="407"/>
      <c r="P332" s="195">
        <v>2156968.9</v>
      </c>
      <c r="Q332" s="187"/>
      <c r="R332" s="188"/>
      <c r="GO332" s="120"/>
      <c r="GP332" s="130"/>
      <c r="GQ332" s="130"/>
      <c r="GR332" s="130"/>
      <c r="GS332" s="130"/>
      <c r="GT332" s="130"/>
      <c r="GV332" s="92"/>
      <c r="GW332" s="92"/>
      <c r="GX332" s="92"/>
      <c r="GY332" s="165"/>
      <c r="GZ332" s="130"/>
      <c r="HA332" s="92"/>
      <c r="HB332" s="130"/>
      <c r="HC332" s="92"/>
      <c r="HE332" s="120"/>
      <c r="HF332" s="191"/>
      <c r="HH332" s="191" t="s">
        <v>282</v>
      </c>
    </row>
    <row r="333" spans="1:217" s="6" customFormat="1" ht="15" x14ac:dyDescent="0.25">
      <c r="A333" s="166"/>
      <c r="B333" s="132"/>
      <c r="C333" s="406" t="s">
        <v>260</v>
      </c>
      <c r="D333" s="406"/>
      <c r="E333" s="406"/>
      <c r="F333" s="406"/>
      <c r="G333" s="406"/>
      <c r="H333" s="406"/>
      <c r="I333" s="406"/>
      <c r="J333" s="406"/>
      <c r="K333" s="406"/>
      <c r="L333" s="406"/>
      <c r="M333" s="406"/>
      <c r="N333" s="406"/>
      <c r="O333" s="406"/>
      <c r="P333" s="194"/>
      <c r="Q333" s="187"/>
      <c r="R333" s="188"/>
      <c r="GO333" s="120"/>
      <c r="GP333" s="130"/>
      <c r="GQ333" s="130"/>
      <c r="GR333" s="130"/>
      <c r="GS333" s="130"/>
      <c r="GT333" s="130"/>
      <c r="GV333" s="92"/>
      <c r="GW333" s="92"/>
      <c r="GX333" s="92"/>
      <c r="GY333" s="165"/>
      <c r="GZ333" s="130"/>
      <c r="HA333" s="92"/>
      <c r="HB333" s="130"/>
      <c r="HC333" s="92"/>
      <c r="HE333" s="120"/>
      <c r="HF333" s="191"/>
      <c r="HG333" s="193" t="s">
        <v>260</v>
      </c>
      <c r="HH333" s="191"/>
    </row>
    <row r="334" spans="1:217" s="6" customFormat="1" ht="15" x14ac:dyDescent="0.25">
      <c r="A334" s="166"/>
      <c r="B334" s="132"/>
      <c r="C334" s="406" t="s">
        <v>261</v>
      </c>
      <c r="D334" s="406"/>
      <c r="E334" s="406"/>
      <c r="F334" s="406"/>
      <c r="G334" s="406"/>
      <c r="H334" s="406"/>
      <c r="I334" s="406"/>
      <c r="J334" s="406"/>
      <c r="K334" s="406"/>
      <c r="L334" s="406"/>
      <c r="M334" s="406"/>
      <c r="N334" s="406"/>
      <c r="O334" s="406"/>
      <c r="P334" s="192">
        <v>127196.76</v>
      </c>
      <c r="Q334" s="187"/>
      <c r="R334" s="188"/>
      <c r="GO334" s="120"/>
      <c r="GP334" s="130"/>
      <c r="GQ334" s="130"/>
      <c r="GR334" s="130"/>
      <c r="GS334" s="130"/>
      <c r="GT334" s="130"/>
      <c r="GV334" s="92"/>
      <c r="GW334" s="92"/>
      <c r="GX334" s="92"/>
      <c r="GY334" s="165"/>
      <c r="GZ334" s="130"/>
      <c r="HA334" s="92"/>
      <c r="HB334" s="130"/>
      <c r="HC334" s="92"/>
      <c r="HE334" s="120"/>
      <c r="HF334" s="191"/>
      <c r="HG334" s="193" t="s">
        <v>261</v>
      </c>
      <c r="HH334" s="191"/>
    </row>
    <row r="335" spans="1:217" s="6" customFormat="1" ht="15" x14ac:dyDescent="0.25">
      <c r="A335" s="166"/>
      <c r="B335" s="132"/>
      <c r="C335" s="406" t="s">
        <v>262</v>
      </c>
      <c r="D335" s="406"/>
      <c r="E335" s="406"/>
      <c r="F335" s="406"/>
      <c r="G335" s="406"/>
      <c r="H335" s="406"/>
      <c r="I335" s="406"/>
      <c r="J335" s="406"/>
      <c r="K335" s="406"/>
      <c r="L335" s="406"/>
      <c r="M335" s="406"/>
      <c r="N335" s="406"/>
      <c r="O335" s="406"/>
      <c r="P335" s="192">
        <v>1884000</v>
      </c>
      <c r="Q335" s="187"/>
      <c r="R335" s="188"/>
      <c r="GO335" s="120"/>
      <c r="GP335" s="130"/>
      <c r="GQ335" s="130"/>
      <c r="GR335" s="130"/>
      <c r="GS335" s="130"/>
      <c r="GT335" s="130"/>
      <c r="GV335" s="92"/>
      <c r="GW335" s="92"/>
      <c r="GX335" s="92"/>
      <c r="GY335" s="165"/>
      <c r="GZ335" s="130"/>
      <c r="HA335" s="92"/>
      <c r="HB335" s="130"/>
      <c r="HC335" s="92"/>
      <c r="HE335" s="120"/>
      <c r="HF335" s="191"/>
      <c r="HG335" s="193" t="s">
        <v>262</v>
      </c>
      <c r="HH335" s="191"/>
    </row>
    <row r="336" spans="1:217" s="6" customFormat="1" ht="15" x14ac:dyDescent="0.25">
      <c r="A336" s="166"/>
      <c r="B336" s="132"/>
      <c r="C336" s="406" t="s">
        <v>263</v>
      </c>
      <c r="D336" s="406"/>
      <c r="E336" s="406"/>
      <c r="F336" s="406"/>
      <c r="G336" s="406"/>
      <c r="H336" s="406"/>
      <c r="I336" s="406"/>
      <c r="J336" s="406"/>
      <c r="K336" s="196" t="s">
        <v>283</v>
      </c>
      <c r="L336" s="197"/>
      <c r="M336" s="197"/>
      <c r="O336" s="198"/>
      <c r="P336" s="194"/>
      <c r="Q336" s="187"/>
      <c r="R336" s="188"/>
      <c r="GO336" s="120"/>
      <c r="GP336" s="130"/>
      <c r="GQ336" s="130"/>
      <c r="GR336" s="130"/>
      <c r="GS336" s="130"/>
      <c r="GT336" s="130"/>
      <c r="GV336" s="92"/>
      <c r="GW336" s="92"/>
      <c r="GX336" s="92"/>
      <c r="GY336" s="165"/>
      <c r="GZ336" s="130"/>
      <c r="HA336" s="92"/>
      <c r="HB336" s="130"/>
      <c r="HC336" s="92"/>
      <c r="HE336" s="120"/>
      <c r="HF336" s="191"/>
      <c r="HH336" s="191"/>
      <c r="HI336" s="193" t="s">
        <v>263</v>
      </c>
    </row>
    <row r="337" spans="1:217" s="6" customFormat="1" ht="15" x14ac:dyDescent="0.25">
      <c r="A337" s="166"/>
      <c r="B337" s="132"/>
      <c r="C337" s="406" t="s">
        <v>265</v>
      </c>
      <c r="D337" s="406"/>
      <c r="E337" s="406"/>
      <c r="F337" s="406"/>
      <c r="G337" s="406"/>
      <c r="H337" s="406"/>
      <c r="I337" s="406"/>
      <c r="J337" s="406"/>
      <c r="K337" s="196" t="s">
        <v>284</v>
      </c>
      <c r="L337" s="197"/>
      <c r="M337" s="197"/>
      <c r="O337" s="198"/>
      <c r="P337" s="194"/>
      <c r="Q337" s="187"/>
      <c r="R337" s="188"/>
      <c r="GO337" s="120"/>
      <c r="GP337" s="130"/>
      <c r="GQ337" s="130"/>
      <c r="GR337" s="130"/>
      <c r="GS337" s="130"/>
      <c r="GT337" s="130"/>
      <c r="GV337" s="92"/>
      <c r="GW337" s="92"/>
      <c r="GX337" s="92"/>
      <c r="GY337" s="165"/>
      <c r="GZ337" s="130"/>
      <c r="HA337" s="92"/>
      <c r="HB337" s="130"/>
      <c r="HC337" s="92"/>
      <c r="HE337" s="120"/>
      <c r="HF337" s="191"/>
      <c r="HH337" s="191"/>
      <c r="HI337" s="193" t="s">
        <v>265</v>
      </c>
    </row>
    <row r="338" spans="1:217" s="6" customFormat="1" ht="15" x14ac:dyDescent="0.25">
      <c r="A338" s="391" t="s">
        <v>285</v>
      </c>
      <c r="B338" s="392"/>
      <c r="C338" s="392"/>
      <c r="D338" s="392"/>
      <c r="E338" s="392"/>
      <c r="F338" s="392"/>
      <c r="G338" s="392"/>
      <c r="H338" s="392"/>
      <c r="I338" s="392"/>
      <c r="J338" s="392"/>
      <c r="K338" s="392"/>
      <c r="L338" s="392"/>
      <c r="M338" s="392"/>
      <c r="N338" s="392"/>
      <c r="O338" s="392"/>
      <c r="P338" s="393"/>
      <c r="GO338" s="120" t="s">
        <v>285</v>
      </c>
      <c r="GP338" s="130"/>
      <c r="GQ338" s="130"/>
      <c r="GR338" s="130"/>
      <c r="GS338" s="130"/>
      <c r="GT338" s="130"/>
      <c r="GV338" s="92"/>
      <c r="GW338" s="92"/>
      <c r="GX338" s="92"/>
      <c r="GY338" s="165"/>
      <c r="GZ338" s="130"/>
      <c r="HA338" s="92"/>
      <c r="HB338" s="130"/>
      <c r="HC338" s="92"/>
      <c r="HE338" s="120"/>
      <c r="HF338" s="191"/>
      <c r="HH338" s="191"/>
    </row>
    <row r="339" spans="1:217" s="6" customFormat="1" ht="56.25" x14ac:dyDescent="0.25">
      <c r="A339" s="121" t="s">
        <v>286</v>
      </c>
      <c r="B339" s="122" t="s">
        <v>114</v>
      </c>
      <c r="C339" s="394" t="s">
        <v>287</v>
      </c>
      <c r="D339" s="394"/>
      <c r="E339" s="394"/>
      <c r="F339" s="394"/>
      <c r="G339" s="394"/>
      <c r="H339" s="123" t="s">
        <v>31</v>
      </c>
      <c r="I339" s="124">
        <v>0.17685000000000001</v>
      </c>
      <c r="J339" s="125">
        <v>1</v>
      </c>
      <c r="K339" s="172">
        <v>0.17685000000000001</v>
      </c>
      <c r="L339" s="127"/>
      <c r="M339" s="124"/>
      <c r="N339" s="128"/>
      <c r="O339" s="124"/>
      <c r="P339" s="129"/>
      <c r="GO339" s="120"/>
      <c r="GP339" s="130" t="s">
        <v>287</v>
      </c>
      <c r="GQ339" s="130" t="s">
        <v>76</v>
      </c>
      <c r="GR339" s="130" t="s">
        <v>76</v>
      </c>
      <c r="GS339" s="130" t="s">
        <v>76</v>
      </c>
      <c r="GT339" s="130" t="s">
        <v>76</v>
      </c>
      <c r="GV339" s="92"/>
      <c r="GW339" s="92"/>
      <c r="GX339" s="92"/>
      <c r="GY339" s="165"/>
      <c r="GZ339" s="130"/>
      <c r="HA339" s="92"/>
      <c r="HB339" s="130"/>
      <c r="HC339" s="92"/>
      <c r="HE339" s="120"/>
      <c r="HF339" s="191"/>
      <c r="HH339" s="191"/>
    </row>
    <row r="340" spans="1:217" s="6" customFormat="1" ht="15" x14ac:dyDescent="0.25">
      <c r="A340" s="131"/>
      <c r="B340" s="132" t="s">
        <v>288</v>
      </c>
      <c r="C340" s="379" t="s">
        <v>289</v>
      </c>
      <c r="D340" s="379"/>
      <c r="E340" s="379"/>
      <c r="F340" s="379"/>
      <c r="G340" s="379"/>
      <c r="H340" s="379"/>
      <c r="I340" s="379"/>
      <c r="J340" s="379"/>
      <c r="K340" s="379"/>
      <c r="L340" s="379"/>
      <c r="M340" s="379"/>
      <c r="N340" s="379"/>
      <c r="O340" s="379"/>
      <c r="P340" s="380"/>
      <c r="GO340" s="120"/>
      <c r="GP340" s="130"/>
      <c r="GQ340" s="130"/>
      <c r="GR340" s="130"/>
      <c r="GS340" s="130"/>
      <c r="GT340" s="130"/>
      <c r="GU340" s="133" t="s">
        <v>289</v>
      </c>
      <c r="GV340" s="92"/>
      <c r="GW340" s="92"/>
      <c r="GX340" s="92"/>
      <c r="GY340" s="165"/>
      <c r="GZ340" s="130"/>
      <c r="HA340" s="92"/>
      <c r="HB340" s="130"/>
      <c r="HC340" s="92"/>
      <c r="HE340" s="120"/>
      <c r="HF340" s="191"/>
      <c r="HH340" s="191"/>
    </row>
    <row r="341" spans="1:217" s="6" customFormat="1" ht="15" x14ac:dyDescent="0.25">
      <c r="A341" s="131"/>
      <c r="B341" s="132"/>
      <c r="C341" s="379" t="s">
        <v>290</v>
      </c>
      <c r="D341" s="379"/>
      <c r="E341" s="379"/>
      <c r="F341" s="379"/>
      <c r="G341" s="379"/>
      <c r="H341" s="379"/>
      <c r="I341" s="379"/>
      <c r="J341" s="379"/>
      <c r="K341" s="379"/>
      <c r="L341" s="379"/>
      <c r="M341" s="379"/>
      <c r="N341" s="379"/>
      <c r="O341" s="379"/>
      <c r="P341" s="380"/>
      <c r="GO341" s="120"/>
      <c r="GP341" s="130"/>
      <c r="GQ341" s="130"/>
      <c r="GR341" s="130"/>
      <c r="GS341" s="130"/>
      <c r="GT341" s="130"/>
      <c r="GU341" s="133" t="s">
        <v>290</v>
      </c>
      <c r="GV341" s="92"/>
      <c r="GW341" s="92"/>
      <c r="GX341" s="92"/>
      <c r="GY341" s="165"/>
      <c r="GZ341" s="130"/>
      <c r="HA341" s="92"/>
      <c r="HB341" s="130"/>
      <c r="HC341" s="92"/>
      <c r="HE341" s="120"/>
      <c r="HF341" s="191"/>
      <c r="HH341" s="191"/>
    </row>
    <row r="342" spans="1:217" s="6" customFormat="1" ht="15" x14ac:dyDescent="0.25">
      <c r="A342" s="134"/>
      <c r="B342" s="135" t="s">
        <v>29</v>
      </c>
      <c r="C342" s="370" t="s">
        <v>119</v>
      </c>
      <c r="D342" s="370"/>
      <c r="E342" s="370"/>
      <c r="F342" s="370"/>
      <c r="G342" s="370"/>
      <c r="H342" s="136" t="s">
        <v>120</v>
      </c>
      <c r="I342" s="137"/>
      <c r="J342" s="137"/>
      <c r="K342" s="155">
        <v>22.56606</v>
      </c>
      <c r="L342" s="139"/>
      <c r="M342" s="137"/>
      <c r="N342" s="139"/>
      <c r="O342" s="137"/>
      <c r="P342" s="140">
        <v>15049.54</v>
      </c>
      <c r="GO342" s="120"/>
      <c r="GP342" s="130"/>
      <c r="GQ342" s="130"/>
      <c r="GR342" s="130"/>
      <c r="GS342" s="130"/>
      <c r="GT342" s="130"/>
      <c r="GV342" s="92" t="s">
        <v>119</v>
      </c>
      <c r="GW342" s="92"/>
      <c r="GX342" s="92"/>
      <c r="GY342" s="165"/>
      <c r="GZ342" s="130"/>
      <c r="HA342" s="92"/>
      <c r="HB342" s="130"/>
      <c r="HC342" s="92"/>
      <c r="HE342" s="120"/>
      <c r="HF342" s="191"/>
      <c r="HH342" s="191"/>
    </row>
    <row r="343" spans="1:217" s="6" customFormat="1" ht="15" x14ac:dyDescent="0.25">
      <c r="A343" s="141"/>
      <c r="B343" s="135" t="s">
        <v>121</v>
      </c>
      <c r="C343" s="370" t="s">
        <v>122</v>
      </c>
      <c r="D343" s="370"/>
      <c r="E343" s="370"/>
      <c r="F343" s="370"/>
      <c r="G343" s="370"/>
      <c r="H343" s="136" t="s">
        <v>120</v>
      </c>
      <c r="I343" s="142">
        <v>116</v>
      </c>
      <c r="J343" s="143">
        <v>1.1000000000000001</v>
      </c>
      <c r="K343" s="155">
        <v>22.56606</v>
      </c>
      <c r="L343" s="144"/>
      <c r="M343" s="145"/>
      <c r="N343" s="146">
        <v>641.63</v>
      </c>
      <c r="O343" s="147">
        <v>1.0394000000000001</v>
      </c>
      <c r="P343" s="140">
        <v>15049.54</v>
      </c>
      <c r="Q343" s="148"/>
      <c r="R343" s="148"/>
      <c r="GO343" s="120"/>
      <c r="GP343" s="130"/>
      <c r="GQ343" s="130"/>
      <c r="GR343" s="130"/>
      <c r="GS343" s="130"/>
      <c r="GT343" s="130"/>
      <c r="GV343" s="92"/>
      <c r="GW343" s="92" t="s">
        <v>122</v>
      </c>
      <c r="GX343" s="92"/>
      <c r="GY343" s="165"/>
      <c r="GZ343" s="130"/>
      <c r="HA343" s="92"/>
      <c r="HB343" s="130"/>
      <c r="HC343" s="92"/>
      <c r="HE343" s="120"/>
      <c r="HF343" s="191"/>
      <c r="HH343" s="191"/>
    </row>
    <row r="344" spans="1:217" s="6" customFormat="1" ht="15" x14ac:dyDescent="0.25">
      <c r="A344" s="134"/>
      <c r="B344" s="135" t="s">
        <v>30</v>
      </c>
      <c r="C344" s="370" t="s">
        <v>58</v>
      </c>
      <c r="D344" s="370"/>
      <c r="E344" s="370"/>
      <c r="F344" s="370"/>
      <c r="G344" s="370"/>
      <c r="H344" s="136"/>
      <c r="I344" s="137"/>
      <c r="J344" s="137"/>
      <c r="K344" s="137"/>
      <c r="L344" s="139"/>
      <c r="M344" s="137"/>
      <c r="N344" s="139"/>
      <c r="O344" s="137"/>
      <c r="P344" s="149">
        <v>362.33</v>
      </c>
      <c r="GO344" s="120"/>
      <c r="GP344" s="130"/>
      <c r="GQ344" s="130"/>
      <c r="GR344" s="130"/>
      <c r="GS344" s="130"/>
      <c r="GT344" s="130"/>
      <c r="GV344" s="92" t="s">
        <v>58</v>
      </c>
      <c r="GW344" s="92"/>
      <c r="GX344" s="92"/>
      <c r="GY344" s="165"/>
      <c r="GZ344" s="130"/>
      <c r="HA344" s="92"/>
      <c r="HB344" s="130"/>
      <c r="HC344" s="92"/>
      <c r="HE344" s="120"/>
      <c r="HF344" s="191"/>
      <c r="HH344" s="191"/>
    </row>
    <row r="345" spans="1:217" s="6" customFormat="1" ht="15" x14ac:dyDescent="0.25">
      <c r="A345" s="134"/>
      <c r="B345" s="135"/>
      <c r="C345" s="370" t="s">
        <v>123</v>
      </c>
      <c r="D345" s="370"/>
      <c r="E345" s="370"/>
      <c r="F345" s="370"/>
      <c r="G345" s="370"/>
      <c r="H345" s="136" t="s">
        <v>120</v>
      </c>
      <c r="I345" s="137"/>
      <c r="J345" s="137"/>
      <c r="K345" s="155">
        <v>0.17685000000000001</v>
      </c>
      <c r="L345" s="139"/>
      <c r="M345" s="137"/>
      <c r="N345" s="139"/>
      <c r="O345" s="137"/>
      <c r="P345" s="149">
        <v>117.94</v>
      </c>
      <c r="GO345" s="120"/>
      <c r="GP345" s="130"/>
      <c r="GQ345" s="130"/>
      <c r="GR345" s="130"/>
      <c r="GS345" s="130"/>
      <c r="GT345" s="130"/>
      <c r="GV345" s="92" t="s">
        <v>123</v>
      </c>
      <c r="GW345" s="92"/>
      <c r="GX345" s="92"/>
      <c r="GY345" s="165"/>
      <c r="GZ345" s="130"/>
      <c r="HA345" s="92"/>
      <c r="HB345" s="130"/>
      <c r="HC345" s="92"/>
      <c r="HE345" s="120"/>
      <c r="HF345" s="191"/>
      <c r="HH345" s="191"/>
    </row>
    <row r="346" spans="1:217" s="6" customFormat="1" ht="15" x14ac:dyDescent="0.25">
      <c r="A346" s="141"/>
      <c r="B346" s="135" t="s">
        <v>124</v>
      </c>
      <c r="C346" s="370" t="s">
        <v>125</v>
      </c>
      <c r="D346" s="370"/>
      <c r="E346" s="370"/>
      <c r="F346" s="370"/>
      <c r="G346" s="370"/>
      <c r="H346" s="136" t="s">
        <v>126</v>
      </c>
      <c r="I346" s="143">
        <v>23.2</v>
      </c>
      <c r="J346" s="137"/>
      <c r="K346" s="155">
        <v>4.1029200000000001</v>
      </c>
      <c r="L346" s="150">
        <v>9.09</v>
      </c>
      <c r="M346" s="151">
        <v>1.64</v>
      </c>
      <c r="N346" s="146">
        <v>14.91</v>
      </c>
      <c r="O346" s="147">
        <v>1.0394000000000001</v>
      </c>
      <c r="P346" s="140">
        <v>63.58</v>
      </c>
      <c r="Q346" s="148"/>
      <c r="R346" s="148"/>
      <c r="GO346" s="120"/>
      <c r="GP346" s="130"/>
      <c r="GQ346" s="130"/>
      <c r="GR346" s="130"/>
      <c r="GS346" s="130"/>
      <c r="GT346" s="130"/>
      <c r="GV346" s="92"/>
      <c r="GW346" s="92" t="s">
        <v>125</v>
      </c>
      <c r="GX346" s="92"/>
      <c r="GY346" s="165"/>
      <c r="GZ346" s="130"/>
      <c r="HA346" s="92"/>
      <c r="HB346" s="130"/>
      <c r="HC346" s="92"/>
      <c r="HE346" s="120"/>
      <c r="HF346" s="191"/>
      <c r="HH346" s="191"/>
    </row>
    <row r="347" spans="1:217" s="6" customFormat="1" ht="15" x14ac:dyDescent="0.25">
      <c r="A347" s="141"/>
      <c r="B347" s="135" t="s">
        <v>127</v>
      </c>
      <c r="C347" s="370" t="s">
        <v>128</v>
      </c>
      <c r="D347" s="370"/>
      <c r="E347" s="370"/>
      <c r="F347" s="370"/>
      <c r="G347" s="370"/>
      <c r="H347" s="136" t="s">
        <v>126</v>
      </c>
      <c r="I347" s="142">
        <v>1</v>
      </c>
      <c r="J347" s="137"/>
      <c r="K347" s="155">
        <v>0.17685000000000001</v>
      </c>
      <c r="L347" s="144"/>
      <c r="M347" s="145"/>
      <c r="N347" s="146">
        <v>624.05999999999995</v>
      </c>
      <c r="O347" s="147">
        <v>1.0394000000000001</v>
      </c>
      <c r="P347" s="140">
        <v>114.71</v>
      </c>
      <c r="Q347" s="148"/>
      <c r="R347" s="148"/>
      <c r="GO347" s="120"/>
      <c r="GP347" s="130"/>
      <c r="GQ347" s="130"/>
      <c r="GR347" s="130"/>
      <c r="GS347" s="130"/>
      <c r="GT347" s="130"/>
      <c r="GV347" s="92"/>
      <c r="GW347" s="92" t="s">
        <v>128</v>
      </c>
      <c r="GX347" s="92"/>
      <c r="GY347" s="165"/>
      <c r="GZ347" s="130"/>
      <c r="HA347" s="92"/>
      <c r="HB347" s="130"/>
      <c r="HC347" s="92"/>
      <c r="HE347" s="120"/>
      <c r="HF347" s="191"/>
      <c r="HH347" s="191"/>
    </row>
    <row r="348" spans="1:217" s="6" customFormat="1" ht="15" x14ac:dyDescent="0.25">
      <c r="A348" s="152"/>
      <c r="B348" s="135" t="s">
        <v>129</v>
      </c>
      <c r="C348" s="370" t="s">
        <v>130</v>
      </c>
      <c r="D348" s="370"/>
      <c r="E348" s="370"/>
      <c r="F348" s="370"/>
      <c r="G348" s="370"/>
      <c r="H348" s="136" t="s">
        <v>120</v>
      </c>
      <c r="I348" s="142">
        <v>1</v>
      </c>
      <c r="J348" s="137"/>
      <c r="K348" s="155">
        <v>0.17685000000000001</v>
      </c>
      <c r="L348" s="139"/>
      <c r="M348" s="137"/>
      <c r="N348" s="153">
        <v>641.63</v>
      </c>
      <c r="O348" s="147">
        <v>1.0394000000000001</v>
      </c>
      <c r="P348" s="149">
        <v>117.94</v>
      </c>
      <c r="GO348" s="120"/>
      <c r="GP348" s="130"/>
      <c r="GQ348" s="130"/>
      <c r="GR348" s="130"/>
      <c r="GS348" s="130"/>
      <c r="GT348" s="130"/>
      <c r="GV348" s="92"/>
      <c r="GW348" s="92"/>
      <c r="GX348" s="92" t="s">
        <v>130</v>
      </c>
      <c r="GY348" s="165"/>
      <c r="GZ348" s="130"/>
      <c r="HA348" s="92"/>
      <c r="HB348" s="130"/>
      <c r="HC348" s="92"/>
      <c r="HE348" s="120"/>
      <c r="HF348" s="191"/>
      <c r="HH348" s="191"/>
    </row>
    <row r="349" spans="1:217" s="6" customFormat="1" ht="22.5" x14ac:dyDescent="0.25">
      <c r="A349" s="141"/>
      <c r="B349" s="135" t="s">
        <v>131</v>
      </c>
      <c r="C349" s="370" t="s">
        <v>132</v>
      </c>
      <c r="D349" s="370"/>
      <c r="E349" s="370"/>
      <c r="F349" s="370"/>
      <c r="G349" s="370"/>
      <c r="H349" s="136" t="s">
        <v>126</v>
      </c>
      <c r="I349" s="154">
        <v>37.54</v>
      </c>
      <c r="J349" s="137"/>
      <c r="K349" s="174">
        <v>6.6389490000000002</v>
      </c>
      <c r="L349" s="144"/>
      <c r="M349" s="145"/>
      <c r="N349" s="146">
        <v>26.67</v>
      </c>
      <c r="O349" s="147">
        <v>1.0394000000000001</v>
      </c>
      <c r="P349" s="140">
        <v>184.04</v>
      </c>
      <c r="Q349" s="148"/>
      <c r="R349" s="148"/>
      <c r="GO349" s="120"/>
      <c r="GP349" s="130"/>
      <c r="GQ349" s="130"/>
      <c r="GR349" s="130"/>
      <c r="GS349" s="130"/>
      <c r="GT349" s="130"/>
      <c r="GV349" s="92"/>
      <c r="GW349" s="92" t="s">
        <v>132</v>
      </c>
      <c r="GX349" s="92"/>
      <c r="GY349" s="165"/>
      <c r="GZ349" s="130"/>
      <c r="HA349" s="92"/>
      <c r="HB349" s="130"/>
      <c r="HC349" s="92"/>
      <c r="HE349" s="120"/>
      <c r="HF349" s="191"/>
      <c r="HH349" s="191"/>
    </row>
    <row r="350" spans="1:217" s="6" customFormat="1" ht="15" x14ac:dyDescent="0.25">
      <c r="A350" s="134"/>
      <c r="B350" s="135" t="s">
        <v>133</v>
      </c>
      <c r="C350" s="370" t="s">
        <v>134</v>
      </c>
      <c r="D350" s="370"/>
      <c r="E350" s="370"/>
      <c r="F350" s="370"/>
      <c r="G350" s="370"/>
      <c r="H350" s="136"/>
      <c r="I350" s="137"/>
      <c r="J350" s="137"/>
      <c r="K350" s="137"/>
      <c r="L350" s="139"/>
      <c r="M350" s="137"/>
      <c r="N350" s="139"/>
      <c r="O350" s="137"/>
      <c r="P350" s="149">
        <v>385.69</v>
      </c>
      <c r="GO350" s="120"/>
      <c r="GP350" s="130"/>
      <c r="GQ350" s="130"/>
      <c r="GR350" s="130"/>
      <c r="GS350" s="130"/>
      <c r="GT350" s="130"/>
      <c r="GV350" s="92" t="s">
        <v>134</v>
      </c>
      <c r="GW350" s="92"/>
      <c r="GX350" s="92"/>
      <c r="GY350" s="165"/>
      <c r="GZ350" s="130"/>
      <c r="HA350" s="92"/>
      <c r="HB350" s="130"/>
      <c r="HC350" s="92"/>
      <c r="HE350" s="120"/>
      <c r="HF350" s="191"/>
      <c r="HH350" s="191"/>
    </row>
    <row r="351" spans="1:217" s="6" customFormat="1" ht="15" x14ac:dyDescent="0.25">
      <c r="A351" s="141"/>
      <c r="B351" s="135" t="s">
        <v>135</v>
      </c>
      <c r="C351" s="370" t="s">
        <v>136</v>
      </c>
      <c r="D351" s="370"/>
      <c r="E351" s="370"/>
      <c r="F351" s="370"/>
      <c r="G351" s="370"/>
      <c r="H351" s="136" t="s">
        <v>137</v>
      </c>
      <c r="I351" s="154">
        <v>0.78</v>
      </c>
      <c r="J351" s="137"/>
      <c r="K351" s="174">
        <v>0.13794300000000001</v>
      </c>
      <c r="L351" s="150">
        <v>41.38</v>
      </c>
      <c r="M351" s="156">
        <v>1.8</v>
      </c>
      <c r="N351" s="146">
        <v>74.48</v>
      </c>
      <c r="O351" s="147">
        <v>1.0394000000000001</v>
      </c>
      <c r="P351" s="140">
        <v>10.68</v>
      </c>
      <c r="Q351" s="148"/>
      <c r="R351" s="148"/>
      <c r="GO351" s="120"/>
      <c r="GP351" s="130"/>
      <c r="GQ351" s="130"/>
      <c r="GR351" s="130"/>
      <c r="GS351" s="130"/>
      <c r="GT351" s="130"/>
      <c r="GV351" s="92"/>
      <c r="GW351" s="92" t="s">
        <v>136</v>
      </c>
      <c r="GX351" s="92"/>
      <c r="GY351" s="165"/>
      <c r="GZ351" s="130"/>
      <c r="HA351" s="92"/>
      <c r="HB351" s="130"/>
      <c r="HC351" s="92"/>
      <c r="HE351" s="120"/>
      <c r="HF351" s="191"/>
      <c r="HH351" s="191"/>
    </row>
    <row r="352" spans="1:217" s="6" customFormat="1" ht="15" x14ac:dyDescent="0.25">
      <c r="A352" s="141"/>
      <c r="B352" s="135" t="s">
        <v>138</v>
      </c>
      <c r="C352" s="370" t="s">
        <v>139</v>
      </c>
      <c r="D352" s="370"/>
      <c r="E352" s="370"/>
      <c r="F352" s="370"/>
      <c r="G352" s="370"/>
      <c r="H352" s="136" t="s">
        <v>137</v>
      </c>
      <c r="I352" s="142">
        <v>6</v>
      </c>
      <c r="J352" s="137"/>
      <c r="K352" s="147">
        <v>1.0610999999999999</v>
      </c>
      <c r="L352" s="150">
        <v>174.93</v>
      </c>
      <c r="M352" s="151">
        <v>1.0900000000000001</v>
      </c>
      <c r="N352" s="146">
        <v>190.67</v>
      </c>
      <c r="O352" s="147">
        <v>1.0394000000000001</v>
      </c>
      <c r="P352" s="140">
        <v>210.29</v>
      </c>
      <c r="Q352" s="148"/>
      <c r="R352" s="148"/>
      <c r="GO352" s="120"/>
      <c r="GP352" s="130"/>
      <c r="GQ352" s="130"/>
      <c r="GR352" s="130"/>
      <c r="GS352" s="130"/>
      <c r="GT352" s="130"/>
      <c r="GV352" s="92"/>
      <c r="GW352" s="92" t="s">
        <v>139</v>
      </c>
      <c r="GX352" s="92"/>
      <c r="GY352" s="165"/>
      <c r="GZ352" s="130"/>
      <c r="HA352" s="92"/>
      <c r="HB352" s="130"/>
      <c r="HC352" s="92"/>
      <c r="HE352" s="120"/>
      <c r="HF352" s="191"/>
      <c r="HH352" s="191"/>
    </row>
    <row r="353" spans="1:216" s="6" customFormat="1" ht="33.75" x14ac:dyDescent="0.25">
      <c r="A353" s="141"/>
      <c r="B353" s="135" t="s">
        <v>140</v>
      </c>
      <c r="C353" s="370" t="s">
        <v>141</v>
      </c>
      <c r="D353" s="370"/>
      <c r="E353" s="370"/>
      <c r="F353" s="370"/>
      <c r="G353" s="370"/>
      <c r="H353" s="136" t="s">
        <v>142</v>
      </c>
      <c r="I353" s="147">
        <v>1.8700000000000001E-2</v>
      </c>
      <c r="J353" s="137"/>
      <c r="K353" s="173">
        <v>3.3070999999999999E-3</v>
      </c>
      <c r="L353" s="150">
        <v>307.83999999999997</v>
      </c>
      <c r="M353" s="151">
        <v>1.1299999999999999</v>
      </c>
      <c r="N353" s="146">
        <v>347.86</v>
      </c>
      <c r="O353" s="147">
        <v>1.0394000000000001</v>
      </c>
      <c r="P353" s="140">
        <v>1.2</v>
      </c>
      <c r="Q353" s="148"/>
      <c r="R353" s="148"/>
      <c r="GO353" s="120"/>
      <c r="GP353" s="130"/>
      <c r="GQ353" s="130"/>
      <c r="GR353" s="130"/>
      <c r="GS353" s="130"/>
      <c r="GT353" s="130"/>
      <c r="GV353" s="92"/>
      <c r="GW353" s="92" t="s">
        <v>141</v>
      </c>
      <c r="GX353" s="92"/>
      <c r="GY353" s="165"/>
      <c r="GZ353" s="130"/>
      <c r="HA353" s="92"/>
      <c r="HB353" s="130"/>
      <c r="HC353" s="92"/>
      <c r="HE353" s="120"/>
      <c r="HF353" s="191"/>
      <c r="HH353" s="191"/>
    </row>
    <row r="354" spans="1:216" s="6" customFormat="1" ht="15" x14ac:dyDescent="0.25">
      <c r="A354" s="141"/>
      <c r="B354" s="135" t="s">
        <v>143</v>
      </c>
      <c r="C354" s="370" t="s">
        <v>144</v>
      </c>
      <c r="D354" s="370"/>
      <c r="E354" s="370"/>
      <c r="F354" s="370"/>
      <c r="G354" s="370"/>
      <c r="H354" s="136" t="s">
        <v>31</v>
      </c>
      <c r="I354" s="147">
        <v>2.9999999999999997E-4</v>
      </c>
      <c r="J354" s="137"/>
      <c r="K354" s="173">
        <v>5.3100000000000003E-5</v>
      </c>
      <c r="L354" s="157">
        <v>51280.15</v>
      </c>
      <c r="M354" s="151">
        <v>1.65</v>
      </c>
      <c r="N354" s="146">
        <v>84612.25</v>
      </c>
      <c r="O354" s="147">
        <v>1.0394000000000001</v>
      </c>
      <c r="P354" s="140">
        <v>4.67</v>
      </c>
      <c r="Q354" s="148"/>
      <c r="R354" s="148"/>
      <c r="GO354" s="120"/>
      <c r="GP354" s="130"/>
      <c r="GQ354" s="130"/>
      <c r="GR354" s="130"/>
      <c r="GS354" s="130"/>
      <c r="GT354" s="130"/>
      <c r="GV354" s="92"/>
      <c r="GW354" s="92" t="s">
        <v>144</v>
      </c>
      <c r="GX354" s="92"/>
      <c r="GY354" s="165"/>
      <c r="GZ354" s="130"/>
      <c r="HA354" s="92"/>
      <c r="HB354" s="130"/>
      <c r="HC354" s="92"/>
      <c r="HE354" s="120"/>
      <c r="HF354" s="191"/>
      <c r="HH354" s="191"/>
    </row>
    <row r="355" spans="1:216" s="6" customFormat="1" ht="15" x14ac:dyDescent="0.25">
      <c r="A355" s="141"/>
      <c r="B355" s="135" t="s">
        <v>145</v>
      </c>
      <c r="C355" s="370" t="s">
        <v>146</v>
      </c>
      <c r="D355" s="370"/>
      <c r="E355" s="370"/>
      <c r="F355" s="370"/>
      <c r="G355" s="370"/>
      <c r="H355" s="136" t="s">
        <v>31</v>
      </c>
      <c r="I355" s="147">
        <v>5.9999999999999995E-4</v>
      </c>
      <c r="J355" s="137"/>
      <c r="K355" s="173">
        <v>1.061E-4</v>
      </c>
      <c r="L355" s="157">
        <v>98526.45</v>
      </c>
      <c r="M355" s="151">
        <v>1.95</v>
      </c>
      <c r="N355" s="146">
        <v>192126.58</v>
      </c>
      <c r="O355" s="147">
        <v>1.0394000000000001</v>
      </c>
      <c r="P355" s="140">
        <v>21.19</v>
      </c>
      <c r="Q355" s="148"/>
      <c r="R355" s="148"/>
      <c r="GO355" s="120"/>
      <c r="GP355" s="130"/>
      <c r="GQ355" s="130"/>
      <c r="GR355" s="130"/>
      <c r="GS355" s="130"/>
      <c r="GT355" s="130"/>
      <c r="GV355" s="92"/>
      <c r="GW355" s="92" t="s">
        <v>146</v>
      </c>
      <c r="GX355" s="92"/>
      <c r="GY355" s="165"/>
      <c r="GZ355" s="130"/>
      <c r="HA355" s="92"/>
      <c r="HB355" s="130"/>
      <c r="HC355" s="92"/>
      <c r="HE355" s="120"/>
      <c r="HF355" s="191"/>
      <c r="HH355" s="191"/>
    </row>
    <row r="356" spans="1:216" s="6" customFormat="1" ht="22.5" x14ac:dyDescent="0.25">
      <c r="A356" s="141"/>
      <c r="B356" s="135" t="s">
        <v>147</v>
      </c>
      <c r="C356" s="370" t="s">
        <v>148</v>
      </c>
      <c r="D356" s="370"/>
      <c r="E356" s="370"/>
      <c r="F356" s="370"/>
      <c r="G356" s="370"/>
      <c r="H356" s="136" t="s">
        <v>31</v>
      </c>
      <c r="I356" s="147">
        <v>1.9E-3</v>
      </c>
      <c r="J356" s="137"/>
      <c r="K356" s="174">
        <v>3.3599999999999998E-4</v>
      </c>
      <c r="L356" s="144"/>
      <c r="M356" s="145"/>
      <c r="N356" s="146">
        <v>63420.26</v>
      </c>
      <c r="O356" s="147">
        <v>1.0394000000000001</v>
      </c>
      <c r="P356" s="140">
        <v>22.15</v>
      </c>
      <c r="Q356" s="148"/>
      <c r="R356" s="148"/>
      <c r="GO356" s="120"/>
      <c r="GP356" s="130"/>
      <c r="GQ356" s="130"/>
      <c r="GR356" s="130"/>
      <c r="GS356" s="130"/>
      <c r="GT356" s="130"/>
      <c r="GV356" s="92"/>
      <c r="GW356" s="92" t="s">
        <v>148</v>
      </c>
      <c r="GX356" s="92"/>
      <c r="GY356" s="165"/>
      <c r="GZ356" s="130"/>
      <c r="HA356" s="92"/>
      <c r="HB356" s="130"/>
      <c r="HC356" s="92"/>
      <c r="HE356" s="120"/>
      <c r="HF356" s="191"/>
      <c r="HH356" s="191"/>
    </row>
    <row r="357" spans="1:216" s="6" customFormat="1" ht="22.5" x14ac:dyDescent="0.25">
      <c r="A357" s="141"/>
      <c r="B357" s="135" t="s">
        <v>149</v>
      </c>
      <c r="C357" s="370" t="s">
        <v>150</v>
      </c>
      <c r="D357" s="370"/>
      <c r="E357" s="370"/>
      <c r="F357" s="370"/>
      <c r="G357" s="370"/>
      <c r="H357" s="136" t="s">
        <v>137</v>
      </c>
      <c r="I357" s="142">
        <v>3</v>
      </c>
      <c r="J357" s="137"/>
      <c r="K357" s="155">
        <v>0.53054999999999997</v>
      </c>
      <c r="L357" s="150">
        <v>142.68</v>
      </c>
      <c r="M357" s="151">
        <v>1.1200000000000001</v>
      </c>
      <c r="N357" s="146">
        <v>159.80000000000001</v>
      </c>
      <c r="O357" s="147">
        <v>1.0394000000000001</v>
      </c>
      <c r="P357" s="140">
        <v>88.12</v>
      </c>
      <c r="Q357" s="148"/>
      <c r="R357" s="148"/>
      <c r="GO357" s="120"/>
      <c r="GP357" s="130"/>
      <c r="GQ357" s="130"/>
      <c r="GR357" s="130"/>
      <c r="GS357" s="130"/>
      <c r="GT357" s="130"/>
      <c r="GV357" s="92"/>
      <c r="GW357" s="92" t="s">
        <v>150</v>
      </c>
      <c r="GX357" s="92"/>
      <c r="GY357" s="165"/>
      <c r="GZ357" s="130"/>
      <c r="HA357" s="92"/>
      <c r="HB357" s="130"/>
      <c r="HC357" s="92"/>
      <c r="HE357" s="120"/>
      <c r="HF357" s="191"/>
      <c r="HH357" s="191"/>
    </row>
    <row r="358" spans="1:216" s="6" customFormat="1" ht="15" x14ac:dyDescent="0.25">
      <c r="A358" s="141"/>
      <c r="B358" s="135" t="s">
        <v>151</v>
      </c>
      <c r="C358" s="370" t="s">
        <v>152</v>
      </c>
      <c r="D358" s="370"/>
      <c r="E358" s="370"/>
      <c r="F358" s="370"/>
      <c r="G358" s="370"/>
      <c r="H358" s="136" t="s">
        <v>153</v>
      </c>
      <c r="I358" s="143">
        <v>2.6</v>
      </c>
      <c r="J358" s="137"/>
      <c r="K358" s="155">
        <v>0.45981</v>
      </c>
      <c r="L358" s="150">
        <v>114.64</v>
      </c>
      <c r="M358" s="156">
        <v>0.5</v>
      </c>
      <c r="N358" s="146">
        <v>57.32</v>
      </c>
      <c r="O358" s="147">
        <v>1.0394000000000001</v>
      </c>
      <c r="P358" s="140">
        <v>27.39</v>
      </c>
      <c r="Q358" s="148"/>
      <c r="R358" s="148"/>
      <c r="GO358" s="120"/>
      <c r="GP358" s="130"/>
      <c r="GQ358" s="130"/>
      <c r="GR358" s="130"/>
      <c r="GS358" s="130"/>
      <c r="GT358" s="130"/>
      <c r="GV358" s="92"/>
      <c r="GW358" s="92" t="s">
        <v>152</v>
      </c>
      <c r="GX358" s="92"/>
      <c r="GY358" s="165"/>
      <c r="GZ358" s="130"/>
      <c r="HA358" s="92"/>
      <c r="HB358" s="130"/>
      <c r="HC358" s="92"/>
      <c r="HE358" s="120"/>
      <c r="HF358" s="191"/>
      <c r="HH358" s="191"/>
    </row>
    <row r="359" spans="1:216" s="6" customFormat="1" ht="15" x14ac:dyDescent="0.25">
      <c r="A359" s="158" t="s">
        <v>154</v>
      </c>
      <c r="B359" s="159" t="s">
        <v>155</v>
      </c>
      <c r="C359" s="401" t="s">
        <v>156</v>
      </c>
      <c r="D359" s="401"/>
      <c r="E359" s="401"/>
      <c r="F359" s="401"/>
      <c r="G359" s="401"/>
      <c r="H359" s="160" t="s">
        <v>31</v>
      </c>
      <c r="I359" s="161">
        <v>1</v>
      </c>
      <c r="J359" s="163"/>
      <c r="K359" s="175">
        <v>0.17685000000000001</v>
      </c>
      <c r="L359" s="162"/>
      <c r="M359" s="163"/>
      <c r="N359" s="162"/>
      <c r="O359" s="163"/>
      <c r="P359" s="164"/>
      <c r="GO359" s="120"/>
      <c r="GP359" s="130"/>
      <c r="GQ359" s="130"/>
      <c r="GR359" s="130"/>
      <c r="GS359" s="130"/>
      <c r="GT359" s="130"/>
      <c r="GV359" s="92"/>
      <c r="GW359" s="92"/>
      <c r="GX359" s="92"/>
      <c r="GY359" s="165" t="s">
        <v>156</v>
      </c>
      <c r="GZ359" s="130"/>
      <c r="HA359" s="92"/>
      <c r="HB359" s="130"/>
      <c r="HC359" s="92"/>
      <c r="HE359" s="120"/>
      <c r="HF359" s="191"/>
      <c r="HH359" s="191"/>
    </row>
    <row r="360" spans="1:216" s="6" customFormat="1" ht="15" x14ac:dyDescent="0.25">
      <c r="A360" s="166"/>
      <c r="B360" s="132"/>
      <c r="C360" s="402" t="s">
        <v>157</v>
      </c>
      <c r="D360" s="402"/>
      <c r="E360" s="402"/>
      <c r="F360" s="402"/>
      <c r="G360" s="402"/>
      <c r="H360" s="123"/>
      <c r="I360" s="124"/>
      <c r="J360" s="124"/>
      <c r="K360" s="124"/>
      <c r="L360" s="127"/>
      <c r="M360" s="124"/>
      <c r="N360" s="167"/>
      <c r="O360" s="124"/>
      <c r="P360" s="168">
        <v>15915.5</v>
      </c>
      <c r="Q360" s="148"/>
      <c r="R360" s="148"/>
      <c r="GO360" s="120"/>
      <c r="GP360" s="130"/>
      <c r="GQ360" s="130"/>
      <c r="GR360" s="130"/>
      <c r="GS360" s="130"/>
      <c r="GT360" s="130"/>
      <c r="GV360" s="92"/>
      <c r="GW360" s="92"/>
      <c r="GX360" s="92"/>
      <c r="GY360" s="165"/>
      <c r="GZ360" s="130" t="s">
        <v>157</v>
      </c>
      <c r="HA360" s="92"/>
      <c r="HB360" s="130"/>
      <c r="HC360" s="92"/>
      <c r="HE360" s="120"/>
      <c r="HF360" s="191"/>
      <c r="HH360" s="191"/>
    </row>
    <row r="361" spans="1:216" s="6" customFormat="1" ht="15" x14ac:dyDescent="0.25">
      <c r="A361" s="152"/>
      <c r="B361" s="135"/>
      <c r="C361" s="370" t="s">
        <v>158</v>
      </c>
      <c r="D361" s="370"/>
      <c r="E361" s="370"/>
      <c r="F361" s="370"/>
      <c r="G361" s="370"/>
      <c r="H361" s="136"/>
      <c r="I361" s="137"/>
      <c r="J361" s="137"/>
      <c r="K361" s="137"/>
      <c r="L361" s="139"/>
      <c r="M361" s="137"/>
      <c r="N361" s="139"/>
      <c r="O361" s="137"/>
      <c r="P361" s="140">
        <v>15167.48</v>
      </c>
      <c r="GO361" s="120"/>
      <c r="GP361" s="130"/>
      <c r="GQ361" s="130"/>
      <c r="GR361" s="130"/>
      <c r="GS361" s="130"/>
      <c r="GT361" s="130"/>
      <c r="GV361" s="92"/>
      <c r="GW361" s="92"/>
      <c r="GX361" s="92"/>
      <c r="GY361" s="165"/>
      <c r="GZ361" s="130"/>
      <c r="HA361" s="92" t="s">
        <v>158</v>
      </c>
      <c r="HB361" s="130"/>
      <c r="HC361" s="92"/>
      <c r="HE361" s="120"/>
      <c r="HF361" s="191"/>
      <c r="HH361" s="191"/>
    </row>
    <row r="362" spans="1:216" s="6" customFormat="1" ht="15" x14ac:dyDescent="0.25">
      <c r="A362" s="152"/>
      <c r="B362" s="135" t="s">
        <v>159</v>
      </c>
      <c r="C362" s="370" t="s">
        <v>160</v>
      </c>
      <c r="D362" s="370"/>
      <c r="E362" s="370"/>
      <c r="F362" s="370"/>
      <c r="G362" s="370"/>
      <c r="H362" s="136" t="s">
        <v>12</v>
      </c>
      <c r="I362" s="142">
        <v>93</v>
      </c>
      <c r="J362" s="137"/>
      <c r="K362" s="142">
        <v>93</v>
      </c>
      <c r="L362" s="139"/>
      <c r="M362" s="137"/>
      <c r="N362" s="139"/>
      <c r="O362" s="137"/>
      <c r="P362" s="140">
        <v>14105.76</v>
      </c>
      <c r="GO362" s="120"/>
      <c r="GP362" s="130"/>
      <c r="GQ362" s="130"/>
      <c r="GR362" s="130"/>
      <c r="GS362" s="130"/>
      <c r="GT362" s="130"/>
      <c r="GV362" s="92"/>
      <c r="GW362" s="92"/>
      <c r="GX362" s="92"/>
      <c r="GY362" s="165"/>
      <c r="GZ362" s="130"/>
      <c r="HA362" s="92" t="s">
        <v>160</v>
      </c>
      <c r="HB362" s="130"/>
      <c r="HC362" s="92"/>
      <c r="HE362" s="120"/>
      <c r="HF362" s="191"/>
      <c r="HH362" s="191"/>
    </row>
    <row r="363" spans="1:216" s="6" customFormat="1" ht="15" x14ac:dyDescent="0.25">
      <c r="A363" s="152"/>
      <c r="B363" s="135" t="s">
        <v>161</v>
      </c>
      <c r="C363" s="370" t="s">
        <v>162</v>
      </c>
      <c r="D363" s="370"/>
      <c r="E363" s="370"/>
      <c r="F363" s="370"/>
      <c r="G363" s="370"/>
      <c r="H363" s="136" t="s">
        <v>12</v>
      </c>
      <c r="I363" s="142">
        <v>62</v>
      </c>
      <c r="J363" s="137"/>
      <c r="K363" s="142">
        <v>62</v>
      </c>
      <c r="L363" s="139"/>
      <c r="M363" s="137"/>
      <c r="N363" s="139"/>
      <c r="O363" s="137"/>
      <c r="P363" s="140">
        <v>9403.84</v>
      </c>
      <c r="GO363" s="120"/>
      <c r="GP363" s="130"/>
      <c r="GQ363" s="130"/>
      <c r="GR363" s="130"/>
      <c r="GS363" s="130"/>
      <c r="GT363" s="130"/>
      <c r="GV363" s="92"/>
      <c r="GW363" s="92"/>
      <c r="GX363" s="92"/>
      <c r="GY363" s="165"/>
      <c r="GZ363" s="130"/>
      <c r="HA363" s="92" t="s">
        <v>162</v>
      </c>
      <c r="HB363" s="130"/>
      <c r="HC363" s="92"/>
      <c r="HE363" s="120"/>
      <c r="HF363" s="191"/>
      <c r="HH363" s="191"/>
    </row>
    <row r="364" spans="1:216" s="6" customFormat="1" ht="15" x14ac:dyDescent="0.25">
      <c r="A364" s="169"/>
      <c r="B364" s="170"/>
      <c r="C364" s="402" t="s">
        <v>163</v>
      </c>
      <c r="D364" s="402"/>
      <c r="E364" s="402"/>
      <c r="F364" s="402"/>
      <c r="G364" s="402"/>
      <c r="H364" s="123"/>
      <c r="I364" s="124"/>
      <c r="J364" s="124"/>
      <c r="K364" s="124"/>
      <c r="L364" s="127"/>
      <c r="M364" s="124"/>
      <c r="N364" s="167">
        <v>222929.6</v>
      </c>
      <c r="O364" s="124"/>
      <c r="P364" s="168">
        <v>39425.1</v>
      </c>
      <c r="GO364" s="120"/>
      <c r="GP364" s="130"/>
      <c r="GQ364" s="130"/>
      <c r="GR364" s="130"/>
      <c r="GS364" s="130"/>
      <c r="GT364" s="130"/>
      <c r="GV364" s="92"/>
      <c r="GW364" s="92"/>
      <c r="GX364" s="92"/>
      <c r="GY364" s="165"/>
      <c r="GZ364" s="130"/>
      <c r="HA364" s="92"/>
      <c r="HB364" s="130" t="s">
        <v>163</v>
      </c>
      <c r="HC364" s="92"/>
      <c r="HE364" s="120"/>
      <c r="HF364" s="191"/>
      <c r="HH364" s="191"/>
    </row>
    <row r="365" spans="1:216" s="6" customFormat="1" ht="15" x14ac:dyDescent="0.25">
      <c r="A365" s="403" t="s">
        <v>291</v>
      </c>
      <c r="B365" s="404"/>
      <c r="C365" s="404"/>
      <c r="D365" s="404"/>
      <c r="E365" s="404"/>
      <c r="F365" s="404"/>
      <c r="G365" s="404"/>
      <c r="H365" s="404"/>
      <c r="I365" s="404"/>
      <c r="J365" s="404"/>
      <c r="K365" s="404"/>
      <c r="L365" s="404"/>
      <c r="M365" s="404"/>
      <c r="N365" s="404"/>
      <c r="O365" s="404"/>
      <c r="P365" s="405"/>
      <c r="GO365" s="120"/>
      <c r="GP365" s="130"/>
      <c r="GQ365" s="130"/>
      <c r="GR365" s="130"/>
      <c r="GS365" s="130"/>
      <c r="GT365" s="130"/>
      <c r="GV365" s="92"/>
      <c r="GW365" s="92"/>
      <c r="GX365" s="92"/>
      <c r="GY365" s="165"/>
      <c r="GZ365" s="130"/>
      <c r="HA365" s="92"/>
      <c r="HB365" s="130"/>
      <c r="HC365" s="92"/>
      <c r="HD365" s="179" t="s">
        <v>291</v>
      </c>
      <c r="HE365" s="120"/>
      <c r="HF365" s="191"/>
      <c r="HH365" s="191"/>
    </row>
    <row r="366" spans="1:216" s="6" customFormat="1" ht="15" x14ac:dyDescent="0.25">
      <c r="A366" s="121" t="s">
        <v>292</v>
      </c>
      <c r="B366" s="122" t="s">
        <v>293</v>
      </c>
      <c r="C366" s="394" t="s">
        <v>139</v>
      </c>
      <c r="D366" s="394"/>
      <c r="E366" s="394"/>
      <c r="F366" s="394"/>
      <c r="G366" s="394"/>
      <c r="H366" s="123" t="s">
        <v>137</v>
      </c>
      <c r="I366" s="124">
        <v>-1.0610999999999999</v>
      </c>
      <c r="J366" s="125">
        <v>1</v>
      </c>
      <c r="K366" s="177">
        <v>-1.0610999999999999</v>
      </c>
      <c r="L366" s="178">
        <v>174.93</v>
      </c>
      <c r="M366" s="126">
        <v>1.0900000000000001</v>
      </c>
      <c r="N366" s="200">
        <v>190.67</v>
      </c>
      <c r="O366" s="177">
        <v>1.0394000000000001</v>
      </c>
      <c r="P366" s="201">
        <v>-210.29</v>
      </c>
      <c r="GO366" s="120"/>
      <c r="GP366" s="130" t="s">
        <v>139</v>
      </c>
      <c r="GQ366" s="130" t="s">
        <v>76</v>
      </c>
      <c r="GR366" s="130" t="s">
        <v>76</v>
      </c>
      <c r="GS366" s="130" t="s">
        <v>76</v>
      </c>
      <c r="GT366" s="130" t="s">
        <v>76</v>
      </c>
      <c r="GV366" s="92"/>
      <c r="GW366" s="92"/>
      <c r="GX366" s="92"/>
      <c r="GY366" s="165"/>
      <c r="GZ366" s="130"/>
      <c r="HA366" s="92"/>
      <c r="HB366" s="130"/>
      <c r="HC366" s="92"/>
      <c r="HE366" s="120"/>
      <c r="HF366" s="191"/>
      <c r="HH366" s="191"/>
    </row>
    <row r="367" spans="1:216" s="6" customFormat="1" ht="15" x14ac:dyDescent="0.25">
      <c r="A367" s="131"/>
      <c r="B367" s="132"/>
      <c r="C367" s="379" t="s">
        <v>290</v>
      </c>
      <c r="D367" s="379"/>
      <c r="E367" s="379"/>
      <c r="F367" s="379"/>
      <c r="G367" s="379"/>
      <c r="H367" s="379"/>
      <c r="I367" s="379"/>
      <c r="J367" s="379"/>
      <c r="K367" s="379"/>
      <c r="L367" s="379"/>
      <c r="M367" s="379"/>
      <c r="N367" s="379"/>
      <c r="O367" s="379"/>
      <c r="P367" s="380"/>
      <c r="GO367" s="120"/>
      <c r="GP367" s="130"/>
      <c r="GQ367" s="130"/>
      <c r="GR367" s="130"/>
      <c r="GS367" s="130"/>
      <c r="GT367" s="130"/>
      <c r="GU367" s="133" t="s">
        <v>290</v>
      </c>
      <c r="GV367" s="92"/>
      <c r="GW367" s="92"/>
      <c r="GX367" s="92"/>
      <c r="GY367" s="165"/>
      <c r="GZ367" s="130"/>
      <c r="HA367" s="92"/>
      <c r="HB367" s="130"/>
      <c r="HC367" s="92"/>
      <c r="HE367" s="120"/>
      <c r="HF367" s="191"/>
      <c r="HH367" s="191"/>
    </row>
    <row r="368" spans="1:216" s="6" customFormat="1" ht="15" x14ac:dyDescent="0.25">
      <c r="A368" s="169"/>
      <c r="B368" s="170"/>
      <c r="C368" s="402" t="s">
        <v>163</v>
      </c>
      <c r="D368" s="402"/>
      <c r="E368" s="402"/>
      <c r="F368" s="402"/>
      <c r="G368" s="402"/>
      <c r="H368" s="123"/>
      <c r="I368" s="124"/>
      <c r="J368" s="124"/>
      <c r="K368" s="124"/>
      <c r="L368" s="127"/>
      <c r="M368" s="124"/>
      <c r="N368" s="127"/>
      <c r="O368" s="124"/>
      <c r="P368" s="201">
        <v>-210.29</v>
      </c>
      <c r="GO368" s="120"/>
      <c r="GP368" s="130"/>
      <c r="GQ368" s="130"/>
      <c r="GR368" s="130"/>
      <c r="GS368" s="130"/>
      <c r="GT368" s="130"/>
      <c r="GV368" s="92"/>
      <c r="GW368" s="92"/>
      <c r="GX368" s="92"/>
      <c r="GY368" s="165"/>
      <c r="GZ368" s="130"/>
      <c r="HA368" s="92"/>
      <c r="HB368" s="130" t="s">
        <v>163</v>
      </c>
      <c r="HC368" s="92"/>
      <c r="HE368" s="120"/>
      <c r="HF368" s="191"/>
      <c r="HH368" s="191"/>
    </row>
    <row r="369" spans="1:216" s="6" customFormat="1" ht="45" x14ac:dyDescent="0.25">
      <c r="A369" s="121" t="s">
        <v>294</v>
      </c>
      <c r="B369" s="122" t="s">
        <v>295</v>
      </c>
      <c r="C369" s="394" t="s">
        <v>296</v>
      </c>
      <c r="D369" s="394"/>
      <c r="E369" s="394"/>
      <c r="F369" s="394"/>
      <c r="G369" s="394"/>
      <c r="H369" s="123" t="s">
        <v>222</v>
      </c>
      <c r="I369" s="124">
        <v>0.54</v>
      </c>
      <c r="J369" s="125">
        <v>1</v>
      </c>
      <c r="K369" s="126">
        <v>0.54</v>
      </c>
      <c r="L369" s="167">
        <v>2171.5</v>
      </c>
      <c r="M369" s="126">
        <v>1.0900000000000001</v>
      </c>
      <c r="N369" s="176">
        <v>2366.94</v>
      </c>
      <c r="O369" s="177">
        <v>1.0394000000000001</v>
      </c>
      <c r="P369" s="168">
        <v>1328.51</v>
      </c>
      <c r="GO369" s="120"/>
      <c r="GP369" s="130" t="s">
        <v>296</v>
      </c>
      <c r="GQ369" s="130" t="s">
        <v>76</v>
      </c>
      <c r="GR369" s="130" t="s">
        <v>76</v>
      </c>
      <c r="GS369" s="130" t="s">
        <v>76</v>
      </c>
      <c r="GT369" s="130" t="s">
        <v>76</v>
      </c>
      <c r="GV369" s="92"/>
      <c r="GW369" s="92"/>
      <c r="GX369" s="92"/>
      <c r="GY369" s="165"/>
      <c r="GZ369" s="130"/>
      <c r="HA369" s="92"/>
      <c r="HB369" s="130"/>
      <c r="HC369" s="92"/>
      <c r="HE369" s="120"/>
      <c r="HF369" s="191"/>
      <c r="HH369" s="191"/>
    </row>
    <row r="370" spans="1:216" s="6" customFormat="1" ht="15" x14ac:dyDescent="0.25">
      <c r="A370" s="131"/>
      <c r="B370" s="132"/>
      <c r="C370" s="379" t="s">
        <v>290</v>
      </c>
      <c r="D370" s="379"/>
      <c r="E370" s="379"/>
      <c r="F370" s="379"/>
      <c r="G370" s="379"/>
      <c r="H370" s="379"/>
      <c r="I370" s="379"/>
      <c r="J370" s="379"/>
      <c r="K370" s="379"/>
      <c r="L370" s="379"/>
      <c r="M370" s="379"/>
      <c r="N370" s="379"/>
      <c r="O370" s="379"/>
      <c r="P370" s="380"/>
      <c r="GO370" s="120"/>
      <c r="GP370" s="130"/>
      <c r="GQ370" s="130"/>
      <c r="GR370" s="130"/>
      <c r="GS370" s="130"/>
      <c r="GT370" s="130"/>
      <c r="GU370" s="133" t="s">
        <v>290</v>
      </c>
      <c r="GV370" s="92"/>
      <c r="GW370" s="92"/>
      <c r="GX370" s="92"/>
      <c r="GY370" s="165"/>
      <c r="GZ370" s="130"/>
      <c r="HA370" s="92"/>
      <c r="HB370" s="130"/>
      <c r="HC370" s="92"/>
      <c r="HE370" s="120"/>
      <c r="HF370" s="191"/>
      <c r="HH370" s="191"/>
    </row>
    <row r="371" spans="1:216" s="6" customFormat="1" ht="15" x14ac:dyDescent="0.25">
      <c r="A371" s="169"/>
      <c r="B371" s="170"/>
      <c r="C371" s="402" t="s">
        <v>163</v>
      </c>
      <c r="D371" s="402"/>
      <c r="E371" s="402"/>
      <c r="F371" s="402"/>
      <c r="G371" s="402"/>
      <c r="H371" s="123"/>
      <c r="I371" s="124"/>
      <c r="J371" s="124"/>
      <c r="K371" s="124"/>
      <c r="L371" s="127"/>
      <c r="M371" s="124"/>
      <c r="N371" s="127"/>
      <c r="O371" s="124"/>
      <c r="P371" s="168">
        <v>1328.51</v>
      </c>
      <c r="GO371" s="120"/>
      <c r="GP371" s="130"/>
      <c r="GQ371" s="130"/>
      <c r="GR371" s="130"/>
      <c r="GS371" s="130"/>
      <c r="GT371" s="130"/>
      <c r="GV371" s="92"/>
      <c r="GW371" s="92"/>
      <c r="GX371" s="92"/>
      <c r="GY371" s="165"/>
      <c r="GZ371" s="130"/>
      <c r="HA371" s="92"/>
      <c r="HB371" s="130" t="s">
        <v>163</v>
      </c>
      <c r="HC371" s="92"/>
      <c r="HE371" s="120"/>
      <c r="HF371" s="191"/>
      <c r="HH371" s="191"/>
    </row>
    <row r="372" spans="1:216" s="6" customFormat="1" ht="22.5" x14ac:dyDescent="0.25">
      <c r="A372" s="121" t="s">
        <v>297</v>
      </c>
      <c r="B372" s="122" t="s">
        <v>298</v>
      </c>
      <c r="C372" s="394" t="s">
        <v>299</v>
      </c>
      <c r="D372" s="394"/>
      <c r="E372" s="394"/>
      <c r="F372" s="394"/>
      <c r="G372" s="394"/>
      <c r="H372" s="123" t="s">
        <v>187</v>
      </c>
      <c r="I372" s="124">
        <v>9</v>
      </c>
      <c r="J372" s="125">
        <v>1</v>
      </c>
      <c r="K372" s="125">
        <v>9</v>
      </c>
      <c r="L372" s="127"/>
      <c r="M372" s="124"/>
      <c r="N372" s="176">
        <v>84864</v>
      </c>
      <c r="O372" s="177">
        <v>1.0394000000000001</v>
      </c>
      <c r="P372" s="168">
        <v>793868.77</v>
      </c>
      <c r="GO372" s="120"/>
      <c r="GP372" s="130" t="s">
        <v>299</v>
      </c>
      <c r="GQ372" s="130" t="s">
        <v>76</v>
      </c>
      <c r="GR372" s="130" t="s">
        <v>76</v>
      </c>
      <c r="GS372" s="130" t="s">
        <v>76</v>
      </c>
      <c r="GT372" s="130" t="s">
        <v>76</v>
      </c>
      <c r="GV372" s="92"/>
      <c r="GW372" s="92"/>
      <c r="GX372" s="92"/>
      <c r="GY372" s="165"/>
      <c r="GZ372" s="130"/>
      <c r="HA372" s="92"/>
      <c r="HB372" s="130"/>
      <c r="HC372" s="92"/>
      <c r="HE372" s="120"/>
      <c r="HF372" s="191"/>
      <c r="HH372" s="191"/>
    </row>
    <row r="373" spans="1:216" s="6" customFormat="1" ht="15" x14ac:dyDescent="0.25">
      <c r="A373" s="131"/>
      <c r="B373" s="132"/>
      <c r="C373" s="379" t="s">
        <v>290</v>
      </c>
      <c r="D373" s="379"/>
      <c r="E373" s="379"/>
      <c r="F373" s="379"/>
      <c r="G373" s="379"/>
      <c r="H373" s="379"/>
      <c r="I373" s="379"/>
      <c r="J373" s="379"/>
      <c r="K373" s="379"/>
      <c r="L373" s="379"/>
      <c r="M373" s="379"/>
      <c r="N373" s="379"/>
      <c r="O373" s="379"/>
      <c r="P373" s="380"/>
      <c r="GO373" s="120"/>
      <c r="GP373" s="130"/>
      <c r="GQ373" s="130"/>
      <c r="GR373" s="130"/>
      <c r="GS373" s="130"/>
      <c r="GT373" s="130"/>
      <c r="GU373" s="133" t="s">
        <v>290</v>
      </c>
      <c r="GV373" s="92"/>
      <c r="GW373" s="92"/>
      <c r="GX373" s="92"/>
      <c r="GY373" s="165"/>
      <c r="GZ373" s="130"/>
      <c r="HA373" s="92"/>
      <c r="HB373" s="130"/>
      <c r="HC373" s="92"/>
      <c r="HE373" s="120"/>
      <c r="HF373" s="191"/>
      <c r="HH373" s="191"/>
    </row>
    <row r="374" spans="1:216" s="6" customFormat="1" ht="15" x14ac:dyDescent="0.25">
      <c r="A374" s="169"/>
      <c r="B374" s="170"/>
      <c r="C374" s="402" t="s">
        <v>163</v>
      </c>
      <c r="D374" s="402"/>
      <c r="E374" s="402"/>
      <c r="F374" s="402"/>
      <c r="G374" s="402"/>
      <c r="H374" s="123"/>
      <c r="I374" s="124"/>
      <c r="J374" s="124"/>
      <c r="K374" s="124"/>
      <c r="L374" s="127"/>
      <c r="M374" s="124"/>
      <c r="N374" s="127"/>
      <c r="O374" s="124"/>
      <c r="P374" s="168">
        <v>793868.77</v>
      </c>
      <c r="GO374" s="120"/>
      <c r="GP374" s="130"/>
      <c r="GQ374" s="130"/>
      <c r="GR374" s="130"/>
      <c r="GS374" s="130"/>
      <c r="GT374" s="130"/>
      <c r="GV374" s="92"/>
      <c r="GW374" s="92"/>
      <c r="GX374" s="92"/>
      <c r="GY374" s="165"/>
      <c r="GZ374" s="130"/>
      <c r="HA374" s="92"/>
      <c r="HB374" s="130" t="s">
        <v>163</v>
      </c>
      <c r="HC374" s="92"/>
      <c r="HE374" s="120"/>
      <c r="HF374" s="191"/>
      <c r="HH374" s="191"/>
    </row>
    <row r="375" spans="1:216" s="6" customFormat="1" ht="45" x14ac:dyDescent="0.25">
      <c r="A375" s="121" t="s">
        <v>300</v>
      </c>
      <c r="B375" s="122" t="s">
        <v>213</v>
      </c>
      <c r="C375" s="394" t="s">
        <v>301</v>
      </c>
      <c r="D375" s="394"/>
      <c r="E375" s="394"/>
      <c r="F375" s="394"/>
      <c r="G375" s="394"/>
      <c r="H375" s="123" t="s">
        <v>187</v>
      </c>
      <c r="I375" s="124">
        <v>27</v>
      </c>
      <c r="J375" s="125">
        <v>1</v>
      </c>
      <c r="K375" s="125">
        <v>27</v>
      </c>
      <c r="L375" s="127"/>
      <c r="M375" s="124"/>
      <c r="N375" s="128"/>
      <c r="O375" s="124"/>
      <c r="P375" s="129"/>
      <c r="GO375" s="120"/>
      <c r="GP375" s="130" t="s">
        <v>301</v>
      </c>
      <c r="GQ375" s="130" t="s">
        <v>76</v>
      </c>
      <c r="GR375" s="130" t="s">
        <v>76</v>
      </c>
      <c r="GS375" s="130" t="s">
        <v>76</v>
      </c>
      <c r="GT375" s="130" t="s">
        <v>76</v>
      </c>
      <c r="GV375" s="92"/>
      <c r="GW375" s="92"/>
      <c r="GX375" s="92"/>
      <c r="GY375" s="165"/>
      <c r="GZ375" s="130"/>
      <c r="HA375" s="92"/>
      <c r="HB375" s="130"/>
      <c r="HC375" s="92"/>
      <c r="HE375" s="120"/>
      <c r="HF375" s="191"/>
      <c r="HH375" s="191"/>
    </row>
    <row r="376" spans="1:216" s="6" customFormat="1" ht="15" x14ac:dyDescent="0.25">
      <c r="A376" s="131"/>
      <c r="B376" s="132"/>
      <c r="C376" s="379" t="s">
        <v>290</v>
      </c>
      <c r="D376" s="379"/>
      <c r="E376" s="379"/>
      <c r="F376" s="379"/>
      <c r="G376" s="379"/>
      <c r="H376" s="379"/>
      <c r="I376" s="379"/>
      <c r="J376" s="379"/>
      <c r="K376" s="379"/>
      <c r="L376" s="379"/>
      <c r="M376" s="379"/>
      <c r="N376" s="379"/>
      <c r="O376" s="379"/>
      <c r="P376" s="380"/>
      <c r="GO376" s="120"/>
      <c r="GP376" s="130"/>
      <c r="GQ376" s="130"/>
      <c r="GR376" s="130"/>
      <c r="GS376" s="130"/>
      <c r="GT376" s="130"/>
      <c r="GU376" s="133" t="s">
        <v>290</v>
      </c>
      <c r="GV376" s="92"/>
      <c r="GW376" s="92"/>
      <c r="GX376" s="92"/>
      <c r="GY376" s="165"/>
      <c r="GZ376" s="130"/>
      <c r="HA376" s="92"/>
      <c r="HB376" s="130"/>
      <c r="HC376" s="92"/>
      <c r="HE376" s="120"/>
      <c r="HF376" s="191"/>
      <c r="HH376" s="191"/>
    </row>
    <row r="377" spans="1:216" s="6" customFormat="1" ht="15" x14ac:dyDescent="0.25">
      <c r="A377" s="134"/>
      <c r="B377" s="135" t="s">
        <v>29</v>
      </c>
      <c r="C377" s="370" t="s">
        <v>119</v>
      </c>
      <c r="D377" s="370"/>
      <c r="E377" s="370"/>
      <c r="F377" s="370"/>
      <c r="G377" s="370"/>
      <c r="H377" s="136" t="s">
        <v>120</v>
      </c>
      <c r="I377" s="137"/>
      <c r="J377" s="137"/>
      <c r="K377" s="154">
        <v>14.04</v>
      </c>
      <c r="L377" s="139"/>
      <c r="M377" s="137"/>
      <c r="N377" s="139"/>
      <c r="O377" s="137"/>
      <c r="P377" s="140">
        <v>9643.02</v>
      </c>
      <c r="GO377" s="120"/>
      <c r="GP377" s="130"/>
      <c r="GQ377" s="130"/>
      <c r="GR377" s="130"/>
      <c r="GS377" s="130"/>
      <c r="GT377" s="130"/>
      <c r="GV377" s="92" t="s">
        <v>119</v>
      </c>
      <c r="GW377" s="92"/>
      <c r="GX377" s="92"/>
      <c r="GY377" s="165"/>
      <c r="GZ377" s="130"/>
      <c r="HA377" s="92"/>
      <c r="HB377" s="130"/>
      <c r="HC377" s="92"/>
      <c r="HE377" s="120"/>
      <c r="HF377" s="191"/>
      <c r="HH377" s="191"/>
    </row>
    <row r="378" spans="1:216" s="6" customFormat="1" ht="15" x14ac:dyDescent="0.25">
      <c r="A378" s="141"/>
      <c r="B378" s="135" t="s">
        <v>195</v>
      </c>
      <c r="C378" s="370" t="s">
        <v>196</v>
      </c>
      <c r="D378" s="370"/>
      <c r="E378" s="370"/>
      <c r="F378" s="370"/>
      <c r="G378" s="370"/>
      <c r="H378" s="136" t="s">
        <v>120</v>
      </c>
      <c r="I378" s="154">
        <v>0.52</v>
      </c>
      <c r="J378" s="137"/>
      <c r="K378" s="154">
        <v>14.04</v>
      </c>
      <c r="L378" s="144"/>
      <c r="M378" s="145"/>
      <c r="N378" s="146">
        <v>660.79</v>
      </c>
      <c r="O378" s="147">
        <v>1.0394000000000001</v>
      </c>
      <c r="P378" s="140">
        <v>9643.02</v>
      </c>
      <c r="Q378" s="148"/>
      <c r="R378" s="148"/>
      <c r="GO378" s="120"/>
      <c r="GP378" s="130"/>
      <c r="GQ378" s="130"/>
      <c r="GR378" s="130"/>
      <c r="GS378" s="130"/>
      <c r="GT378" s="130"/>
      <c r="GV378" s="92"/>
      <c r="GW378" s="92" t="s">
        <v>196</v>
      </c>
      <c r="GX378" s="92"/>
      <c r="GY378" s="165"/>
      <c r="GZ378" s="130"/>
      <c r="HA378" s="92"/>
      <c r="HB378" s="130"/>
      <c r="HC378" s="92"/>
      <c r="HE378" s="120"/>
      <c r="HF378" s="191"/>
      <c r="HH378" s="191"/>
    </row>
    <row r="379" spans="1:216" s="6" customFormat="1" ht="15" x14ac:dyDescent="0.25">
      <c r="A379" s="134"/>
      <c r="B379" s="135" t="s">
        <v>133</v>
      </c>
      <c r="C379" s="370" t="s">
        <v>134</v>
      </c>
      <c r="D379" s="370"/>
      <c r="E379" s="370"/>
      <c r="F379" s="370"/>
      <c r="G379" s="370"/>
      <c r="H379" s="136"/>
      <c r="I379" s="137"/>
      <c r="J379" s="137"/>
      <c r="K379" s="137"/>
      <c r="L379" s="139"/>
      <c r="M379" s="137"/>
      <c r="N379" s="139"/>
      <c r="O379" s="137"/>
      <c r="P379" s="149">
        <v>165.5</v>
      </c>
      <c r="GO379" s="120"/>
      <c r="GP379" s="130"/>
      <c r="GQ379" s="130"/>
      <c r="GR379" s="130"/>
      <c r="GS379" s="130"/>
      <c r="GT379" s="130"/>
      <c r="GV379" s="92" t="s">
        <v>134</v>
      </c>
      <c r="GW379" s="92"/>
      <c r="GX379" s="92"/>
      <c r="GY379" s="165"/>
      <c r="GZ379" s="130"/>
      <c r="HA379" s="92"/>
      <c r="HB379" s="130"/>
      <c r="HC379" s="92"/>
      <c r="HE379" s="120"/>
      <c r="HF379" s="191"/>
      <c r="HH379" s="191"/>
    </row>
    <row r="380" spans="1:216" s="6" customFormat="1" ht="33.75" x14ac:dyDescent="0.25">
      <c r="A380" s="141"/>
      <c r="B380" s="135" t="s">
        <v>215</v>
      </c>
      <c r="C380" s="370" t="s">
        <v>216</v>
      </c>
      <c r="D380" s="370"/>
      <c r="E380" s="370"/>
      <c r="F380" s="370"/>
      <c r="G380" s="370"/>
      <c r="H380" s="136" t="s">
        <v>137</v>
      </c>
      <c r="I380" s="138">
        <v>3.5000000000000003E-2</v>
      </c>
      <c r="J380" s="137"/>
      <c r="K380" s="138">
        <v>0.94499999999999995</v>
      </c>
      <c r="L380" s="150">
        <v>154.58000000000001</v>
      </c>
      <c r="M380" s="151">
        <v>1.0900000000000001</v>
      </c>
      <c r="N380" s="146">
        <v>168.49</v>
      </c>
      <c r="O380" s="147">
        <v>1.0394000000000001</v>
      </c>
      <c r="P380" s="140">
        <v>165.5</v>
      </c>
      <c r="Q380" s="148"/>
      <c r="R380" s="148"/>
      <c r="GO380" s="120"/>
      <c r="GP380" s="130"/>
      <c r="GQ380" s="130"/>
      <c r="GR380" s="130"/>
      <c r="GS380" s="130"/>
      <c r="GT380" s="130"/>
      <c r="GV380" s="92"/>
      <c r="GW380" s="92" t="s">
        <v>216</v>
      </c>
      <c r="GX380" s="92"/>
      <c r="GY380" s="165"/>
      <c r="GZ380" s="130"/>
      <c r="HA380" s="92"/>
      <c r="HB380" s="130"/>
      <c r="HC380" s="92"/>
      <c r="HE380" s="120"/>
      <c r="HF380" s="191"/>
      <c r="HH380" s="191"/>
    </row>
    <row r="381" spans="1:216" s="6" customFormat="1" ht="15" x14ac:dyDescent="0.25">
      <c r="A381" s="166"/>
      <c r="B381" s="132"/>
      <c r="C381" s="402" t="s">
        <v>157</v>
      </c>
      <c r="D381" s="402"/>
      <c r="E381" s="402"/>
      <c r="F381" s="402"/>
      <c r="G381" s="402"/>
      <c r="H381" s="123"/>
      <c r="I381" s="124"/>
      <c r="J381" s="124"/>
      <c r="K381" s="124"/>
      <c r="L381" s="127"/>
      <c r="M381" s="124"/>
      <c r="N381" s="167"/>
      <c r="O381" s="124"/>
      <c r="P381" s="168">
        <v>9808.52</v>
      </c>
      <c r="Q381" s="148"/>
      <c r="R381" s="148"/>
      <c r="GO381" s="120"/>
      <c r="GP381" s="130"/>
      <c r="GQ381" s="130"/>
      <c r="GR381" s="130"/>
      <c r="GS381" s="130"/>
      <c r="GT381" s="130"/>
      <c r="GV381" s="92"/>
      <c r="GW381" s="92"/>
      <c r="GX381" s="92"/>
      <c r="GY381" s="165"/>
      <c r="GZ381" s="130" t="s">
        <v>157</v>
      </c>
      <c r="HA381" s="92"/>
      <c r="HB381" s="130"/>
      <c r="HC381" s="92"/>
      <c r="HE381" s="120"/>
      <c r="HF381" s="191"/>
      <c r="HH381" s="191"/>
    </row>
    <row r="382" spans="1:216" s="6" customFormat="1" ht="15" x14ac:dyDescent="0.25">
      <c r="A382" s="152" t="s">
        <v>302</v>
      </c>
      <c r="B382" s="135" t="s">
        <v>204</v>
      </c>
      <c r="C382" s="370" t="s">
        <v>205</v>
      </c>
      <c r="D382" s="370"/>
      <c r="E382" s="370"/>
      <c r="F382" s="370"/>
      <c r="G382" s="370"/>
      <c r="H382" s="136" t="s">
        <v>12</v>
      </c>
      <c r="I382" s="142">
        <v>2</v>
      </c>
      <c r="J382" s="137"/>
      <c r="K382" s="142">
        <v>2</v>
      </c>
      <c r="L382" s="139"/>
      <c r="M382" s="137"/>
      <c r="N382" s="139"/>
      <c r="O382" s="137"/>
      <c r="P382" s="149">
        <v>185.55</v>
      </c>
      <c r="GO382" s="120"/>
      <c r="GP382" s="130"/>
      <c r="GQ382" s="130"/>
      <c r="GR382" s="130"/>
      <c r="GS382" s="130"/>
      <c r="GT382" s="130"/>
      <c r="GV382" s="92"/>
      <c r="GW382" s="92"/>
      <c r="GX382" s="92"/>
      <c r="GY382" s="165"/>
      <c r="GZ382" s="130"/>
      <c r="HA382" s="92"/>
      <c r="HB382" s="130"/>
      <c r="HC382" s="92" t="s">
        <v>205</v>
      </c>
      <c r="HE382" s="120"/>
      <c r="HF382" s="191"/>
      <c r="HH382" s="191"/>
    </row>
    <row r="383" spans="1:216" s="6" customFormat="1" ht="15" x14ac:dyDescent="0.25">
      <c r="A383" s="152"/>
      <c r="B383" s="135"/>
      <c r="C383" s="370" t="s">
        <v>158</v>
      </c>
      <c r="D383" s="370"/>
      <c r="E383" s="370"/>
      <c r="F383" s="370"/>
      <c r="G383" s="370"/>
      <c r="H383" s="136"/>
      <c r="I383" s="137"/>
      <c r="J383" s="137"/>
      <c r="K383" s="137"/>
      <c r="L383" s="139"/>
      <c r="M383" s="137"/>
      <c r="N383" s="139"/>
      <c r="O383" s="137"/>
      <c r="P383" s="140">
        <v>9643.02</v>
      </c>
      <c r="GO383" s="120"/>
      <c r="GP383" s="130"/>
      <c r="GQ383" s="130"/>
      <c r="GR383" s="130"/>
      <c r="GS383" s="130"/>
      <c r="GT383" s="130"/>
      <c r="GV383" s="92"/>
      <c r="GW383" s="92"/>
      <c r="GX383" s="92"/>
      <c r="GY383" s="165"/>
      <c r="GZ383" s="130"/>
      <c r="HA383" s="92" t="s">
        <v>158</v>
      </c>
      <c r="HB383" s="130"/>
      <c r="HC383" s="92"/>
      <c r="HE383" s="120"/>
      <c r="HF383" s="191"/>
      <c r="HH383" s="191"/>
    </row>
    <row r="384" spans="1:216" s="6" customFormat="1" ht="15" x14ac:dyDescent="0.25">
      <c r="A384" s="152"/>
      <c r="B384" s="135" t="s">
        <v>206</v>
      </c>
      <c r="C384" s="370" t="s">
        <v>207</v>
      </c>
      <c r="D384" s="370"/>
      <c r="E384" s="370"/>
      <c r="F384" s="370"/>
      <c r="G384" s="370"/>
      <c r="H384" s="136" t="s">
        <v>12</v>
      </c>
      <c r="I384" s="142">
        <v>90</v>
      </c>
      <c r="J384" s="137"/>
      <c r="K384" s="142">
        <v>90</v>
      </c>
      <c r="L384" s="139"/>
      <c r="M384" s="137"/>
      <c r="N384" s="139"/>
      <c r="O384" s="137"/>
      <c r="P384" s="140">
        <v>8678.7199999999993</v>
      </c>
      <c r="GO384" s="120"/>
      <c r="GP384" s="130"/>
      <c r="GQ384" s="130"/>
      <c r="GR384" s="130"/>
      <c r="GS384" s="130"/>
      <c r="GT384" s="130"/>
      <c r="GV384" s="92"/>
      <c r="GW384" s="92"/>
      <c r="GX384" s="92"/>
      <c r="GY384" s="165"/>
      <c r="GZ384" s="130"/>
      <c r="HA384" s="92" t="s">
        <v>207</v>
      </c>
      <c r="HB384" s="130"/>
      <c r="HC384" s="92"/>
      <c r="HE384" s="120"/>
      <c r="HF384" s="191"/>
      <c r="HH384" s="191"/>
    </row>
    <row r="385" spans="1:216" s="6" customFormat="1" ht="15" x14ac:dyDescent="0.25">
      <c r="A385" s="152"/>
      <c r="B385" s="135" t="s">
        <v>208</v>
      </c>
      <c r="C385" s="370" t="s">
        <v>209</v>
      </c>
      <c r="D385" s="370"/>
      <c r="E385" s="370"/>
      <c r="F385" s="370"/>
      <c r="G385" s="370"/>
      <c r="H385" s="136" t="s">
        <v>12</v>
      </c>
      <c r="I385" s="142">
        <v>46</v>
      </c>
      <c r="J385" s="137"/>
      <c r="K385" s="142">
        <v>46</v>
      </c>
      <c r="L385" s="139"/>
      <c r="M385" s="137"/>
      <c r="N385" s="139"/>
      <c r="O385" s="137"/>
      <c r="P385" s="140">
        <v>4435.79</v>
      </c>
      <c r="GO385" s="120"/>
      <c r="GP385" s="130"/>
      <c r="GQ385" s="130"/>
      <c r="GR385" s="130"/>
      <c r="GS385" s="130"/>
      <c r="GT385" s="130"/>
      <c r="GV385" s="92"/>
      <c r="GW385" s="92"/>
      <c r="GX385" s="92"/>
      <c r="GY385" s="165"/>
      <c r="GZ385" s="130"/>
      <c r="HA385" s="92" t="s">
        <v>209</v>
      </c>
      <c r="HB385" s="130"/>
      <c r="HC385" s="92"/>
      <c r="HE385" s="120"/>
      <c r="HF385" s="191"/>
      <c r="HH385" s="191"/>
    </row>
    <row r="386" spans="1:216" s="6" customFormat="1" ht="15" x14ac:dyDescent="0.25">
      <c r="A386" s="169"/>
      <c r="B386" s="170"/>
      <c r="C386" s="402" t="s">
        <v>163</v>
      </c>
      <c r="D386" s="402"/>
      <c r="E386" s="402"/>
      <c r="F386" s="402"/>
      <c r="G386" s="402"/>
      <c r="H386" s="123"/>
      <c r="I386" s="124"/>
      <c r="J386" s="124"/>
      <c r="K386" s="124"/>
      <c r="L386" s="127"/>
      <c r="M386" s="124"/>
      <c r="N386" s="178">
        <v>855.87</v>
      </c>
      <c r="O386" s="124"/>
      <c r="P386" s="168">
        <v>23108.58</v>
      </c>
      <c r="GO386" s="120"/>
      <c r="GP386" s="130"/>
      <c r="GQ386" s="130"/>
      <c r="GR386" s="130"/>
      <c r="GS386" s="130"/>
      <c r="GT386" s="130"/>
      <c r="GV386" s="92"/>
      <c r="GW386" s="92"/>
      <c r="GX386" s="92"/>
      <c r="GY386" s="165"/>
      <c r="GZ386" s="130"/>
      <c r="HA386" s="92"/>
      <c r="HB386" s="130" t="s">
        <v>163</v>
      </c>
      <c r="HC386" s="92"/>
      <c r="HE386" s="120"/>
      <c r="HF386" s="191"/>
      <c r="HH386" s="191"/>
    </row>
    <row r="387" spans="1:216" s="6" customFormat="1" ht="33.75" x14ac:dyDescent="0.25">
      <c r="A387" s="121" t="s">
        <v>303</v>
      </c>
      <c r="B387" s="122" t="s">
        <v>185</v>
      </c>
      <c r="C387" s="394" t="s">
        <v>304</v>
      </c>
      <c r="D387" s="394"/>
      <c r="E387" s="394"/>
      <c r="F387" s="394"/>
      <c r="G387" s="394"/>
      <c r="H387" s="123" t="s">
        <v>187</v>
      </c>
      <c r="I387" s="124">
        <v>24</v>
      </c>
      <c r="J387" s="125">
        <v>1</v>
      </c>
      <c r="K387" s="125">
        <v>24</v>
      </c>
      <c r="L387" s="127"/>
      <c r="M387" s="124"/>
      <c r="N387" s="176">
        <v>43500</v>
      </c>
      <c r="O387" s="124"/>
      <c r="P387" s="168">
        <v>1044000</v>
      </c>
      <c r="GO387" s="120"/>
      <c r="GP387" s="130" t="s">
        <v>304</v>
      </c>
      <c r="GQ387" s="130" t="s">
        <v>76</v>
      </c>
      <c r="GR387" s="130" t="s">
        <v>76</v>
      </c>
      <c r="GS387" s="130" t="s">
        <v>76</v>
      </c>
      <c r="GT387" s="130" t="s">
        <v>76</v>
      </c>
      <c r="GV387" s="92"/>
      <c r="GW387" s="92"/>
      <c r="GX387" s="92"/>
      <c r="GY387" s="165"/>
      <c r="GZ387" s="130"/>
      <c r="HA387" s="92"/>
      <c r="HB387" s="130"/>
      <c r="HC387" s="92"/>
      <c r="HE387" s="120"/>
      <c r="HF387" s="191"/>
      <c r="HH387" s="191"/>
    </row>
    <row r="388" spans="1:216" s="6" customFormat="1" ht="15" x14ac:dyDescent="0.25">
      <c r="A388" s="169"/>
      <c r="B388" s="170"/>
      <c r="C388" s="402" t="s">
        <v>163</v>
      </c>
      <c r="D388" s="402"/>
      <c r="E388" s="402"/>
      <c r="F388" s="402"/>
      <c r="G388" s="402"/>
      <c r="H388" s="123"/>
      <c r="I388" s="124"/>
      <c r="J388" s="124"/>
      <c r="K388" s="124"/>
      <c r="L388" s="127"/>
      <c r="M388" s="124"/>
      <c r="N388" s="127"/>
      <c r="O388" s="124"/>
      <c r="P388" s="168">
        <v>1044000</v>
      </c>
      <c r="GO388" s="120"/>
      <c r="GP388" s="130"/>
      <c r="GQ388" s="130"/>
      <c r="GR388" s="130"/>
      <c r="GS388" s="130"/>
      <c r="GT388" s="130"/>
      <c r="GV388" s="92"/>
      <c r="GW388" s="92"/>
      <c r="GX388" s="92"/>
      <c r="GY388" s="165"/>
      <c r="GZ388" s="130"/>
      <c r="HA388" s="92"/>
      <c r="HB388" s="130" t="s">
        <v>163</v>
      </c>
      <c r="HC388" s="92"/>
      <c r="HE388" s="120"/>
      <c r="HF388" s="191"/>
      <c r="HH388" s="191"/>
    </row>
    <row r="389" spans="1:216" s="6" customFormat="1" ht="33.75" x14ac:dyDescent="0.25">
      <c r="A389" s="121" t="s">
        <v>305</v>
      </c>
      <c r="B389" s="122" t="s">
        <v>185</v>
      </c>
      <c r="C389" s="394" t="s">
        <v>306</v>
      </c>
      <c r="D389" s="394"/>
      <c r="E389" s="394"/>
      <c r="F389" s="394"/>
      <c r="G389" s="394"/>
      <c r="H389" s="123" t="s">
        <v>187</v>
      </c>
      <c r="I389" s="124">
        <v>3</v>
      </c>
      <c r="J389" s="125">
        <v>1</v>
      </c>
      <c r="K389" s="125">
        <v>3</v>
      </c>
      <c r="L389" s="127"/>
      <c r="M389" s="124"/>
      <c r="N389" s="176">
        <v>45500</v>
      </c>
      <c r="O389" s="124"/>
      <c r="P389" s="168">
        <v>136500</v>
      </c>
      <c r="GO389" s="120"/>
      <c r="GP389" s="130" t="s">
        <v>306</v>
      </c>
      <c r="GQ389" s="130" t="s">
        <v>76</v>
      </c>
      <c r="GR389" s="130" t="s">
        <v>76</v>
      </c>
      <c r="GS389" s="130" t="s">
        <v>76</v>
      </c>
      <c r="GT389" s="130" t="s">
        <v>76</v>
      </c>
      <c r="GV389" s="92"/>
      <c r="GW389" s="92"/>
      <c r="GX389" s="92"/>
      <c r="GY389" s="165"/>
      <c r="GZ389" s="130"/>
      <c r="HA389" s="92"/>
      <c r="HB389" s="130"/>
      <c r="HC389" s="92"/>
      <c r="HE389" s="120"/>
      <c r="HF389" s="191"/>
      <c r="HH389" s="191"/>
    </row>
    <row r="390" spans="1:216" s="6" customFormat="1" ht="15" x14ac:dyDescent="0.25">
      <c r="A390" s="169"/>
      <c r="B390" s="170"/>
      <c r="C390" s="402" t="s">
        <v>163</v>
      </c>
      <c r="D390" s="402"/>
      <c r="E390" s="402"/>
      <c r="F390" s="402"/>
      <c r="G390" s="402"/>
      <c r="H390" s="123"/>
      <c r="I390" s="124"/>
      <c r="J390" s="124"/>
      <c r="K390" s="124"/>
      <c r="L390" s="127"/>
      <c r="M390" s="124"/>
      <c r="N390" s="127"/>
      <c r="O390" s="124"/>
      <c r="P390" s="168">
        <v>136500</v>
      </c>
      <c r="GO390" s="120"/>
      <c r="GP390" s="130"/>
      <c r="GQ390" s="130"/>
      <c r="GR390" s="130"/>
      <c r="GS390" s="130"/>
      <c r="GT390" s="130"/>
      <c r="GV390" s="92"/>
      <c r="GW390" s="92"/>
      <c r="GX390" s="92"/>
      <c r="GY390" s="165"/>
      <c r="GZ390" s="130"/>
      <c r="HA390" s="92"/>
      <c r="HB390" s="130" t="s">
        <v>163</v>
      </c>
      <c r="HC390" s="92"/>
      <c r="HE390" s="120"/>
      <c r="HF390" s="191"/>
      <c r="HH390" s="191"/>
    </row>
    <row r="391" spans="1:216" s="6" customFormat="1" ht="56.25" x14ac:dyDescent="0.25">
      <c r="A391" s="121" t="s">
        <v>307</v>
      </c>
      <c r="B391" s="122" t="s">
        <v>213</v>
      </c>
      <c r="C391" s="394" t="s">
        <v>308</v>
      </c>
      <c r="D391" s="394"/>
      <c r="E391" s="394"/>
      <c r="F391" s="394"/>
      <c r="G391" s="394"/>
      <c r="H391" s="123" t="s">
        <v>187</v>
      </c>
      <c r="I391" s="124">
        <v>27</v>
      </c>
      <c r="J391" s="125">
        <v>1</v>
      </c>
      <c r="K391" s="125">
        <v>27</v>
      </c>
      <c r="L391" s="127"/>
      <c r="M391" s="124"/>
      <c r="N391" s="128"/>
      <c r="O391" s="124"/>
      <c r="P391" s="129"/>
      <c r="GO391" s="120"/>
      <c r="GP391" s="130" t="s">
        <v>308</v>
      </c>
      <c r="GQ391" s="130" t="s">
        <v>76</v>
      </c>
      <c r="GR391" s="130" t="s">
        <v>76</v>
      </c>
      <c r="GS391" s="130" t="s">
        <v>76</v>
      </c>
      <c r="GT391" s="130" t="s">
        <v>76</v>
      </c>
      <c r="GV391" s="92"/>
      <c r="GW391" s="92"/>
      <c r="GX391" s="92"/>
      <c r="GY391" s="165"/>
      <c r="GZ391" s="130"/>
      <c r="HA391" s="92"/>
      <c r="HB391" s="130"/>
      <c r="HC391" s="92"/>
      <c r="HE391" s="120"/>
      <c r="HF391" s="191"/>
      <c r="HH391" s="191"/>
    </row>
    <row r="392" spans="1:216" s="6" customFormat="1" ht="15" x14ac:dyDescent="0.25">
      <c r="A392" s="131"/>
      <c r="B392" s="132"/>
      <c r="C392" s="379" t="s">
        <v>290</v>
      </c>
      <c r="D392" s="379"/>
      <c r="E392" s="379"/>
      <c r="F392" s="379"/>
      <c r="G392" s="379"/>
      <c r="H392" s="379"/>
      <c r="I392" s="379"/>
      <c r="J392" s="379"/>
      <c r="K392" s="379"/>
      <c r="L392" s="379"/>
      <c r="M392" s="379"/>
      <c r="N392" s="379"/>
      <c r="O392" s="379"/>
      <c r="P392" s="380"/>
      <c r="GO392" s="120"/>
      <c r="GP392" s="130"/>
      <c r="GQ392" s="130"/>
      <c r="GR392" s="130"/>
      <c r="GS392" s="130"/>
      <c r="GT392" s="130"/>
      <c r="GU392" s="133" t="s">
        <v>290</v>
      </c>
      <c r="GV392" s="92"/>
      <c r="GW392" s="92"/>
      <c r="GX392" s="92"/>
      <c r="GY392" s="165"/>
      <c r="GZ392" s="130"/>
      <c r="HA392" s="92"/>
      <c r="HB392" s="130"/>
      <c r="HC392" s="92"/>
      <c r="HE392" s="120"/>
      <c r="HF392" s="191"/>
      <c r="HH392" s="191"/>
    </row>
    <row r="393" spans="1:216" s="6" customFormat="1" ht="15" x14ac:dyDescent="0.25">
      <c r="A393" s="134"/>
      <c r="B393" s="135" t="s">
        <v>29</v>
      </c>
      <c r="C393" s="370" t="s">
        <v>119</v>
      </c>
      <c r="D393" s="370"/>
      <c r="E393" s="370"/>
      <c r="F393" s="370"/>
      <c r="G393" s="370"/>
      <c r="H393" s="136" t="s">
        <v>120</v>
      </c>
      <c r="I393" s="137"/>
      <c r="J393" s="137"/>
      <c r="K393" s="154">
        <v>14.04</v>
      </c>
      <c r="L393" s="139"/>
      <c r="M393" s="137"/>
      <c r="N393" s="139"/>
      <c r="O393" s="137"/>
      <c r="P393" s="140">
        <v>9643.02</v>
      </c>
      <c r="GO393" s="120"/>
      <c r="GP393" s="130"/>
      <c r="GQ393" s="130"/>
      <c r="GR393" s="130"/>
      <c r="GS393" s="130"/>
      <c r="GT393" s="130"/>
      <c r="GV393" s="92" t="s">
        <v>119</v>
      </c>
      <c r="GW393" s="92"/>
      <c r="GX393" s="92"/>
      <c r="GY393" s="165"/>
      <c r="GZ393" s="130"/>
      <c r="HA393" s="92"/>
      <c r="HB393" s="130"/>
      <c r="HC393" s="92"/>
      <c r="HE393" s="120"/>
      <c r="HF393" s="191"/>
      <c r="HH393" s="191"/>
    </row>
    <row r="394" spans="1:216" s="6" customFormat="1" ht="15" x14ac:dyDescent="0.25">
      <c r="A394" s="141"/>
      <c r="B394" s="135" t="s">
        <v>195</v>
      </c>
      <c r="C394" s="370" t="s">
        <v>196</v>
      </c>
      <c r="D394" s="370"/>
      <c r="E394" s="370"/>
      <c r="F394" s="370"/>
      <c r="G394" s="370"/>
      <c r="H394" s="136" t="s">
        <v>120</v>
      </c>
      <c r="I394" s="154">
        <v>0.52</v>
      </c>
      <c r="J394" s="137"/>
      <c r="K394" s="154">
        <v>14.04</v>
      </c>
      <c r="L394" s="144"/>
      <c r="M394" s="145"/>
      <c r="N394" s="146">
        <v>660.79</v>
      </c>
      <c r="O394" s="147">
        <v>1.0394000000000001</v>
      </c>
      <c r="P394" s="140">
        <v>9643.02</v>
      </c>
      <c r="Q394" s="148"/>
      <c r="R394" s="148"/>
      <c r="GO394" s="120"/>
      <c r="GP394" s="130"/>
      <c r="GQ394" s="130"/>
      <c r="GR394" s="130"/>
      <c r="GS394" s="130"/>
      <c r="GT394" s="130"/>
      <c r="GV394" s="92"/>
      <c r="GW394" s="92" t="s">
        <v>196</v>
      </c>
      <c r="GX394" s="92"/>
      <c r="GY394" s="165"/>
      <c r="GZ394" s="130"/>
      <c r="HA394" s="92"/>
      <c r="HB394" s="130"/>
      <c r="HC394" s="92"/>
      <c r="HE394" s="120"/>
      <c r="HF394" s="191"/>
      <c r="HH394" s="191"/>
    </row>
    <row r="395" spans="1:216" s="6" customFormat="1" ht="15" x14ac:dyDescent="0.25">
      <c r="A395" s="134"/>
      <c r="B395" s="135" t="s">
        <v>133</v>
      </c>
      <c r="C395" s="370" t="s">
        <v>134</v>
      </c>
      <c r="D395" s="370"/>
      <c r="E395" s="370"/>
      <c r="F395" s="370"/>
      <c r="G395" s="370"/>
      <c r="H395" s="136"/>
      <c r="I395" s="137"/>
      <c r="J395" s="137"/>
      <c r="K395" s="137"/>
      <c r="L395" s="139"/>
      <c r="M395" s="137"/>
      <c r="N395" s="139"/>
      <c r="O395" s="137"/>
      <c r="P395" s="149">
        <v>165.5</v>
      </c>
      <c r="GO395" s="120"/>
      <c r="GP395" s="130"/>
      <c r="GQ395" s="130"/>
      <c r="GR395" s="130"/>
      <c r="GS395" s="130"/>
      <c r="GT395" s="130"/>
      <c r="GV395" s="92" t="s">
        <v>134</v>
      </c>
      <c r="GW395" s="92"/>
      <c r="GX395" s="92"/>
      <c r="GY395" s="165"/>
      <c r="GZ395" s="130"/>
      <c r="HA395" s="92"/>
      <c r="HB395" s="130"/>
      <c r="HC395" s="92"/>
      <c r="HE395" s="120"/>
      <c r="HF395" s="191"/>
      <c r="HH395" s="191"/>
    </row>
    <row r="396" spans="1:216" s="6" customFormat="1" ht="33.75" x14ac:dyDescent="0.25">
      <c r="A396" s="141"/>
      <c r="B396" s="135" t="s">
        <v>215</v>
      </c>
      <c r="C396" s="370" t="s">
        <v>216</v>
      </c>
      <c r="D396" s="370"/>
      <c r="E396" s="370"/>
      <c r="F396" s="370"/>
      <c r="G396" s="370"/>
      <c r="H396" s="136" t="s">
        <v>137</v>
      </c>
      <c r="I396" s="138">
        <v>3.5000000000000003E-2</v>
      </c>
      <c r="J396" s="137"/>
      <c r="K396" s="138">
        <v>0.94499999999999995</v>
      </c>
      <c r="L396" s="150">
        <v>154.58000000000001</v>
      </c>
      <c r="M396" s="151">
        <v>1.0900000000000001</v>
      </c>
      <c r="N396" s="146">
        <v>168.49</v>
      </c>
      <c r="O396" s="147">
        <v>1.0394000000000001</v>
      </c>
      <c r="P396" s="140">
        <v>165.5</v>
      </c>
      <c r="Q396" s="148"/>
      <c r="R396" s="148"/>
      <c r="GO396" s="120"/>
      <c r="GP396" s="130"/>
      <c r="GQ396" s="130"/>
      <c r="GR396" s="130"/>
      <c r="GS396" s="130"/>
      <c r="GT396" s="130"/>
      <c r="GV396" s="92"/>
      <c r="GW396" s="92" t="s">
        <v>216</v>
      </c>
      <c r="GX396" s="92"/>
      <c r="GY396" s="165"/>
      <c r="GZ396" s="130"/>
      <c r="HA396" s="92"/>
      <c r="HB396" s="130"/>
      <c r="HC396" s="92"/>
      <c r="HE396" s="120"/>
      <c r="HF396" s="191"/>
      <c r="HH396" s="191"/>
    </row>
    <row r="397" spans="1:216" s="6" customFormat="1" ht="15" x14ac:dyDescent="0.25">
      <c r="A397" s="166"/>
      <c r="B397" s="132"/>
      <c r="C397" s="402" t="s">
        <v>157</v>
      </c>
      <c r="D397" s="402"/>
      <c r="E397" s="402"/>
      <c r="F397" s="402"/>
      <c r="G397" s="402"/>
      <c r="H397" s="123"/>
      <c r="I397" s="124"/>
      <c r="J397" s="124"/>
      <c r="K397" s="124"/>
      <c r="L397" s="127"/>
      <c r="M397" s="124"/>
      <c r="N397" s="167"/>
      <c r="O397" s="124"/>
      <c r="P397" s="168">
        <v>9808.52</v>
      </c>
      <c r="Q397" s="148"/>
      <c r="R397" s="148"/>
      <c r="GO397" s="120"/>
      <c r="GP397" s="130"/>
      <c r="GQ397" s="130"/>
      <c r="GR397" s="130"/>
      <c r="GS397" s="130"/>
      <c r="GT397" s="130"/>
      <c r="GV397" s="92"/>
      <c r="GW397" s="92"/>
      <c r="GX397" s="92"/>
      <c r="GY397" s="165"/>
      <c r="GZ397" s="130" t="s">
        <v>157</v>
      </c>
      <c r="HA397" s="92"/>
      <c r="HB397" s="130"/>
      <c r="HC397" s="92"/>
      <c r="HE397" s="120"/>
      <c r="HF397" s="191"/>
      <c r="HH397" s="191"/>
    </row>
    <row r="398" spans="1:216" s="6" customFormat="1" ht="15" x14ac:dyDescent="0.25">
      <c r="A398" s="152" t="s">
        <v>309</v>
      </c>
      <c r="B398" s="135" t="s">
        <v>204</v>
      </c>
      <c r="C398" s="370" t="s">
        <v>205</v>
      </c>
      <c r="D398" s="370"/>
      <c r="E398" s="370"/>
      <c r="F398" s="370"/>
      <c r="G398" s="370"/>
      <c r="H398" s="136" t="s">
        <v>12</v>
      </c>
      <c r="I398" s="142">
        <v>2</v>
      </c>
      <c r="J398" s="137"/>
      <c r="K398" s="142">
        <v>2</v>
      </c>
      <c r="L398" s="139"/>
      <c r="M398" s="137"/>
      <c r="N398" s="139"/>
      <c r="O398" s="137"/>
      <c r="P398" s="149">
        <v>185.55</v>
      </c>
      <c r="GO398" s="120"/>
      <c r="GP398" s="130"/>
      <c r="GQ398" s="130"/>
      <c r="GR398" s="130"/>
      <c r="GS398" s="130"/>
      <c r="GT398" s="130"/>
      <c r="GV398" s="92"/>
      <c r="GW398" s="92"/>
      <c r="GX398" s="92"/>
      <c r="GY398" s="165"/>
      <c r="GZ398" s="130"/>
      <c r="HA398" s="92"/>
      <c r="HB398" s="130"/>
      <c r="HC398" s="92" t="s">
        <v>205</v>
      </c>
      <c r="HE398" s="120"/>
      <c r="HF398" s="191"/>
      <c r="HH398" s="191"/>
    </row>
    <row r="399" spans="1:216" s="6" customFormat="1" ht="15" x14ac:dyDescent="0.25">
      <c r="A399" s="152"/>
      <c r="B399" s="135"/>
      <c r="C399" s="370" t="s">
        <v>158</v>
      </c>
      <c r="D399" s="370"/>
      <c r="E399" s="370"/>
      <c r="F399" s="370"/>
      <c r="G399" s="370"/>
      <c r="H399" s="136"/>
      <c r="I399" s="137"/>
      <c r="J399" s="137"/>
      <c r="K399" s="137"/>
      <c r="L399" s="139"/>
      <c r="M399" s="137"/>
      <c r="N399" s="139"/>
      <c r="O399" s="137"/>
      <c r="P399" s="140">
        <v>9643.02</v>
      </c>
      <c r="GO399" s="120"/>
      <c r="GP399" s="130"/>
      <c r="GQ399" s="130"/>
      <c r="GR399" s="130"/>
      <c r="GS399" s="130"/>
      <c r="GT399" s="130"/>
      <c r="GV399" s="92"/>
      <c r="GW399" s="92"/>
      <c r="GX399" s="92"/>
      <c r="GY399" s="165"/>
      <c r="GZ399" s="130"/>
      <c r="HA399" s="92" t="s">
        <v>158</v>
      </c>
      <c r="HB399" s="130"/>
      <c r="HC399" s="92"/>
      <c r="HE399" s="120"/>
      <c r="HF399" s="191"/>
      <c r="HH399" s="191"/>
    </row>
    <row r="400" spans="1:216" s="6" customFormat="1" ht="15" x14ac:dyDescent="0.25">
      <c r="A400" s="152"/>
      <c r="B400" s="135" t="s">
        <v>206</v>
      </c>
      <c r="C400" s="370" t="s">
        <v>207</v>
      </c>
      <c r="D400" s="370"/>
      <c r="E400" s="370"/>
      <c r="F400" s="370"/>
      <c r="G400" s="370"/>
      <c r="H400" s="136" t="s">
        <v>12</v>
      </c>
      <c r="I400" s="142">
        <v>90</v>
      </c>
      <c r="J400" s="137"/>
      <c r="K400" s="142">
        <v>90</v>
      </c>
      <c r="L400" s="139"/>
      <c r="M400" s="137"/>
      <c r="N400" s="139"/>
      <c r="O400" s="137"/>
      <c r="P400" s="140">
        <v>8678.7199999999993</v>
      </c>
      <c r="GO400" s="120"/>
      <c r="GP400" s="130"/>
      <c r="GQ400" s="130"/>
      <c r="GR400" s="130"/>
      <c r="GS400" s="130"/>
      <c r="GT400" s="130"/>
      <c r="GV400" s="92"/>
      <c r="GW400" s="92"/>
      <c r="GX400" s="92"/>
      <c r="GY400" s="165"/>
      <c r="GZ400" s="130"/>
      <c r="HA400" s="92" t="s">
        <v>207</v>
      </c>
      <c r="HB400" s="130"/>
      <c r="HC400" s="92"/>
      <c r="HE400" s="120"/>
      <c r="HF400" s="191"/>
      <c r="HH400" s="191"/>
    </row>
    <row r="401" spans="1:216" s="6" customFormat="1" ht="15" x14ac:dyDescent="0.25">
      <c r="A401" s="152"/>
      <c r="B401" s="135" t="s">
        <v>208</v>
      </c>
      <c r="C401" s="370" t="s">
        <v>209</v>
      </c>
      <c r="D401" s="370"/>
      <c r="E401" s="370"/>
      <c r="F401" s="370"/>
      <c r="G401" s="370"/>
      <c r="H401" s="136" t="s">
        <v>12</v>
      </c>
      <c r="I401" s="142">
        <v>46</v>
      </c>
      <c r="J401" s="137"/>
      <c r="K401" s="142">
        <v>46</v>
      </c>
      <c r="L401" s="139"/>
      <c r="M401" s="137"/>
      <c r="N401" s="139"/>
      <c r="O401" s="137"/>
      <c r="P401" s="140">
        <v>4435.79</v>
      </c>
      <c r="GO401" s="120"/>
      <c r="GP401" s="130"/>
      <c r="GQ401" s="130"/>
      <c r="GR401" s="130"/>
      <c r="GS401" s="130"/>
      <c r="GT401" s="130"/>
      <c r="GV401" s="92"/>
      <c r="GW401" s="92"/>
      <c r="GX401" s="92"/>
      <c r="GY401" s="165"/>
      <c r="GZ401" s="130"/>
      <c r="HA401" s="92" t="s">
        <v>209</v>
      </c>
      <c r="HB401" s="130"/>
      <c r="HC401" s="92"/>
      <c r="HE401" s="120"/>
      <c r="HF401" s="191"/>
      <c r="HH401" s="191"/>
    </row>
    <row r="402" spans="1:216" s="6" customFormat="1" ht="15" x14ac:dyDescent="0.25">
      <c r="A402" s="169"/>
      <c r="B402" s="170"/>
      <c r="C402" s="402" t="s">
        <v>163</v>
      </c>
      <c r="D402" s="402"/>
      <c r="E402" s="402"/>
      <c r="F402" s="402"/>
      <c r="G402" s="402"/>
      <c r="H402" s="123"/>
      <c r="I402" s="124"/>
      <c r="J402" s="124"/>
      <c r="K402" s="124"/>
      <c r="L402" s="127"/>
      <c r="M402" s="124"/>
      <c r="N402" s="178">
        <v>855.87</v>
      </c>
      <c r="O402" s="124"/>
      <c r="P402" s="168">
        <v>23108.58</v>
      </c>
      <c r="GO402" s="120"/>
      <c r="GP402" s="130"/>
      <c r="GQ402" s="130"/>
      <c r="GR402" s="130"/>
      <c r="GS402" s="130"/>
      <c r="GT402" s="130"/>
      <c r="GV402" s="92"/>
      <c r="GW402" s="92"/>
      <c r="GX402" s="92"/>
      <c r="GY402" s="165"/>
      <c r="GZ402" s="130"/>
      <c r="HA402" s="92"/>
      <c r="HB402" s="130" t="s">
        <v>163</v>
      </c>
      <c r="HC402" s="92"/>
      <c r="HE402" s="120"/>
      <c r="HF402" s="191"/>
      <c r="HH402" s="191"/>
    </row>
    <row r="403" spans="1:216" s="6" customFormat="1" ht="45" x14ac:dyDescent="0.25">
      <c r="A403" s="121" t="s">
        <v>310</v>
      </c>
      <c r="B403" s="122" t="s">
        <v>311</v>
      </c>
      <c r="C403" s="394" t="s">
        <v>312</v>
      </c>
      <c r="D403" s="394"/>
      <c r="E403" s="394"/>
      <c r="F403" s="394"/>
      <c r="G403" s="394"/>
      <c r="H403" s="123" t="s">
        <v>222</v>
      </c>
      <c r="I403" s="124">
        <v>1.08</v>
      </c>
      <c r="J403" s="125">
        <v>1</v>
      </c>
      <c r="K403" s="126">
        <v>1.08</v>
      </c>
      <c r="L403" s="127"/>
      <c r="M403" s="124"/>
      <c r="N403" s="128"/>
      <c r="O403" s="124"/>
      <c r="P403" s="129"/>
      <c r="GO403" s="120"/>
      <c r="GP403" s="130" t="s">
        <v>312</v>
      </c>
      <c r="GQ403" s="130" t="s">
        <v>76</v>
      </c>
      <c r="GR403" s="130" t="s">
        <v>76</v>
      </c>
      <c r="GS403" s="130" t="s">
        <v>76</v>
      </c>
      <c r="GT403" s="130" t="s">
        <v>76</v>
      </c>
      <c r="GV403" s="92"/>
      <c r="GW403" s="92"/>
      <c r="GX403" s="92"/>
      <c r="GY403" s="165"/>
      <c r="GZ403" s="130"/>
      <c r="HA403" s="92"/>
      <c r="HB403" s="130"/>
      <c r="HC403" s="92"/>
      <c r="HE403" s="120"/>
      <c r="HF403" s="191"/>
      <c r="HH403" s="191"/>
    </row>
    <row r="404" spans="1:216" s="6" customFormat="1" ht="15" x14ac:dyDescent="0.25">
      <c r="A404" s="131"/>
      <c r="B404" s="132"/>
      <c r="C404" s="379" t="s">
        <v>290</v>
      </c>
      <c r="D404" s="379"/>
      <c r="E404" s="379"/>
      <c r="F404" s="379"/>
      <c r="G404" s="379"/>
      <c r="H404" s="379"/>
      <c r="I404" s="379"/>
      <c r="J404" s="379"/>
      <c r="K404" s="379"/>
      <c r="L404" s="379"/>
      <c r="M404" s="379"/>
      <c r="N404" s="379"/>
      <c r="O404" s="379"/>
      <c r="P404" s="380"/>
      <c r="GO404" s="120"/>
      <c r="GP404" s="130"/>
      <c r="GQ404" s="130"/>
      <c r="GR404" s="130"/>
      <c r="GS404" s="130"/>
      <c r="GT404" s="130"/>
      <c r="GU404" s="133" t="s">
        <v>290</v>
      </c>
      <c r="GV404" s="92"/>
      <c r="GW404" s="92"/>
      <c r="GX404" s="92"/>
      <c r="GY404" s="165"/>
      <c r="GZ404" s="130"/>
      <c r="HA404" s="92"/>
      <c r="HB404" s="130"/>
      <c r="HC404" s="92"/>
      <c r="HE404" s="120"/>
      <c r="HF404" s="191"/>
      <c r="HH404" s="191"/>
    </row>
    <row r="405" spans="1:216" s="6" customFormat="1" ht="15" x14ac:dyDescent="0.25">
      <c r="A405" s="134"/>
      <c r="B405" s="135" t="s">
        <v>29</v>
      </c>
      <c r="C405" s="370" t="s">
        <v>119</v>
      </c>
      <c r="D405" s="370"/>
      <c r="E405" s="370"/>
      <c r="F405" s="370"/>
      <c r="G405" s="370"/>
      <c r="H405" s="136" t="s">
        <v>120</v>
      </c>
      <c r="I405" s="137"/>
      <c r="J405" s="137"/>
      <c r="K405" s="138">
        <v>11.124000000000001</v>
      </c>
      <c r="L405" s="139"/>
      <c r="M405" s="137"/>
      <c r="N405" s="139"/>
      <c r="O405" s="137"/>
      <c r="P405" s="140">
        <v>7861.66</v>
      </c>
      <c r="GO405" s="120"/>
      <c r="GP405" s="130"/>
      <c r="GQ405" s="130"/>
      <c r="GR405" s="130"/>
      <c r="GS405" s="130"/>
      <c r="GT405" s="130"/>
      <c r="GV405" s="92" t="s">
        <v>119</v>
      </c>
      <c r="GW405" s="92"/>
      <c r="GX405" s="92"/>
      <c r="GY405" s="165"/>
      <c r="GZ405" s="130"/>
      <c r="HA405" s="92"/>
      <c r="HB405" s="130"/>
      <c r="HC405" s="92"/>
      <c r="HE405" s="120"/>
      <c r="HF405" s="191"/>
      <c r="HH405" s="191"/>
    </row>
    <row r="406" spans="1:216" s="6" customFormat="1" ht="15" x14ac:dyDescent="0.25">
      <c r="A406" s="141"/>
      <c r="B406" s="135" t="s">
        <v>313</v>
      </c>
      <c r="C406" s="370" t="s">
        <v>314</v>
      </c>
      <c r="D406" s="370"/>
      <c r="E406" s="370"/>
      <c r="F406" s="370"/>
      <c r="G406" s="370"/>
      <c r="H406" s="136" t="s">
        <v>120</v>
      </c>
      <c r="I406" s="143">
        <v>10.3</v>
      </c>
      <c r="J406" s="137"/>
      <c r="K406" s="138">
        <v>11.124000000000001</v>
      </c>
      <c r="L406" s="144"/>
      <c r="M406" s="145"/>
      <c r="N406" s="146">
        <v>679.94</v>
      </c>
      <c r="O406" s="147">
        <v>1.0394000000000001</v>
      </c>
      <c r="P406" s="140">
        <v>7861.66</v>
      </c>
      <c r="Q406" s="148"/>
      <c r="R406" s="148"/>
      <c r="GO406" s="120"/>
      <c r="GP406" s="130"/>
      <c r="GQ406" s="130"/>
      <c r="GR406" s="130"/>
      <c r="GS406" s="130"/>
      <c r="GT406" s="130"/>
      <c r="GV406" s="92"/>
      <c r="GW406" s="92" t="s">
        <v>314</v>
      </c>
      <c r="GX406" s="92"/>
      <c r="GY406" s="165"/>
      <c r="GZ406" s="130"/>
      <c r="HA406" s="92"/>
      <c r="HB406" s="130"/>
      <c r="HC406" s="92"/>
      <c r="HE406" s="120"/>
      <c r="HF406" s="191"/>
      <c r="HH406" s="191"/>
    </row>
    <row r="407" spans="1:216" s="6" customFormat="1" ht="15" x14ac:dyDescent="0.25">
      <c r="A407" s="134"/>
      <c r="B407" s="135" t="s">
        <v>133</v>
      </c>
      <c r="C407" s="370" t="s">
        <v>134</v>
      </c>
      <c r="D407" s="370"/>
      <c r="E407" s="370"/>
      <c r="F407" s="370"/>
      <c r="G407" s="370"/>
      <c r="H407" s="136"/>
      <c r="I407" s="137"/>
      <c r="J407" s="137"/>
      <c r="K407" s="137"/>
      <c r="L407" s="139"/>
      <c r="M407" s="137"/>
      <c r="N407" s="139"/>
      <c r="O407" s="137"/>
      <c r="P407" s="149">
        <v>803.9</v>
      </c>
      <c r="GO407" s="120"/>
      <c r="GP407" s="130"/>
      <c r="GQ407" s="130"/>
      <c r="GR407" s="130"/>
      <c r="GS407" s="130"/>
      <c r="GT407" s="130"/>
      <c r="GV407" s="92" t="s">
        <v>134</v>
      </c>
      <c r="GW407" s="92"/>
      <c r="GX407" s="92"/>
      <c r="GY407" s="165"/>
      <c r="GZ407" s="130"/>
      <c r="HA407" s="92"/>
      <c r="HB407" s="130"/>
      <c r="HC407" s="92"/>
      <c r="HE407" s="120"/>
      <c r="HF407" s="191"/>
      <c r="HH407" s="191"/>
    </row>
    <row r="408" spans="1:216" s="6" customFormat="1" ht="15" x14ac:dyDescent="0.25">
      <c r="A408" s="141"/>
      <c r="B408" s="135" t="s">
        <v>225</v>
      </c>
      <c r="C408" s="370" t="s">
        <v>226</v>
      </c>
      <c r="D408" s="370"/>
      <c r="E408" s="370"/>
      <c r="F408" s="370"/>
      <c r="G408" s="370"/>
      <c r="H408" s="136" t="s">
        <v>137</v>
      </c>
      <c r="I408" s="138">
        <v>5.6000000000000001E-2</v>
      </c>
      <c r="J408" s="137"/>
      <c r="K408" s="155">
        <v>6.0479999999999999E-2</v>
      </c>
      <c r="L408" s="150">
        <v>596.80999999999995</v>
      </c>
      <c r="M408" s="151">
        <v>1.95</v>
      </c>
      <c r="N408" s="146">
        <v>1163.78</v>
      </c>
      <c r="O408" s="147">
        <v>1.0394000000000001</v>
      </c>
      <c r="P408" s="140">
        <v>73.16</v>
      </c>
      <c r="Q408" s="148"/>
      <c r="R408" s="148"/>
      <c r="GO408" s="120"/>
      <c r="GP408" s="130"/>
      <c r="GQ408" s="130"/>
      <c r="GR408" s="130"/>
      <c r="GS408" s="130"/>
      <c r="GT408" s="130"/>
      <c r="GV408" s="92"/>
      <c r="GW408" s="92" t="s">
        <v>226</v>
      </c>
      <c r="GX408" s="92"/>
      <c r="GY408" s="165"/>
      <c r="GZ408" s="130"/>
      <c r="HA408" s="92"/>
      <c r="HB408" s="130"/>
      <c r="HC408" s="92"/>
      <c r="HE408" s="120"/>
      <c r="HF408" s="191"/>
      <c r="HH408" s="191"/>
    </row>
    <row r="409" spans="1:216" s="6" customFormat="1" ht="15" x14ac:dyDescent="0.25">
      <c r="A409" s="141"/>
      <c r="B409" s="135" t="s">
        <v>227</v>
      </c>
      <c r="C409" s="370" t="s">
        <v>228</v>
      </c>
      <c r="D409" s="370"/>
      <c r="E409" s="370"/>
      <c r="F409" s="370"/>
      <c r="G409" s="370"/>
      <c r="H409" s="136" t="s">
        <v>31</v>
      </c>
      <c r="I409" s="155">
        <v>2.0000000000000002E-5</v>
      </c>
      <c r="J409" s="137"/>
      <c r="K409" s="173">
        <v>2.16E-5</v>
      </c>
      <c r="L409" s="157">
        <v>134934.21</v>
      </c>
      <c r="M409" s="151">
        <v>1.95</v>
      </c>
      <c r="N409" s="146">
        <v>263121.71000000002</v>
      </c>
      <c r="O409" s="147">
        <v>1.0394000000000001</v>
      </c>
      <c r="P409" s="140">
        <v>5.91</v>
      </c>
      <c r="Q409" s="148"/>
      <c r="R409" s="148"/>
      <c r="GO409" s="120"/>
      <c r="GP409" s="130"/>
      <c r="GQ409" s="130"/>
      <c r="GR409" s="130"/>
      <c r="GS409" s="130"/>
      <c r="GT409" s="130"/>
      <c r="GV409" s="92"/>
      <c r="GW409" s="92" t="s">
        <v>228</v>
      </c>
      <c r="GX409" s="92"/>
      <c r="GY409" s="165"/>
      <c r="GZ409" s="130"/>
      <c r="HA409" s="92"/>
      <c r="HB409" s="130"/>
      <c r="HC409" s="92"/>
      <c r="HE409" s="120"/>
      <c r="HF409" s="191"/>
      <c r="HH409" s="191"/>
    </row>
    <row r="410" spans="1:216" s="6" customFormat="1" ht="15" x14ac:dyDescent="0.25">
      <c r="A410" s="141"/>
      <c r="B410" s="135" t="s">
        <v>229</v>
      </c>
      <c r="C410" s="370" t="s">
        <v>230</v>
      </c>
      <c r="D410" s="370"/>
      <c r="E410" s="370"/>
      <c r="F410" s="370"/>
      <c r="G410" s="370"/>
      <c r="H410" s="136" t="s">
        <v>137</v>
      </c>
      <c r="I410" s="138">
        <v>3.2000000000000001E-2</v>
      </c>
      <c r="J410" s="137"/>
      <c r="K410" s="155">
        <v>3.456E-2</v>
      </c>
      <c r="L410" s="144"/>
      <c r="M410" s="145"/>
      <c r="N410" s="146">
        <v>470.02</v>
      </c>
      <c r="O410" s="147">
        <v>1.0394000000000001</v>
      </c>
      <c r="P410" s="140">
        <v>16.88</v>
      </c>
      <c r="Q410" s="148"/>
      <c r="R410" s="148"/>
      <c r="GO410" s="120"/>
      <c r="GP410" s="130"/>
      <c r="GQ410" s="130"/>
      <c r="GR410" s="130"/>
      <c r="GS410" s="130"/>
      <c r="GT410" s="130"/>
      <c r="GV410" s="92"/>
      <c r="GW410" s="92" t="s">
        <v>230</v>
      </c>
      <c r="GX410" s="92"/>
      <c r="GY410" s="165"/>
      <c r="GZ410" s="130"/>
      <c r="HA410" s="92"/>
      <c r="HB410" s="130"/>
      <c r="HC410" s="92"/>
      <c r="HE410" s="120"/>
      <c r="HF410" s="191"/>
      <c r="HH410" s="191"/>
    </row>
    <row r="411" spans="1:216" s="6" customFormat="1" ht="15" x14ac:dyDescent="0.25">
      <c r="A411" s="141"/>
      <c r="B411" s="135" t="s">
        <v>231</v>
      </c>
      <c r="C411" s="370" t="s">
        <v>232</v>
      </c>
      <c r="D411" s="370"/>
      <c r="E411" s="370"/>
      <c r="F411" s="370"/>
      <c r="G411" s="370"/>
      <c r="H411" s="136" t="s">
        <v>137</v>
      </c>
      <c r="I411" s="154">
        <v>0.14000000000000001</v>
      </c>
      <c r="J411" s="137"/>
      <c r="K411" s="147">
        <v>0.1512</v>
      </c>
      <c r="L411" s="157">
        <v>1562.87</v>
      </c>
      <c r="M411" s="151">
        <v>1.65</v>
      </c>
      <c r="N411" s="146">
        <v>2578.7399999999998</v>
      </c>
      <c r="O411" s="147">
        <v>1.0394000000000001</v>
      </c>
      <c r="P411" s="140">
        <v>405.27</v>
      </c>
      <c r="Q411" s="148"/>
      <c r="R411" s="148"/>
      <c r="GO411" s="120"/>
      <c r="GP411" s="130"/>
      <c r="GQ411" s="130"/>
      <c r="GR411" s="130"/>
      <c r="GS411" s="130"/>
      <c r="GT411" s="130"/>
      <c r="GV411" s="92"/>
      <c r="GW411" s="92" t="s">
        <v>232</v>
      </c>
      <c r="GX411" s="92"/>
      <c r="GY411" s="165"/>
      <c r="GZ411" s="130"/>
      <c r="HA411" s="92"/>
      <c r="HB411" s="130"/>
      <c r="HC411" s="92"/>
      <c r="HE411" s="120"/>
      <c r="HF411" s="191"/>
      <c r="HH411" s="191"/>
    </row>
    <row r="412" spans="1:216" s="6" customFormat="1" ht="15" x14ac:dyDescent="0.25">
      <c r="A412" s="141"/>
      <c r="B412" s="135" t="s">
        <v>315</v>
      </c>
      <c r="C412" s="370" t="s">
        <v>316</v>
      </c>
      <c r="D412" s="370"/>
      <c r="E412" s="370"/>
      <c r="F412" s="370"/>
      <c r="G412" s="370"/>
      <c r="H412" s="136" t="s">
        <v>31</v>
      </c>
      <c r="I412" s="155">
        <v>3.0000000000000001E-5</v>
      </c>
      <c r="J412" s="137"/>
      <c r="K412" s="173">
        <v>3.2400000000000001E-5</v>
      </c>
      <c r="L412" s="157">
        <v>155497.88</v>
      </c>
      <c r="M412" s="151">
        <v>1.24</v>
      </c>
      <c r="N412" s="146">
        <v>192817.37</v>
      </c>
      <c r="O412" s="147">
        <v>1.0394000000000001</v>
      </c>
      <c r="P412" s="140">
        <v>6.49</v>
      </c>
      <c r="Q412" s="148"/>
      <c r="R412" s="148"/>
      <c r="GO412" s="120"/>
      <c r="GP412" s="130"/>
      <c r="GQ412" s="130"/>
      <c r="GR412" s="130"/>
      <c r="GS412" s="130"/>
      <c r="GT412" s="130"/>
      <c r="GV412" s="92"/>
      <c r="GW412" s="92" t="s">
        <v>316</v>
      </c>
      <c r="GX412" s="92"/>
      <c r="GY412" s="165"/>
      <c r="GZ412" s="130"/>
      <c r="HA412" s="92"/>
      <c r="HB412" s="130"/>
      <c r="HC412" s="92"/>
      <c r="HE412" s="120"/>
      <c r="HF412" s="191"/>
      <c r="HH412" s="191"/>
    </row>
    <row r="413" spans="1:216" s="6" customFormat="1" ht="22.5" x14ac:dyDescent="0.25">
      <c r="A413" s="141"/>
      <c r="B413" s="135" t="s">
        <v>233</v>
      </c>
      <c r="C413" s="370" t="s">
        <v>234</v>
      </c>
      <c r="D413" s="370"/>
      <c r="E413" s="370"/>
      <c r="F413" s="370"/>
      <c r="G413" s="370"/>
      <c r="H413" s="136" t="s">
        <v>137</v>
      </c>
      <c r="I413" s="154">
        <v>0.04</v>
      </c>
      <c r="J413" s="137"/>
      <c r="K413" s="147">
        <v>4.3200000000000002E-2</v>
      </c>
      <c r="L413" s="150">
        <v>196.41</v>
      </c>
      <c r="M413" s="151">
        <v>1.48</v>
      </c>
      <c r="N413" s="146">
        <v>290.69</v>
      </c>
      <c r="O413" s="147">
        <v>1.0394000000000001</v>
      </c>
      <c r="P413" s="140">
        <v>13.05</v>
      </c>
      <c r="Q413" s="148"/>
      <c r="R413" s="148"/>
      <c r="GO413" s="120"/>
      <c r="GP413" s="130"/>
      <c r="GQ413" s="130"/>
      <c r="GR413" s="130"/>
      <c r="GS413" s="130"/>
      <c r="GT413" s="130"/>
      <c r="GV413" s="92"/>
      <c r="GW413" s="92" t="s">
        <v>234</v>
      </c>
      <c r="GX413" s="92"/>
      <c r="GY413" s="165"/>
      <c r="GZ413" s="130"/>
      <c r="HA413" s="92"/>
      <c r="HB413" s="130"/>
      <c r="HC413" s="92"/>
      <c r="HE413" s="120"/>
      <c r="HF413" s="191"/>
      <c r="HH413" s="191"/>
    </row>
    <row r="414" spans="1:216" s="6" customFormat="1" ht="15" x14ac:dyDescent="0.25">
      <c r="A414" s="141"/>
      <c r="B414" s="135" t="s">
        <v>235</v>
      </c>
      <c r="C414" s="370" t="s">
        <v>236</v>
      </c>
      <c r="D414" s="370"/>
      <c r="E414" s="370"/>
      <c r="F414" s="370"/>
      <c r="G414" s="370"/>
      <c r="H414" s="136" t="s">
        <v>222</v>
      </c>
      <c r="I414" s="142">
        <v>1</v>
      </c>
      <c r="J414" s="137"/>
      <c r="K414" s="154">
        <v>1.08</v>
      </c>
      <c r="L414" s="150">
        <v>235.73</v>
      </c>
      <c r="M414" s="151">
        <v>1.07</v>
      </c>
      <c r="N414" s="146">
        <v>252.23</v>
      </c>
      <c r="O414" s="147">
        <v>1.0394000000000001</v>
      </c>
      <c r="P414" s="140">
        <v>283.14</v>
      </c>
      <c r="Q414" s="148"/>
      <c r="R414" s="148"/>
      <c r="GO414" s="120"/>
      <c r="GP414" s="130"/>
      <c r="GQ414" s="130"/>
      <c r="GR414" s="130"/>
      <c r="GS414" s="130"/>
      <c r="GT414" s="130"/>
      <c r="GV414" s="92"/>
      <c r="GW414" s="92" t="s">
        <v>236</v>
      </c>
      <c r="GX414" s="92"/>
      <c r="GY414" s="165"/>
      <c r="GZ414" s="130"/>
      <c r="HA414" s="92"/>
      <c r="HB414" s="130"/>
      <c r="HC414" s="92"/>
      <c r="HE414" s="120"/>
      <c r="HF414" s="191"/>
      <c r="HH414" s="191"/>
    </row>
    <row r="415" spans="1:216" s="6" customFormat="1" ht="15" x14ac:dyDescent="0.25">
      <c r="A415" s="166"/>
      <c r="B415" s="132"/>
      <c r="C415" s="402" t="s">
        <v>157</v>
      </c>
      <c r="D415" s="402"/>
      <c r="E415" s="402"/>
      <c r="F415" s="402"/>
      <c r="G415" s="402"/>
      <c r="H415" s="123"/>
      <c r="I415" s="124"/>
      <c r="J415" s="124"/>
      <c r="K415" s="124"/>
      <c r="L415" s="127"/>
      <c r="M415" s="124"/>
      <c r="N415" s="167"/>
      <c r="O415" s="124"/>
      <c r="P415" s="168">
        <v>8665.56</v>
      </c>
      <c r="Q415" s="148"/>
      <c r="R415" s="148"/>
      <c r="GO415" s="120"/>
      <c r="GP415" s="130"/>
      <c r="GQ415" s="130"/>
      <c r="GR415" s="130"/>
      <c r="GS415" s="130"/>
      <c r="GT415" s="130"/>
      <c r="GV415" s="92"/>
      <c r="GW415" s="92"/>
      <c r="GX415" s="92"/>
      <c r="GY415" s="165"/>
      <c r="GZ415" s="130" t="s">
        <v>157</v>
      </c>
      <c r="HA415" s="92"/>
      <c r="HB415" s="130"/>
      <c r="HC415" s="92"/>
      <c r="HE415" s="120"/>
      <c r="HF415" s="191"/>
      <c r="HH415" s="191"/>
    </row>
    <row r="416" spans="1:216" s="6" customFormat="1" ht="15" x14ac:dyDescent="0.25">
      <c r="A416" s="152" t="s">
        <v>317</v>
      </c>
      <c r="B416" s="135" t="s">
        <v>204</v>
      </c>
      <c r="C416" s="370" t="s">
        <v>205</v>
      </c>
      <c r="D416" s="370"/>
      <c r="E416" s="370"/>
      <c r="F416" s="370"/>
      <c r="G416" s="370"/>
      <c r="H416" s="136" t="s">
        <v>12</v>
      </c>
      <c r="I416" s="142">
        <v>2</v>
      </c>
      <c r="J416" s="137"/>
      <c r="K416" s="142">
        <v>2</v>
      </c>
      <c r="L416" s="139"/>
      <c r="M416" s="137"/>
      <c r="N416" s="139"/>
      <c r="O416" s="137"/>
      <c r="P416" s="149">
        <v>151.27000000000001</v>
      </c>
      <c r="GO416" s="120"/>
      <c r="GP416" s="130"/>
      <c r="GQ416" s="130"/>
      <c r="GR416" s="130"/>
      <c r="GS416" s="130"/>
      <c r="GT416" s="130"/>
      <c r="GV416" s="92"/>
      <c r="GW416" s="92"/>
      <c r="GX416" s="92"/>
      <c r="GY416" s="165"/>
      <c r="GZ416" s="130"/>
      <c r="HA416" s="92"/>
      <c r="HB416" s="130"/>
      <c r="HC416" s="92" t="s">
        <v>205</v>
      </c>
      <c r="HE416" s="120"/>
      <c r="HF416" s="191"/>
      <c r="HH416" s="191"/>
    </row>
    <row r="417" spans="1:216" s="6" customFormat="1" ht="15" x14ac:dyDescent="0.25">
      <c r="A417" s="152"/>
      <c r="B417" s="135"/>
      <c r="C417" s="370" t="s">
        <v>158</v>
      </c>
      <c r="D417" s="370"/>
      <c r="E417" s="370"/>
      <c r="F417" s="370"/>
      <c r="G417" s="370"/>
      <c r="H417" s="136"/>
      <c r="I417" s="137"/>
      <c r="J417" s="137"/>
      <c r="K417" s="137"/>
      <c r="L417" s="139"/>
      <c r="M417" s="137"/>
      <c r="N417" s="139"/>
      <c r="O417" s="137"/>
      <c r="P417" s="140">
        <v>7861.66</v>
      </c>
      <c r="GO417" s="120"/>
      <c r="GP417" s="130"/>
      <c r="GQ417" s="130"/>
      <c r="GR417" s="130"/>
      <c r="GS417" s="130"/>
      <c r="GT417" s="130"/>
      <c r="GV417" s="92"/>
      <c r="GW417" s="92"/>
      <c r="GX417" s="92"/>
      <c r="GY417" s="165"/>
      <c r="GZ417" s="130"/>
      <c r="HA417" s="92" t="s">
        <v>158</v>
      </c>
      <c r="HB417" s="130"/>
      <c r="HC417" s="92"/>
      <c r="HE417" s="120"/>
      <c r="HF417" s="191"/>
      <c r="HH417" s="191"/>
    </row>
    <row r="418" spans="1:216" s="6" customFormat="1" ht="15" x14ac:dyDescent="0.25">
      <c r="A418" s="152"/>
      <c r="B418" s="135" t="s">
        <v>206</v>
      </c>
      <c r="C418" s="370" t="s">
        <v>207</v>
      </c>
      <c r="D418" s="370"/>
      <c r="E418" s="370"/>
      <c r="F418" s="370"/>
      <c r="G418" s="370"/>
      <c r="H418" s="136" t="s">
        <v>12</v>
      </c>
      <c r="I418" s="142">
        <v>90</v>
      </c>
      <c r="J418" s="137"/>
      <c r="K418" s="142">
        <v>90</v>
      </c>
      <c r="L418" s="139"/>
      <c r="M418" s="137"/>
      <c r="N418" s="139"/>
      <c r="O418" s="137"/>
      <c r="P418" s="140">
        <v>7075.49</v>
      </c>
      <c r="GO418" s="120"/>
      <c r="GP418" s="130"/>
      <c r="GQ418" s="130"/>
      <c r="GR418" s="130"/>
      <c r="GS418" s="130"/>
      <c r="GT418" s="130"/>
      <c r="GV418" s="92"/>
      <c r="GW418" s="92"/>
      <c r="GX418" s="92"/>
      <c r="GY418" s="165"/>
      <c r="GZ418" s="130"/>
      <c r="HA418" s="92" t="s">
        <v>207</v>
      </c>
      <c r="HB418" s="130"/>
      <c r="HC418" s="92"/>
      <c r="HE418" s="120"/>
      <c r="HF418" s="191"/>
      <c r="HH418" s="191"/>
    </row>
    <row r="419" spans="1:216" s="6" customFormat="1" ht="15" x14ac:dyDescent="0.25">
      <c r="A419" s="152"/>
      <c r="B419" s="135" t="s">
        <v>208</v>
      </c>
      <c r="C419" s="370" t="s">
        <v>209</v>
      </c>
      <c r="D419" s="370"/>
      <c r="E419" s="370"/>
      <c r="F419" s="370"/>
      <c r="G419" s="370"/>
      <c r="H419" s="136" t="s">
        <v>12</v>
      </c>
      <c r="I419" s="142">
        <v>46</v>
      </c>
      <c r="J419" s="137"/>
      <c r="K419" s="142">
        <v>46</v>
      </c>
      <c r="L419" s="139"/>
      <c r="M419" s="137"/>
      <c r="N419" s="139"/>
      <c r="O419" s="137"/>
      <c r="P419" s="140">
        <v>3616.36</v>
      </c>
      <c r="GO419" s="120"/>
      <c r="GP419" s="130"/>
      <c r="GQ419" s="130"/>
      <c r="GR419" s="130"/>
      <c r="GS419" s="130"/>
      <c r="GT419" s="130"/>
      <c r="GV419" s="92"/>
      <c r="GW419" s="92"/>
      <c r="GX419" s="92"/>
      <c r="GY419" s="165"/>
      <c r="GZ419" s="130"/>
      <c r="HA419" s="92" t="s">
        <v>209</v>
      </c>
      <c r="HB419" s="130"/>
      <c r="HC419" s="92"/>
      <c r="HE419" s="120"/>
      <c r="HF419" s="191"/>
      <c r="HH419" s="191"/>
    </row>
    <row r="420" spans="1:216" s="6" customFormat="1" ht="15" x14ac:dyDescent="0.25">
      <c r="A420" s="169"/>
      <c r="B420" s="170"/>
      <c r="C420" s="402" t="s">
        <v>163</v>
      </c>
      <c r="D420" s="402"/>
      <c r="E420" s="402"/>
      <c r="F420" s="402"/>
      <c r="G420" s="402"/>
      <c r="H420" s="123"/>
      <c r="I420" s="124"/>
      <c r="J420" s="124"/>
      <c r="K420" s="124"/>
      <c r="L420" s="127"/>
      <c r="M420" s="124"/>
      <c r="N420" s="167">
        <v>18063.59</v>
      </c>
      <c r="O420" s="124"/>
      <c r="P420" s="168">
        <v>19508.68</v>
      </c>
      <c r="GO420" s="120"/>
      <c r="GP420" s="130"/>
      <c r="GQ420" s="130"/>
      <c r="GR420" s="130"/>
      <c r="GS420" s="130"/>
      <c r="GT420" s="130"/>
      <c r="GV420" s="92"/>
      <c r="GW420" s="92"/>
      <c r="GX420" s="92"/>
      <c r="GY420" s="165"/>
      <c r="GZ420" s="130"/>
      <c r="HA420" s="92"/>
      <c r="HB420" s="130" t="s">
        <v>163</v>
      </c>
      <c r="HC420" s="92"/>
      <c r="HE420" s="120"/>
      <c r="HF420" s="191"/>
      <c r="HH420" s="191"/>
    </row>
    <row r="421" spans="1:216" s="6" customFormat="1" ht="22.5" x14ac:dyDescent="0.25">
      <c r="A421" s="121" t="s">
        <v>318</v>
      </c>
      <c r="B421" s="122" t="s">
        <v>319</v>
      </c>
      <c r="C421" s="394" t="s">
        <v>320</v>
      </c>
      <c r="D421" s="394"/>
      <c r="E421" s="394"/>
      <c r="F421" s="394"/>
      <c r="G421" s="394"/>
      <c r="H421" s="123" t="s">
        <v>187</v>
      </c>
      <c r="I421" s="124">
        <v>27</v>
      </c>
      <c r="J421" s="125">
        <v>1</v>
      </c>
      <c r="K421" s="125">
        <v>27</v>
      </c>
      <c r="L421" s="127"/>
      <c r="M421" s="124"/>
      <c r="N421" s="176">
        <v>4184.51</v>
      </c>
      <c r="O421" s="177">
        <v>1.0394000000000001</v>
      </c>
      <c r="P421" s="168">
        <v>117433.25</v>
      </c>
      <c r="GO421" s="120"/>
      <c r="GP421" s="130" t="s">
        <v>320</v>
      </c>
      <c r="GQ421" s="130" t="s">
        <v>76</v>
      </c>
      <c r="GR421" s="130" t="s">
        <v>76</v>
      </c>
      <c r="GS421" s="130" t="s">
        <v>76</v>
      </c>
      <c r="GT421" s="130" t="s">
        <v>76</v>
      </c>
      <c r="GV421" s="92"/>
      <c r="GW421" s="92"/>
      <c r="GX421" s="92"/>
      <c r="GY421" s="165"/>
      <c r="GZ421" s="130"/>
      <c r="HA421" s="92"/>
      <c r="HB421" s="130"/>
      <c r="HC421" s="92"/>
      <c r="HE421" s="120"/>
      <c r="HF421" s="191"/>
      <c r="HH421" s="191"/>
    </row>
    <row r="422" spans="1:216" s="6" customFormat="1" ht="15" x14ac:dyDescent="0.25">
      <c r="A422" s="131"/>
      <c r="B422" s="132"/>
      <c r="C422" s="379" t="s">
        <v>290</v>
      </c>
      <c r="D422" s="379"/>
      <c r="E422" s="379"/>
      <c r="F422" s="379"/>
      <c r="G422" s="379"/>
      <c r="H422" s="379"/>
      <c r="I422" s="379"/>
      <c r="J422" s="379"/>
      <c r="K422" s="379"/>
      <c r="L422" s="379"/>
      <c r="M422" s="379"/>
      <c r="N422" s="379"/>
      <c r="O422" s="379"/>
      <c r="P422" s="380"/>
      <c r="GO422" s="120"/>
      <c r="GP422" s="130"/>
      <c r="GQ422" s="130"/>
      <c r="GR422" s="130"/>
      <c r="GS422" s="130"/>
      <c r="GT422" s="130"/>
      <c r="GU422" s="133" t="s">
        <v>290</v>
      </c>
      <c r="GV422" s="92"/>
      <c r="GW422" s="92"/>
      <c r="GX422" s="92"/>
      <c r="GY422" s="165"/>
      <c r="GZ422" s="130"/>
      <c r="HA422" s="92"/>
      <c r="HB422" s="130"/>
      <c r="HC422" s="92"/>
      <c r="HE422" s="120"/>
      <c r="HF422" s="191"/>
      <c r="HH422" s="191"/>
    </row>
    <row r="423" spans="1:216" s="6" customFormat="1" ht="15" x14ac:dyDescent="0.25">
      <c r="A423" s="169"/>
      <c r="B423" s="170"/>
      <c r="C423" s="402" t="s">
        <v>163</v>
      </c>
      <c r="D423" s="402"/>
      <c r="E423" s="402"/>
      <c r="F423" s="402"/>
      <c r="G423" s="402"/>
      <c r="H423" s="123"/>
      <c r="I423" s="124"/>
      <c r="J423" s="124"/>
      <c r="K423" s="124"/>
      <c r="L423" s="127"/>
      <c r="M423" s="124"/>
      <c r="N423" s="127"/>
      <c r="O423" s="124"/>
      <c r="P423" s="168">
        <v>117433.25</v>
      </c>
      <c r="GO423" s="120"/>
      <c r="GP423" s="130"/>
      <c r="GQ423" s="130"/>
      <c r="GR423" s="130"/>
      <c r="GS423" s="130"/>
      <c r="GT423" s="130"/>
      <c r="GV423" s="92"/>
      <c r="GW423" s="92"/>
      <c r="GX423" s="92"/>
      <c r="GY423" s="165"/>
      <c r="GZ423" s="130"/>
      <c r="HA423" s="92"/>
      <c r="HB423" s="130" t="s">
        <v>163</v>
      </c>
      <c r="HC423" s="92"/>
      <c r="HE423" s="120"/>
      <c r="HF423" s="191"/>
      <c r="HH423" s="191"/>
    </row>
    <row r="424" spans="1:216" s="6" customFormat="1" ht="15" x14ac:dyDescent="0.25">
      <c r="A424" s="391" t="s">
        <v>321</v>
      </c>
      <c r="B424" s="392"/>
      <c r="C424" s="392"/>
      <c r="D424" s="392"/>
      <c r="E424" s="392"/>
      <c r="F424" s="392"/>
      <c r="G424" s="392"/>
      <c r="H424" s="392"/>
      <c r="I424" s="392"/>
      <c r="J424" s="392"/>
      <c r="K424" s="392"/>
      <c r="L424" s="392"/>
      <c r="M424" s="392"/>
      <c r="N424" s="392"/>
      <c r="O424" s="392"/>
      <c r="P424" s="393"/>
      <c r="GO424" s="120"/>
      <c r="GP424" s="130"/>
      <c r="GQ424" s="130"/>
      <c r="GR424" s="130"/>
      <c r="GS424" s="130"/>
      <c r="GT424" s="130"/>
      <c r="GV424" s="92"/>
      <c r="GW424" s="92"/>
      <c r="GX424" s="92"/>
      <c r="GY424" s="165"/>
      <c r="GZ424" s="130"/>
      <c r="HA424" s="92"/>
      <c r="HB424" s="130"/>
      <c r="HC424" s="92"/>
      <c r="HE424" s="120" t="s">
        <v>321</v>
      </c>
      <c r="HF424" s="191"/>
      <c r="HH424" s="191"/>
    </row>
    <row r="425" spans="1:216" s="6" customFormat="1" ht="33.75" x14ac:dyDescent="0.25">
      <c r="A425" s="121" t="s">
        <v>322</v>
      </c>
      <c r="B425" s="122" t="s">
        <v>114</v>
      </c>
      <c r="C425" s="394" t="s">
        <v>323</v>
      </c>
      <c r="D425" s="394"/>
      <c r="E425" s="394"/>
      <c r="F425" s="394"/>
      <c r="G425" s="394"/>
      <c r="H425" s="123" t="s">
        <v>31</v>
      </c>
      <c r="I425" s="124">
        <v>8.2799999999999999E-2</v>
      </c>
      <c r="J425" s="125">
        <v>1</v>
      </c>
      <c r="K425" s="177">
        <v>8.2799999999999999E-2</v>
      </c>
      <c r="L425" s="127"/>
      <c r="M425" s="124"/>
      <c r="N425" s="128"/>
      <c r="O425" s="124"/>
      <c r="P425" s="129"/>
      <c r="GO425" s="120"/>
      <c r="GP425" s="130" t="s">
        <v>323</v>
      </c>
      <c r="GQ425" s="130" t="s">
        <v>76</v>
      </c>
      <c r="GR425" s="130" t="s">
        <v>76</v>
      </c>
      <c r="GS425" s="130" t="s">
        <v>76</v>
      </c>
      <c r="GT425" s="130" t="s">
        <v>76</v>
      </c>
      <c r="GV425" s="92"/>
      <c r="GW425" s="92"/>
      <c r="GX425" s="92"/>
      <c r="GY425" s="165"/>
      <c r="GZ425" s="130"/>
      <c r="HA425" s="92"/>
      <c r="HB425" s="130"/>
      <c r="HC425" s="92"/>
      <c r="HE425" s="120"/>
      <c r="HF425" s="191"/>
      <c r="HH425" s="191"/>
    </row>
    <row r="426" spans="1:216" s="6" customFormat="1" ht="15" x14ac:dyDescent="0.25">
      <c r="A426" s="131"/>
      <c r="B426" s="132" t="s">
        <v>288</v>
      </c>
      <c r="C426" s="379" t="s">
        <v>289</v>
      </c>
      <c r="D426" s="379"/>
      <c r="E426" s="379"/>
      <c r="F426" s="379"/>
      <c r="G426" s="379"/>
      <c r="H426" s="379"/>
      <c r="I426" s="379"/>
      <c r="J426" s="379"/>
      <c r="K426" s="379"/>
      <c r="L426" s="379"/>
      <c r="M426" s="379"/>
      <c r="N426" s="379"/>
      <c r="O426" s="379"/>
      <c r="P426" s="380"/>
      <c r="GO426" s="120"/>
      <c r="GP426" s="130"/>
      <c r="GQ426" s="130"/>
      <c r="GR426" s="130"/>
      <c r="GS426" s="130"/>
      <c r="GT426" s="130"/>
      <c r="GU426" s="133" t="s">
        <v>289</v>
      </c>
      <c r="GV426" s="92"/>
      <c r="GW426" s="92"/>
      <c r="GX426" s="92"/>
      <c r="GY426" s="165"/>
      <c r="GZ426" s="130"/>
      <c r="HA426" s="92"/>
      <c r="HB426" s="130"/>
      <c r="HC426" s="92"/>
      <c r="HE426" s="120"/>
      <c r="HF426" s="191"/>
      <c r="HH426" s="191"/>
    </row>
    <row r="427" spans="1:216" s="6" customFormat="1" ht="15" x14ac:dyDescent="0.25">
      <c r="A427" s="131"/>
      <c r="B427" s="132"/>
      <c r="C427" s="379" t="s">
        <v>290</v>
      </c>
      <c r="D427" s="379"/>
      <c r="E427" s="379"/>
      <c r="F427" s="379"/>
      <c r="G427" s="379"/>
      <c r="H427" s="379"/>
      <c r="I427" s="379"/>
      <c r="J427" s="379"/>
      <c r="K427" s="379"/>
      <c r="L427" s="379"/>
      <c r="M427" s="379"/>
      <c r="N427" s="379"/>
      <c r="O427" s="379"/>
      <c r="P427" s="380"/>
      <c r="GO427" s="120"/>
      <c r="GP427" s="130"/>
      <c r="GQ427" s="130"/>
      <c r="GR427" s="130"/>
      <c r="GS427" s="130"/>
      <c r="GT427" s="130"/>
      <c r="GU427" s="133" t="s">
        <v>290</v>
      </c>
      <c r="GV427" s="92"/>
      <c r="GW427" s="92"/>
      <c r="GX427" s="92"/>
      <c r="GY427" s="165"/>
      <c r="GZ427" s="130"/>
      <c r="HA427" s="92"/>
      <c r="HB427" s="130"/>
      <c r="HC427" s="92"/>
      <c r="HE427" s="120"/>
      <c r="HF427" s="191"/>
      <c r="HH427" s="191"/>
    </row>
    <row r="428" spans="1:216" s="6" customFormat="1" ht="15" x14ac:dyDescent="0.25">
      <c r="A428" s="134"/>
      <c r="B428" s="135" t="s">
        <v>29</v>
      </c>
      <c r="C428" s="370" t="s">
        <v>119</v>
      </c>
      <c r="D428" s="370"/>
      <c r="E428" s="370"/>
      <c r="F428" s="370"/>
      <c r="G428" s="370"/>
      <c r="H428" s="136" t="s">
        <v>120</v>
      </c>
      <c r="I428" s="137"/>
      <c r="J428" s="137"/>
      <c r="K428" s="155">
        <v>10.56528</v>
      </c>
      <c r="L428" s="139"/>
      <c r="M428" s="137"/>
      <c r="N428" s="139"/>
      <c r="O428" s="137"/>
      <c r="P428" s="140">
        <v>7046.09</v>
      </c>
      <c r="GO428" s="120"/>
      <c r="GP428" s="130"/>
      <c r="GQ428" s="130"/>
      <c r="GR428" s="130"/>
      <c r="GS428" s="130"/>
      <c r="GT428" s="130"/>
      <c r="GV428" s="92" t="s">
        <v>119</v>
      </c>
      <c r="GW428" s="92"/>
      <c r="GX428" s="92"/>
      <c r="GY428" s="165"/>
      <c r="GZ428" s="130"/>
      <c r="HA428" s="92"/>
      <c r="HB428" s="130"/>
      <c r="HC428" s="92"/>
      <c r="HE428" s="120"/>
      <c r="HF428" s="191"/>
      <c r="HH428" s="191"/>
    </row>
    <row r="429" spans="1:216" s="6" customFormat="1" ht="15" x14ac:dyDescent="0.25">
      <c r="A429" s="141"/>
      <c r="B429" s="135" t="s">
        <v>121</v>
      </c>
      <c r="C429" s="370" t="s">
        <v>122</v>
      </c>
      <c r="D429" s="370"/>
      <c r="E429" s="370"/>
      <c r="F429" s="370"/>
      <c r="G429" s="370"/>
      <c r="H429" s="136" t="s">
        <v>120</v>
      </c>
      <c r="I429" s="142">
        <v>116</v>
      </c>
      <c r="J429" s="143">
        <v>1.1000000000000001</v>
      </c>
      <c r="K429" s="155">
        <v>10.56528</v>
      </c>
      <c r="L429" s="144"/>
      <c r="M429" s="145"/>
      <c r="N429" s="146">
        <v>641.63</v>
      </c>
      <c r="O429" s="147">
        <v>1.0394000000000001</v>
      </c>
      <c r="P429" s="140">
        <v>7046.09</v>
      </c>
      <c r="Q429" s="148"/>
      <c r="R429" s="148"/>
      <c r="GO429" s="120"/>
      <c r="GP429" s="130"/>
      <c r="GQ429" s="130"/>
      <c r="GR429" s="130"/>
      <c r="GS429" s="130"/>
      <c r="GT429" s="130"/>
      <c r="GV429" s="92"/>
      <c r="GW429" s="92" t="s">
        <v>122</v>
      </c>
      <c r="GX429" s="92"/>
      <c r="GY429" s="165"/>
      <c r="GZ429" s="130"/>
      <c r="HA429" s="92"/>
      <c r="HB429" s="130"/>
      <c r="HC429" s="92"/>
      <c r="HE429" s="120"/>
      <c r="HF429" s="191"/>
      <c r="HH429" s="191"/>
    </row>
    <row r="430" spans="1:216" s="6" customFormat="1" ht="15" x14ac:dyDescent="0.25">
      <c r="A430" s="134"/>
      <c r="B430" s="135" t="s">
        <v>30</v>
      </c>
      <c r="C430" s="370" t="s">
        <v>58</v>
      </c>
      <c r="D430" s="370"/>
      <c r="E430" s="370"/>
      <c r="F430" s="370"/>
      <c r="G430" s="370"/>
      <c r="H430" s="136"/>
      <c r="I430" s="137"/>
      <c r="J430" s="137"/>
      <c r="K430" s="137"/>
      <c r="L430" s="139"/>
      <c r="M430" s="137"/>
      <c r="N430" s="139"/>
      <c r="O430" s="137"/>
      <c r="P430" s="149">
        <v>169.64</v>
      </c>
      <c r="GO430" s="120"/>
      <c r="GP430" s="130"/>
      <c r="GQ430" s="130"/>
      <c r="GR430" s="130"/>
      <c r="GS430" s="130"/>
      <c r="GT430" s="130"/>
      <c r="GV430" s="92" t="s">
        <v>58</v>
      </c>
      <c r="GW430" s="92"/>
      <c r="GX430" s="92"/>
      <c r="GY430" s="165"/>
      <c r="GZ430" s="130"/>
      <c r="HA430" s="92"/>
      <c r="HB430" s="130"/>
      <c r="HC430" s="92"/>
      <c r="HE430" s="120"/>
      <c r="HF430" s="191"/>
      <c r="HH430" s="191"/>
    </row>
    <row r="431" spans="1:216" s="6" customFormat="1" ht="15" x14ac:dyDescent="0.25">
      <c r="A431" s="134"/>
      <c r="B431" s="135"/>
      <c r="C431" s="370" t="s">
        <v>123</v>
      </c>
      <c r="D431" s="370"/>
      <c r="E431" s="370"/>
      <c r="F431" s="370"/>
      <c r="G431" s="370"/>
      <c r="H431" s="136" t="s">
        <v>120</v>
      </c>
      <c r="I431" s="137"/>
      <c r="J431" s="137"/>
      <c r="K431" s="147">
        <v>8.2799999999999999E-2</v>
      </c>
      <c r="L431" s="139"/>
      <c r="M431" s="137"/>
      <c r="N431" s="139"/>
      <c r="O431" s="137"/>
      <c r="P431" s="149">
        <v>55.22</v>
      </c>
      <c r="GO431" s="120"/>
      <c r="GP431" s="130"/>
      <c r="GQ431" s="130"/>
      <c r="GR431" s="130"/>
      <c r="GS431" s="130"/>
      <c r="GT431" s="130"/>
      <c r="GV431" s="92" t="s">
        <v>123</v>
      </c>
      <c r="GW431" s="92"/>
      <c r="GX431" s="92"/>
      <c r="GY431" s="165"/>
      <c r="GZ431" s="130"/>
      <c r="HA431" s="92"/>
      <c r="HB431" s="130"/>
      <c r="HC431" s="92"/>
      <c r="HE431" s="120"/>
      <c r="HF431" s="191"/>
      <c r="HH431" s="191"/>
    </row>
    <row r="432" spans="1:216" s="6" customFormat="1" ht="15" x14ac:dyDescent="0.25">
      <c r="A432" s="141"/>
      <c r="B432" s="135" t="s">
        <v>124</v>
      </c>
      <c r="C432" s="370" t="s">
        <v>125</v>
      </c>
      <c r="D432" s="370"/>
      <c r="E432" s="370"/>
      <c r="F432" s="370"/>
      <c r="G432" s="370"/>
      <c r="H432" s="136" t="s">
        <v>126</v>
      </c>
      <c r="I432" s="143">
        <v>23.2</v>
      </c>
      <c r="J432" s="137"/>
      <c r="K432" s="155">
        <v>1.92096</v>
      </c>
      <c r="L432" s="150">
        <v>9.09</v>
      </c>
      <c r="M432" s="151">
        <v>1.64</v>
      </c>
      <c r="N432" s="146">
        <v>14.91</v>
      </c>
      <c r="O432" s="147">
        <v>1.0394000000000001</v>
      </c>
      <c r="P432" s="140">
        <v>29.77</v>
      </c>
      <c r="Q432" s="148"/>
      <c r="R432" s="148"/>
      <c r="GO432" s="120"/>
      <c r="GP432" s="130"/>
      <c r="GQ432" s="130"/>
      <c r="GR432" s="130"/>
      <c r="GS432" s="130"/>
      <c r="GT432" s="130"/>
      <c r="GV432" s="92"/>
      <c r="GW432" s="92" t="s">
        <v>125</v>
      </c>
      <c r="GX432" s="92"/>
      <c r="GY432" s="165"/>
      <c r="GZ432" s="130"/>
      <c r="HA432" s="92"/>
      <c r="HB432" s="130"/>
      <c r="HC432" s="92"/>
      <c r="HE432" s="120"/>
      <c r="HF432" s="191"/>
      <c r="HH432" s="191"/>
    </row>
    <row r="433" spans="1:216" s="6" customFormat="1" ht="15" x14ac:dyDescent="0.25">
      <c r="A433" s="141"/>
      <c r="B433" s="135" t="s">
        <v>127</v>
      </c>
      <c r="C433" s="370" t="s">
        <v>128</v>
      </c>
      <c r="D433" s="370"/>
      <c r="E433" s="370"/>
      <c r="F433" s="370"/>
      <c r="G433" s="370"/>
      <c r="H433" s="136" t="s">
        <v>126</v>
      </c>
      <c r="I433" s="142">
        <v>1</v>
      </c>
      <c r="J433" s="137"/>
      <c r="K433" s="147">
        <v>8.2799999999999999E-2</v>
      </c>
      <c r="L433" s="144"/>
      <c r="M433" s="145"/>
      <c r="N433" s="146">
        <v>624.05999999999995</v>
      </c>
      <c r="O433" s="147">
        <v>1.0394000000000001</v>
      </c>
      <c r="P433" s="140">
        <v>53.71</v>
      </c>
      <c r="Q433" s="148"/>
      <c r="R433" s="148"/>
      <c r="GO433" s="120"/>
      <c r="GP433" s="130"/>
      <c r="GQ433" s="130"/>
      <c r="GR433" s="130"/>
      <c r="GS433" s="130"/>
      <c r="GT433" s="130"/>
      <c r="GV433" s="92"/>
      <c r="GW433" s="92" t="s">
        <v>128</v>
      </c>
      <c r="GX433" s="92"/>
      <c r="GY433" s="165"/>
      <c r="GZ433" s="130"/>
      <c r="HA433" s="92"/>
      <c r="HB433" s="130"/>
      <c r="HC433" s="92"/>
      <c r="HE433" s="120"/>
      <c r="HF433" s="191"/>
      <c r="HH433" s="191"/>
    </row>
    <row r="434" spans="1:216" s="6" customFormat="1" ht="15" x14ac:dyDescent="0.25">
      <c r="A434" s="152"/>
      <c r="B434" s="135" t="s">
        <v>129</v>
      </c>
      <c r="C434" s="370" t="s">
        <v>130</v>
      </c>
      <c r="D434" s="370"/>
      <c r="E434" s="370"/>
      <c r="F434" s="370"/>
      <c r="G434" s="370"/>
      <c r="H434" s="136" t="s">
        <v>120</v>
      </c>
      <c r="I434" s="142">
        <v>1</v>
      </c>
      <c r="J434" s="137"/>
      <c r="K434" s="147">
        <v>8.2799999999999999E-2</v>
      </c>
      <c r="L434" s="139"/>
      <c r="M434" s="137"/>
      <c r="N434" s="153">
        <v>641.63</v>
      </c>
      <c r="O434" s="147">
        <v>1.0394000000000001</v>
      </c>
      <c r="P434" s="149">
        <v>55.22</v>
      </c>
      <c r="GO434" s="120"/>
      <c r="GP434" s="130"/>
      <c r="GQ434" s="130"/>
      <c r="GR434" s="130"/>
      <c r="GS434" s="130"/>
      <c r="GT434" s="130"/>
      <c r="GV434" s="92"/>
      <c r="GW434" s="92"/>
      <c r="GX434" s="92" t="s">
        <v>130</v>
      </c>
      <c r="GY434" s="165"/>
      <c r="GZ434" s="130"/>
      <c r="HA434" s="92"/>
      <c r="HB434" s="130"/>
      <c r="HC434" s="92"/>
      <c r="HE434" s="120"/>
      <c r="HF434" s="191"/>
      <c r="HH434" s="191"/>
    </row>
    <row r="435" spans="1:216" s="6" customFormat="1" ht="22.5" x14ac:dyDescent="0.25">
      <c r="A435" s="141"/>
      <c r="B435" s="135" t="s">
        <v>131</v>
      </c>
      <c r="C435" s="370" t="s">
        <v>132</v>
      </c>
      <c r="D435" s="370"/>
      <c r="E435" s="370"/>
      <c r="F435" s="370"/>
      <c r="G435" s="370"/>
      <c r="H435" s="136" t="s">
        <v>126</v>
      </c>
      <c r="I435" s="154">
        <v>37.54</v>
      </c>
      <c r="J435" s="137"/>
      <c r="K435" s="174">
        <v>3.1083120000000002</v>
      </c>
      <c r="L435" s="144"/>
      <c r="M435" s="145"/>
      <c r="N435" s="146">
        <v>26.67</v>
      </c>
      <c r="O435" s="147">
        <v>1.0394000000000001</v>
      </c>
      <c r="P435" s="140">
        <v>86.16</v>
      </c>
      <c r="Q435" s="148"/>
      <c r="R435" s="148"/>
      <c r="GO435" s="120"/>
      <c r="GP435" s="130"/>
      <c r="GQ435" s="130"/>
      <c r="GR435" s="130"/>
      <c r="GS435" s="130"/>
      <c r="GT435" s="130"/>
      <c r="GV435" s="92"/>
      <c r="GW435" s="92" t="s">
        <v>132</v>
      </c>
      <c r="GX435" s="92"/>
      <c r="GY435" s="165"/>
      <c r="GZ435" s="130"/>
      <c r="HA435" s="92"/>
      <c r="HB435" s="130"/>
      <c r="HC435" s="92"/>
      <c r="HE435" s="120"/>
      <c r="HF435" s="191"/>
      <c r="HH435" s="191"/>
    </row>
    <row r="436" spans="1:216" s="6" customFormat="1" ht="15" x14ac:dyDescent="0.25">
      <c r="A436" s="134"/>
      <c r="B436" s="135" t="s">
        <v>133</v>
      </c>
      <c r="C436" s="370" t="s">
        <v>134</v>
      </c>
      <c r="D436" s="370"/>
      <c r="E436" s="370"/>
      <c r="F436" s="370"/>
      <c r="G436" s="370"/>
      <c r="H436" s="136"/>
      <c r="I436" s="137"/>
      <c r="J436" s="137"/>
      <c r="K436" s="137"/>
      <c r="L436" s="139"/>
      <c r="M436" s="137"/>
      <c r="N436" s="139"/>
      <c r="O436" s="137"/>
      <c r="P436" s="149">
        <v>180.58</v>
      </c>
      <c r="GO436" s="120"/>
      <c r="GP436" s="130"/>
      <c r="GQ436" s="130"/>
      <c r="GR436" s="130"/>
      <c r="GS436" s="130"/>
      <c r="GT436" s="130"/>
      <c r="GV436" s="92" t="s">
        <v>134</v>
      </c>
      <c r="GW436" s="92"/>
      <c r="GX436" s="92"/>
      <c r="GY436" s="165"/>
      <c r="GZ436" s="130"/>
      <c r="HA436" s="92"/>
      <c r="HB436" s="130"/>
      <c r="HC436" s="92"/>
      <c r="HE436" s="120"/>
      <c r="HF436" s="191"/>
      <c r="HH436" s="191"/>
    </row>
    <row r="437" spans="1:216" s="6" customFormat="1" ht="15" x14ac:dyDescent="0.25">
      <c r="A437" s="141"/>
      <c r="B437" s="135" t="s">
        <v>135</v>
      </c>
      <c r="C437" s="370" t="s">
        <v>136</v>
      </c>
      <c r="D437" s="370"/>
      <c r="E437" s="370"/>
      <c r="F437" s="370"/>
      <c r="G437" s="370"/>
      <c r="H437" s="136" t="s">
        <v>137</v>
      </c>
      <c r="I437" s="154">
        <v>0.78</v>
      </c>
      <c r="J437" s="137"/>
      <c r="K437" s="174">
        <v>6.4584000000000003E-2</v>
      </c>
      <c r="L437" s="150">
        <v>41.38</v>
      </c>
      <c r="M437" s="156">
        <v>1.8</v>
      </c>
      <c r="N437" s="146">
        <v>74.48</v>
      </c>
      <c r="O437" s="147">
        <v>1.0394000000000001</v>
      </c>
      <c r="P437" s="140">
        <v>5</v>
      </c>
      <c r="Q437" s="148"/>
      <c r="R437" s="148"/>
      <c r="GO437" s="120"/>
      <c r="GP437" s="130"/>
      <c r="GQ437" s="130"/>
      <c r="GR437" s="130"/>
      <c r="GS437" s="130"/>
      <c r="GT437" s="130"/>
      <c r="GV437" s="92"/>
      <c r="GW437" s="92" t="s">
        <v>136</v>
      </c>
      <c r="GX437" s="92"/>
      <c r="GY437" s="165"/>
      <c r="GZ437" s="130"/>
      <c r="HA437" s="92"/>
      <c r="HB437" s="130"/>
      <c r="HC437" s="92"/>
      <c r="HE437" s="120"/>
      <c r="HF437" s="191"/>
      <c r="HH437" s="191"/>
    </row>
    <row r="438" spans="1:216" s="6" customFormat="1" ht="15" x14ac:dyDescent="0.25">
      <c r="A438" s="141"/>
      <c r="B438" s="135" t="s">
        <v>138</v>
      </c>
      <c r="C438" s="370" t="s">
        <v>139</v>
      </c>
      <c r="D438" s="370"/>
      <c r="E438" s="370"/>
      <c r="F438" s="370"/>
      <c r="G438" s="370"/>
      <c r="H438" s="136" t="s">
        <v>137</v>
      </c>
      <c r="I438" s="142">
        <v>6</v>
      </c>
      <c r="J438" s="137"/>
      <c r="K438" s="147">
        <v>0.49680000000000002</v>
      </c>
      <c r="L438" s="150">
        <v>174.93</v>
      </c>
      <c r="M438" s="151">
        <v>1.0900000000000001</v>
      </c>
      <c r="N438" s="146">
        <v>190.67</v>
      </c>
      <c r="O438" s="147">
        <v>1.0394000000000001</v>
      </c>
      <c r="P438" s="140">
        <v>98.46</v>
      </c>
      <c r="Q438" s="148"/>
      <c r="R438" s="148"/>
      <c r="GO438" s="120"/>
      <c r="GP438" s="130"/>
      <c r="GQ438" s="130"/>
      <c r="GR438" s="130"/>
      <c r="GS438" s="130"/>
      <c r="GT438" s="130"/>
      <c r="GV438" s="92"/>
      <c r="GW438" s="92" t="s">
        <v>139</v>
      </c>
      <c r="GX438" s="92"/>
      <c r="GY438" s="165"/>
      <c r="GZ438" s="130"/>
      <c r="HA438" s="92"/>
      <c r="HB438" s="130"/>
      <c r="HC438" s="92"/>
      <c r="HE438" s="120"/>
      <c r="HF438" s="191"/>
      <c r="HH438" s="191"/>
    </row>
    <row r="439" spans="1:216" s="6" customFormat="1" ht="33.75" x14ac:dyDescent="0.25">
      <c r="A439" s="141"/>
      <c r="B439" s="135" t="s">
        <v>140</v>
      </c>
      <c r="C439" s="370" t="s">
        <v>141</v>
      </c>
      <c r="D439" s="370"/>
      <c r="E439" s="370"/>
      <c r="F439" s="370"/>
      <c r="G439" s="370"/>
      <c r="H439" s="136" t="s">
        <v>142</v>
      </c>
      <c r="I439" s="147">
        <v>1.8700000000000001E-2</v>
      </c>
      <c r="J439" s="137"/>
      <c r="K439" s="173">
        <v>1.5483999999999999E-3</v>
      </c>
      <c r="L439" s="150">
        <v>307.83999999999997</v>
      </c>
      <c r="M439" s="151">
        <v>1.1299999999999999</v>
      </c>
      <c r="N439" s="146">
        <v>347.86</v>
      </c>
      <c r="O439" s="147">
        <v>1.0394000000000001</v>
      </c>
      <c r="P439" s="140">
        <v>0.56000000000000005</v>
      </c>
      <c r="Q439" s="148"/>
      <c r="R439" s="148"/>
      <c r="GO439" s="120"/>
      <c r="GP439" s="130"/>
      <c r="GQ439" s="130"/>
      <c r="GR439" s="130"/>
      <c r="GS439" s="130"/>
      <c r="GT439" s="130"/>
      <c r="GV439" s="92"/>
      <c r="GW439" s="92" t="s">
        <v>141</v>
      </c>
      <c r="GX439" s="92"/>
      <c r="GY439" s="165"/>
      <c r="GZ439" s="130"/>
      <c r="HA439" s="92"/>
      <c r="HB439" s="130"/>
      <c r="HC439" s="92"/>
      <c r="HE439" s="120"/>
      <c r="HF439" s="191"/>
      <c r="HH439" s="191"/>
    </row>
    <row r="440" spans="1:216" s="6" customFormat="1" ht="15" x14ac:dyDescent="0.25">
      <c r="A440" s="141"/>
      <c r="B440" s="135" t="s">
        <v>143</v>
      </c>
      <c r="C440" s="370" t="s">
        <v>144</v>
      </c>
      <c r="D440" s="370"/>
      <c r="E440" s="370"/>
      <c r="F440" s="370"/>
      <c r="G440" s="370"/>
      <c r="H440" s="136" t="s">
        <v>31</v>
      </c>
      <c r="I440" s="147">
        <v>2.9999999999999997E-4</v>
      </c>
      <c r="J440" s="137"/>
      <c r="K440" s="173">
        <v>2.48E-5</v>
      </c>
      <c r="L440" s="157">
        <v>51280.15</v>
      </c>
      <c r="M440" s="151">
        <v>1.65</v>
      </c>
      <c r="N440" s="146">
        <v>84612.25</v>
      </c>
      <c r="O440" s="147">
        <v>1.0394000000000001</v>
      </c>
      <c r="P440" s="140">
        <v>2.1800000000000002</v>
      </c>
      <c r="Q440" s="148"/>
      <c r="R440" s="148"/>
      <c r="GO440" s="120"/>
      <c r="GP440" s="130"/>
      <c r="GQ440" s="130"/>
      <c r="GR440" s="130"/>
      <c r="GS440" s="130"/>
      <c r="GT440" s="130"/>
      <c r="GV440" s="92"/>
      <c r="GW440" s="92" t="s">
        <v>144</v>
      </c>
      <c r="GX440" s="92"/>
      <c r="GY440" s="165"/>
      <c r="GZ440" s="130"/>
      <c r="HA440" s="92"/>
      <c r="HB440" s="130"/>
      <c r="HC440" s="92"/>
      <c r="HE440" s="120"/>
      <c r="HF440" s="191"/>
      <c r="HH440" s="191"/>
    </row>
    <row r="441" spans="1:216" s="6" customFormat="1" ht="15" x14ac:dyDescent="0.25">
      <c r="A441" s="141"/>
      <c r="B441" s="135" t="s">
        <v>145</v>
      </c>
      <c r="C441" s="370" t="s">
        <v>146</v>
      </c>
      <c r="D441" s="370"/>
      <c r="E441" s="370"/>
      <c r="F441" s="370"/>
      <c r="G441" s="370"/>
      <c r="H441" s="136" t="s">
        <v>31</v>
      </c>
      <c r="I441" s="147">
        <v>5.9999999999999995E-4</v>
      </c>
      <c r="J441" s="137"/>
      <c r="K441" s="173">
        <v>4.9700000000000002E-5</v>
      </c>
      <c r="L441" s="157">
        <v>98526.45</v>
      </c>
      <c r="M441" s="151">
        <v>1.95</v>
      </c>
      <c r="N441" s="146">
        <v>192126.58</v>
      </c>
      <c r="O441" s="147">
        <v>1.0394000000000001</v>
      </c>
      <c r="P441" s="140">
        <v>9.92</v>
      </c>
      <c r="Q441" s="148"/>
      <c r="R441" s="148"/>
      <c r="GO441" s="120"/>
      <c r="GP441" s="130"/>
      <c r="GQ441" s="130"/>
      <c r="GR441" s="130"/>
      <c r="GS441" s="130"/>
      <c r="GT441" s="130"/>
      <c r="GV441" s="92"/>
      <c r="GW441" s="92" t="s">
        <v>146</v>
      </c>
      <c r="GX441" s="92"/>
      <c r="GY441" s="165"/>
      <c r="GZ441" s="130"/>
      <c r="HA441" s="92"/>
      <c r="HB441" s="130"/>
      <c r="HC441" s="92"/>
      <c r="HE441" s="120"/>
      <c r="HF441" s="191"/>
      <c r="HH441" s="191"/>
    </row>
    <row r="442" spans="1:216" s="6" customFormat="1" ht="22.5" x14ac:dyDescent="0.25">
      <c r="A442" s="141"/>
      <c r="B442" s="135" t="s">
        <v>147</v>
      </c>
      <c r="C442" s="370" t="s">
        <v>148</v>
      </c>
      <c r="D442" s="370"/>
      <c r="E442" s="370"/>
      <c r="F442" s="370"/>
      <c r="G442" s="370"/>
      <c r="H442" s="136" t="s">
        <v>31</v>
      </c>
      <c r="I442" s="147">
        <v>1.9E-3</v>
      </c>
      <c r="J442" s="137"/>
      <c r="K442" s="173">
        <v>1.573E-4</v>
      </c>
      <c r="L442" s="144"/>
      <c r="M442" s="145"/>
      <c r="N442" s="146">
        <v>63420.26</v>
      </c>
      <c r="O442" s="147">
        <v>1.0394000000000001</v>
      </c>
      <c r="P442" s="140">
        <v>10.37</v>
      </c>
      <c r="Q442" s="148"/>
      <c r="R442" s="148"/>
      <c r="GO442" s="120"/>
      <c r="GP442" s="130"/>
      <c r="GQ442" s="130"/>
      <c r="GR442" s="130"/>
      <c r="GS442" s="130"/>
      <c r="GT442" s="130"/>
      <c r="GV442" s="92"/>
      <c r="GW442" s="92" t="s">
        <v>148</v>
      </c>
      <c r="GX442" s="92"/>
      <c r="GY442" s="165"/>
      <c r="GZ442" s="130"/>
      <c r="HA442" s="92"/>
      <c r="HB442" s="130"/>
      <c r="HC442" s="92"/>
      <c r="HE442" s="120"/>
      <c r="HF442" s="191"/>
      <c r="HH442" s="191"/>
    </row>
    <row r="443" spans="1:216" s="6" customFormat="1" ht="22.5" x14ac:dyDescent="0.25">
      <c r="A443" s="141"/>
      <c r="B443" s="135" t="s">
        <v>149</v>
      </c>
      <c r="C443" s="370" t="s">
        <v>150</v>
      </c>
      <c r="D443" s="370"/>
      <c r="E443" s="370"/>
      <c r="F443" s="370"/>
      <c r="G443" s="370"/>
      <c r="H443" s="136" t="s">
        <v>137</v>
      </c>
      <c r="I443" s="142">
        <v>3</v>
      </c>
      <c r="J443" s="137"/>
      <c r="K443" s="147">
        <v>0.24840000000000001</v>
      </c>
      <c r="L443" s="150">
        <v>142.68</v>
      </c>
      <c r="M443" s="151">
        <v>1.1200000000000001</v>
      </c>
      <c r="N443" s="146">
        <v>159.80000000000001</v>
      </c>
      <c r="O443" s="147">
        <v>1.0394000000000001</v>
      </c>
      <c r="P443" s="140">
        <v>41.26</v>
      </c>
      <c r="Q443" s="148"/>
      <c r="R443" s="148"/>
      <c r="GO443" s="120"/>
      <c r="GP443" s="130"/>
      <c r="GQ443" s="130"/>
      <c r="GR443" s="130"/>
      <c r="GS443" s="130"/>
      <c r="GT443" s="130"/>
      <c r="GV443" s="92"/>
      <c r="GW443" s="92" t="s">
        <v>150</v>
      </c>
      <c r="GX443" s="92"/>
      <c r="GY443" s="165"/>
      <c r="GZ443" s="130"/>
      <c r="HA443" s="92"/>
      <c r="HB443" s="130"/>
      <c r="HC443" s="92"/>
      <c r="HE443" s="120"/>
      <c r="HF443" s="191"/>
      <c r="HH443" s="191"/>
    </row>
    <row r="444" spans="1:216" s="6" customFormat="1" ht="15" x14ac:dyDescent="0.25">
      <c r="A444" s="141"/>
      <c r="B444" s="135" t="s">
        <v>151</v>
      </c>
      <c r="C444" s="370" t="s">
        <v>152</v>
      </c>
      <c r="D444" s="370"/>
      <c r="E444" s="370"/>
      <c r="F444" s="370"/>
      <c r="G444" s="370"/>
      <c r="H444" s="136" t="s">
        <v>153</v>
      </c>
      <c r="I444" s="143">
        <v>2.6</v>
      </c>
      <c r="J444" s="137"/>
      <c r="K444" s="155">
        <v>0.21528</v>
      </c>
      <c r="L444" s="150">
        <v>114.64</v>
      </c>
      <c r="M444" s="156">
        <v>0.5</v>
      </c>
      <c r="N444" s="146">
        <v>57.32</v>
      </c>
      <c r="O444" s="147">
        <v>1.0394000000000001</v>
      </c>
      <c r="P444" s="140">
        <v>12.83</v>
      </c>
      <c r="Q444" s="148"/>
      <c r="R444" s="148"/>
      <c r="GO444" s="120"/>
      <c r="GP444" s="130"/>
      <c r="GQ444" s="130"/>
      <c r="GR444" s="130"/>
      <c r="GS444" s="130"/>
      <c r="GT444" s="130"/>
      <c r="GV444" s="92"/>
      <c r="GW444" s="92" t="s">
        <v>152</v>
      </c>
      <c r="GX444" s="92"/>
      <c r="GY444" s="165"/>
      <c r="GZ444" s="130"/>
      <c r="HA444" s="92"/>
      <c r="HB444" s="130"/>
      <c r="HC444" s="92"/>
      <c r="HE444" s="120"/>
      <c r="HF444" s="191"/>
      <c r="HH444" s="191"/>
    </row>
    <row r="445" spans="1:216" s="6" customFormat="1" ht="15" x14ac:dyDescent="0.25">
      <c r="A445" s="158" t="s">
        <v>154</v>
      </c>
      <c r="B445" s="159" t="s">
        <v>155</v>
      </c>
      <c r="C445" s="401" t="s">
        <v>156</v>
      </c>
      <c r="D445" s="401"/>
      <c r="E445" s="401"/>
      <c r="F445" s="401"/>
      <c r="G445" s="401"/>
      <c r="H445" s="160" t="s">
        <v>31</v>
      </c>
      <c r="I445" s="161">
        <v>1</v>
      </c>
      <c r="J445" s="163"/>
      <c r="K445" s="202">
        <v>8.2799999999999999E-2</v>
      </c>
      <c r="L445" s="162"/>
      <c r="M445" s="163"/>
      <c r="N445" s="162"/>
      <c r="O445" s="163"/>
      <c r="P445" s="164"/>
      <c r="GO445" s="120"/>
      <c r="GP445" s="130"/>
      <c r="GQ445" s="130"/>
      <c r="GR445" s="130"/>
      <c r="GS445" s="130"/>
      <c r="GT445" s="130"/>
      <c r="GV445" s="92"/>
      <c r="GW445" s="92"/>
      <c r="GX445" s="92"/>
      <c r="GY445" s="165" t="s">
        <v>156</v>
      </c>
      <c r="GZ445" s="130"/>
      <c r="HA445" s="92"/>
      <c r="HB445" s="130"/>
      <c r="HC445" s="92"/>
      <c r="HE445" s="120"/>
      <c r="HF445" s="191"/>
      <c r="HH445" s="191"/>
    </row>
    <row r="446" spans="1:216" s="6" customFormat="1" ht="15" x14ac:dyDescent="0.25">
      <c r="A446" s="166"/>
      <c r="B446" s="132"/>
      <c r="C446" s="402" t="s">
        <v>157</v>
      </c>
      <c r="D446" s="402"/>
      <c r="E446" s="402"/>
      <c r="F446" s="402"/>
      <c r="G446" s="402"/>
      <c r="H446" s="123"/>
      <c r="I446" s="124"/>
      <c r="J446" s="124"/>
      <c r="K446" s="124"/>
      <c r="L446" s="127"/>
      <c r="M446" s="124"/>
      <c r="N446" s="167"/>
      <c r="O446" s="124"/>
      <c r="P446" s="168">
        <v>7451.53</v>
      </c>
      <c r="Q446" s="148"/>
      <c r="R446" s="148"/>
      <c r="GO446" s="120"/>
      <c r="GP446" s="130"/>
      <c r="GQ446" s="130"/>
      <c r="GR446" s="130"/>
      <c r="GS446" s="130"/>
      <c r="GT446" s="130"/>
      <c r="GV446" s="92"/>
      <c r="GW446" s="92"/>
      <c r="GX446" s="92"/>
      <c r="GY446" s="165"/>
      <c r="GZ446" s="130" t="s">
        <v>157</v>
      </c>
      <c r="HA446" s="92"/>
      <c r="HB446" s="130"/>
      <c r="HC446" s="92"/>
      <c r="HE446" s="120"/>
      <c r="HF446" s="191"/>
      <c r="HH446" s="191"/>
    </row>
    <row r="447" spans="1:216" s="6" customFormat="1" ht="15" x14ac:dyDescent="0.25">
      <c r="A447" s="152"/>
      <c r="B447" s="135"/>
      <c r="C447" s="370" t="s">
        <v>158</v>
      </c>
      <c r="D447" s="370"/>
      <c r="E447" s="370"/>
      <c r="F447" s="370"/>
      <c r="G447" s="370"/>
      <c r="H447" s="136"/>
      <c r="I447" s="137"/>
      <c r="J447" s="137"/>
      <c r="K447" s="137"/>
      <c r="L447" s="139"/>
      <c r="M447" s="137"/>
      <c r="N447" s="139"/>
      <c r="O447" s="137"/>
      <c r="P447" s="140">
        <v>7101.31</v>
      </c>
      <c r="GO447" s="120"/>
      <c r="GP447" s="130"/>
      <c r="GQ447" s="130"/>
      <c r="GR447" s="130"/>
      <c r="GS447" s="130"/>
      <c r="GT447" s="130"/>
      <c r="GV447" s="92"/>
      <c r="GW447" s="92"/>
      <c r="GX447" s="92"/>
      <c r="GY447" s="165"/>
      <c r="GZ447" s="130"/>
      <c r="HA447" s="92" t="s">
        <v>158</v>
      </c>
      <c r="HB447" s="130"/>
      <c r="HC447" s="92"/>
      <c r="HE447" s="120"/>
      <c r="HF447" s="191"/>
      <c r="HH447" s="191"/>
    </row>
    <row r="448" spans="1:216" s="6" customFormat="1" ht="15" x14ac:dyDescent="0.25">
      <c r="A448" s="152"/>
      <c r="B448" s="135" t="s">
        <v>159</v>
      </c>
      <c r="C448" s="370" t="s">
        <v>160</v>
      </c>
      <c r="D448" s="370"/>
      <c r="E448" s="370"/>
      <c r="F448" s="370"/>
      <c r="G448" s="370"/>
      <c r="H448" s="136" t="s">
        <v>12</v>
      </c>
      <c r="I448" s="142">
        <v>93</v>
      </c>
      <c r="J448" s="137"/>
      <c r="K448" s="142">
        <v>93</v>
      </c>
      <c r="L448" s="139"/>
      <c r="M448" s="137"/>
      <c r="N448" s="139"/>
      <c r="O448" s="137"/>
      <c r="P448" s="140">
        <v>6604.22</v>
      </c>
      <c r="GO448" s="120"/>
      <c r="GP448" s="130"/>
      <c r="GQ448" s="130"/>
      <c r="GR448" s="130"/>
      <c r="GS448" s="130"/>
      <c r="GT448" s="130"/>
      <c r="GV448" s="92"/>
      <c r="GW448" s="92"/>
      <c r="GX448" s="92"/>
      <c r="GY448" s="165"/>
      <c r="GZ448" s="130"/>
      <c r="HA448" s="92" t="s">
        <v>160</v>
      </c>
      <c r="HB448" s="130"/>
      <c r="HC448" s="92"/>
      <c r="HE448" s="120"/>
      <c r="HF448" s="191"/>
      <c r="HH448" s="191"/>
    </row>
    <row r="449" spans="1:216" s="6" customFormat="1" ht="15" x14ac:dyDescent="0.25">
      <c r="A449" s="152"/>
      <c r="B449" s="135" t="s">
        <v>161</v>
      </c>
      <c r="C449" s="370" t="s">
        <v>162</v>
      </c>
      <c r="D449" s="370"/>
      <c r="E449" s="370"/>
      <c r="F449" s="370"/>
      <c r="G449" s="370"/>
      <c r="H449" s="136" t="s">
        <v>12</v>
      </c>
      <c r="I449" s="142">
        <v>62</v>
      </c>
      <c r="J449" s="137"/>
      <c r="K449" s="142">
        <v>62</v>
      </c>
      <c r="L449" s="139"/>
      <c r="M449" s="137"/>
      <c r="N449" s="139"/>
      <c r="O449" s="137"/>
      <c r="P449" s="140">
        <v>4402.8100000000004</v>
      </c>
      <c r="GO449" s="120"/>
      <c r="GP449" s="130"/>
      <c r="GQ449" s="130"/>
      <c r="GR449" s="130"/>
      <c r="GS449" s="130"/>
      <c r="GT449" s="130"/>
      <c r="GV449" s="92"/>
      <c r="GW449" s="92"/>
      <c r="GX449" s="92"/>
      <c r="GY449" s="165"/>
      <c r="GZ449" s="130"/>
      <c r="HA449" s="92" t="s">
        <v>162</v>
      </c>
      <c r="HB449" s="130"/>
      <c r="HC449" s="92"/>
      <c r="HE449" s="120"/>
      <c r="HF449" s="191"/>
      <c r="HH449" s="191"/>
    </row>
    <row r="450" spans="1:216" s="6" customFormat="1" ht="15" x14ac:dyDescent="0.25">
      <c r="A450" s="169"/>
      <c r="B450" s="170"/>
      <c r="C450" s="402" t="s">
        <v>163</v>
      </c>
      <c r="D450" s="402"/>
      <c r="E450" s="402"/>
      <c r="F450" s="402"/>
      <c r="G450" s="402"/>
      <c r="H450" s="123"/>
      <c r="I450" s="124"/>
      <c r="J450" s="124"/>
      <c r="K450" s="124"/>
      <c r="L450" s="127"/>
      <c r="M450" s="124"/>
      <c r="N450" s="167">
        <v>222929.47</v>
      </c>
      <c r="O450" s="124"/>
      <c r="P450" s="168">
        <v>18458.560000000001</v>
      </c>
      <c r="GO450" s="120"/>
      <c r="GP450" s="130"/>
      <c r="GQ450" s="130"/>
      <c r="GR450" s="130"/>
      <c r="GS450" s="130"/>
      <c r="GT450" s="130"/>
      <c r="GV450" s="92"/>
      <c r="GW450" s="92"/>
      <c r="GX450" s="92"/>
      <c r="GY450" s="165"/>
      <c r="GZ450" s="130"/>
      <c r="HA450" s="92"/>
      <c r="HB450" s="130" t="s">
        <v>163</v>
      </c>
      <c r="HC450" s="92"/>
      <c r="HE450" s="120"/>
      <c r="HF450" s="191"/>
      <c r="HH450" s="191"/>
    </row>
    <row r="451" spans="1:216" s="6" customFormat="1" ht="15" x14ac:dyDescent="0.25">
      <c r="A451" s="121" t="s">
        <v>324</v>
      </c>
      <c r="B451" s="122" t="s">
        <v>293</v>
      </c>
      <c r="C451" s="394" t="s">
        <v>139</v>
      </c>
      <c r="D451" s="394"/>
      <c r="E451" s="394"/>
      <c r="F451" s="394"/>
      <c r="G451" s="394"/>
      <c r="H451" s="123" t="s">
        <v>137</v>
      </c>
      <c r="I451" s="124">
        <v>-0.49680000000000002</v>
      </c>
      <c r="J451" s="125">
        <v>1</v>
      </c>
      <c r="K451" s="177">
        <v>-0.49680000000000002</v>
      </c>
      <c r="L451" s="178">
        <v>174.93</v>
      </c>
      <c r="M451" s="126">
        <v>1.0900000000000001</v>
      </c>
      <c r="N451" s="200">
        <v>190.67</v>
      </c>
      <c r="O451" s="177">
        <v>1.0394000000000001</v>
      </c>
      <c r="P451" s="201">
        <v>-98.46</v>
      </c>
      <c r="GO451" s="120"/>
      <c r="GP451" s="130" t="s">
        <v>139</v>
      </c>
      <c r="GQ451" s="130" t="s">
        <v>76</v>
      </c>
      <c r="GR451" s="130" t="s">
        <v>76</v>
      </c>
      <c r="GS451" s="130" t="s">
        <v>76</v>
      </c>
      <c r="GT451" s="130" t="s">
        <v>76</v>
      </c>
      <c r="GV451" s="92"/>
      <c r="GW451" s="92"/>
      <c r="GX451" s="92"/>
      <c r="GY451" s="165"/>
      <c r="GZ451" s="130"/>
      <c r="HA451" s="92"/>
      <c r="HB451" s="130"/>
      <c r="HC451" s="92"/>
      <c r="HE451" s="120"/>
      <c r="HF451" s="191"/>
      <c r="HH451" s="191"/>
    </row>
    <row r="452" spans="1:216" s="6" customFormat="1" ht="15" x14ac:dyDescent="0.25">
      <c r="A452" s="131"/>
      <c r="B452" s="132"/>
      <c r="C452" s="379" t="s">
        <v>290</v>
      </c>
      <c r="D452" s="379"/>
      <c r="E452" s="379"/>
      <c r="F452" s="379"/>
      <c r="G452" s="379"/>
      <c r="H452" s="379"/>
      <c r="I452" s="379"/>
      <c r="J452" s="379"/>
      <c r="K452" s="379"/>
      <c r="L452" s="379"/>
      <c r="M452" s="379"/>
      <c r="N452" s="379"/>
      <c r="O452" s="379"/>
      <c r="P452" s="380"/>
      <c r="GO452" s="120"/>
      <c r="GP452" s="130"/>
      <c r="GQ452" s="130"/>
      <c r="GR452" s="130"/>
      <c r="GS452" s="130"/>
      <c r="GT452" s="130"/>
      <c r="GU452" s="133" t="s">
        <v>290</v>
      </c>
      <c r="GV452" s="92"/>
      <c r="GW452" s="92"/>
      <c r="GX452" s="92"/>
      <c r="GY452" s="165"/>
      <c r="GZ452" s="130"/>
      <c r="HA452" s="92"/>
      <c r="HB452" s="130"/>
      <c r="HC452" s="92"/>
      <c r="HE452" s="120"/>
      <c r="HF452" s="191"/>
      <c r="HH452" s="191"/>
    </row>
    <row r="453" spans="1:216" s="6" customFormat="1" ht="15" x14ac:dyDescent="0.25">
      <c r="A453" s="169"/>
      <c r="B453" s="170"/>
      <c r="C453" s="402" t="s">
        <v>163</v>
      </c>
      <c r="D453" s="402"/>
      <c r="E453" s="402"/>
      <c r="F453" s="402"/>
      <c r="G453" s="402"/>
      <c r="H453" s="123"/>
      <c r="I453" s="124"/>
      <c r="J453" s="124"/>
      <c r="K453" s="124"/>
      <c r="L453" s="127"/>
      <c r="M453" s="124"/>
      <c r="N453" s="127"/>
      <c r="O453" s="124"/>
      <c r="P453" s="201">
        <v>-98.46</v>
      </c>
      <c r="GO453" s="120"/>
      <c r="GP453" s="130"/>
      <c r="GQ453" s="130"/>
      <c r="GR453" s="130"/>
      <c r="GS453" s="130"/>
      <c r="GT453" s="130"/>
      <c r="GV453" s="92"/>
      <c r="GW453" s="92"/>
      <c r="GX453" s="92"/>
      <c r="GY453" s="165"/>
      <c r="GZ453" s="130"/>
      <c r="HA453" s="92"/>
      <c r="HB453" s="130" t="s">
        <v>163</v>
      </c>
      <c r="HC453" s="92"/>
      <c r="HE453" s="120"/>
      <c r="HF453" s="191"/>
      <c r="HH453" s="191"/>
    </row>
    <row r="454" spans="1:216" s="6" customFormat="1" ht="45" x14ac:dyDescent="0.25">
      <c r="A454" s="121" t="s">
        <v>325</v>
      </c>
      <c r="B454" s="122" t="s">
        <v>326</v>
      </c>
      <c r="C454" s="394" t="s">
        <v>327</v>
      </c>
      <c r="D454" s="394"/>
      <c r="E454" s="394"/>
      <c r="F454" s="394"/>
      <c r="G454" s="394"/>
      <c r="H454" s="123" t="s">
        <v>222</v>
      </c>
      <c r="I454" s="124">
        <v>0.36</v>
      </c>
      <c r="J454" s="125">
        <v>1</v>
      </c>
      <c r="K454" s="126">
        <v>0.36</v>
      </c>
      <c r="L454" s="178">
        <v>576.65</v>
      </c>
      <c r="M454" s="126">
        <v>1.0900000000000001</v>
      </c>
      <c r="N454" s="200">
        <v>628.54999999999995</v>
      </c>
      <c r="O454" s="177">
        <v>1.0394000000000001</v>
      </c>
      <c r="P454" s="201">
        <v>235.19</v>
      </c>
      <c r="GO454" s="120"/>
      <c r="GP454" s="130" t="s">
        <v>327</v>
      </c>
      <c r="GQ454" s="130" t="s">
        <v>76</v>
      </c>
      <c r="GR454" s="130" t="s">
        <v>76</v>
      </c>
      <c r="GS454" s="130" t="s">
        <v>76</v>
      </c>
      <c r="GT454" s="130" t="s">
        <v>76</v>
      </c>
      <c r="GV454" s="92"/>
      <c r="GW454" s="92"/>
      <c r="GX454" s="92"/>
      <c r="GY454" s="165"/>
      <c r="GZ454" s="130"/>
      <c r="HA454" s="92"/>
      <c r="HB454" s="130"/>
      <c r="HC454" s="92"/>
      <c r="HE454" s="120"/>
      <c r="HF454" s="191"/>
      <c r="HH454" s="191"/>
    </row>
    <row r="455" spans="1:216" s="6" customFormat="1" ht="15" x14ac:dyDescent="0.25">
      <c r="A455" s="131"/>
      <c r="B455" s="132"/>
      <c r="C455" s="379" t="s">
        <v>290</v>
      </c>
      <c r="D455" s="379"/>
      <c r="E455" s="379"/>
      <c r="F455" s="379"/>
      <c r="G455" s="379"/>
      <c r="H455" s="379"/>
      <c r="I455" s="379"/>
      <c r="J455" s="379"/>
      <c r="K455" s="379"/>
      <c r="L455" s="379"/>
      <c r="M455" s="379"/>
      <c r="N455" s="379"/>
      <c r="O455" s="379"/>
      <c r="P455" s="380"/>
      <c r="GO455" s="120"/>
      <c r="GP455" s="130"/>
      <c r="GQ455" s="130"/>
      <c r="GR455" s="130"/>
      <c r="GS455" s="130"/>
      <c r="GT455" s="130"/>
      <c r="GU455" s="133" t="s">
        <v>290</v>
      </c>
      <c r="GV455" s="92"/>
      <c r="GW455" s="92"/>
      <c r="GX455" s="92"/>
      <c r="GY455" s="165"/>
      <c r="GZ455" s="130"/>
      <c r="HA455" s="92"/>
      <c r="HB455" s="130"/>
      <c r="HC455" s="92"/>
      <c r="HE455" s="120"/>
      <c r="HF455" s="191"/>
      <c r="HH455" s="191"/>
    </row>
    <row r="456" spans="1:216" s="6" customFormat="1" ht="15" x14ac:dyDescent="0.25">
      <c r="A456" s="169"/>
      <c r="B456" s="170"/>
      <c r="C456" s="402" t="s">
        <v>163</v>
      </c>
      <c r="D456" s="402"/>
      <c r="E456" s="402"/>
      <c r="F456" s="402"/>
      <c r="G456" s="402"/>
      <c r="H456" s="123"/>
      <c r="I456" s="124"/>
      <c r="J456" s="124"/>
      <c r="K456" s="124"/>
      <c r="L456" s="127"/>
      <c r="M456" s="124"/>
      <c r="N456" s="127"/>
      <c r="O456" s="124"/>
      <c r="P456" s="201">
        <v>235.19</v>
      </c>
      <c r="GO456" s="120"/>
      <c r="GP456" s="130"/>
      <c r="GQ456" s="130"/>
      <c r="GR456" s="130"/>
      <c r="GS456" s="130"/>
      <c r="GT456" s="130"/>
      <c r="GV456" s="92"/>
      <c r="GW456" s="92"/>
      <c r="GX456" s="92"/>
      <c r="GY456" s="165"/>
      <c r="GZ456" s="130"/>
      <c r="HA456" s="92"/>
      <c r="HB456" s="130" t="s">
        <v>163</v>
      </c>
      <c r="HC456" s="92"/>
      <c r="HE456" s="120"/>
      <c r="HF456" s="191"/>
      <c r="HH456" s="191"/>
    </row>
    <row r="457" spans="1:216" s="6" customFormat="1" ht="15" x14ac:dyDescent="0.25">
      <c r="A457" s="403" t="s">
        <v>328</v>
      </c>
      <c r="B457" s="404"/>
      <c r="C457" s="404"/>
      <c r="D457" s="404"/>
      <c r="E457" s="404"/>
      <c r="F457" s="404"/>
      <c r="G457" s="404"/>
      <c r="H457" s="404"/>
      <c r="I457" s="404"/>
      <c r="J457" s="404"/>
      <c r="K457" s="404"/>
      <c r="L457" s="404"/>
      <c r="M457" s="404"/>
      <c r="N457" s="404"/>
      <c r="O457" s="404"/>
      <c r="P457" s="405"/>
      <c r="GO457" s="120"/>
      <c r="GP457" s="130"/>
      <c r="GQ457" s="130"/>
      <c r="GR457" s="130"/>
      <c r="GS457" s="130"/>
      <c r="GT457" s="130"/>
      <c r="GV457" s="92"/>
      <c r="GW457" s="92"/>
      <c r="GX457" s="92"/>
      <c r="GY457" s="165"/>
      <c r="GZ457" s="130"/>
      <c r="HA457" s="92"/>
      <c r="HB457" s="130"/>
      <c r="HC457" s="92"/>
      <c r="HD457" s="179" t="s">
        <v>328</v>
      </c>
      <c r="HE457" s="120"/>
      <c r="HF457" s="191"/>
      <c r="HH457" s="191"/>
    </row>
    <row r="458" spans="1:216" s="6" customFormat="1" ht="15" x14ac:dyDescent="0.25">
      <c r="A458" s="391" t="s">
        <v>238</v>
      </c>
      <c r="B458" s="392"/>
      <c r="C458" s="392"/>
      <c r="D458" s="392"/>
      <c r="E458" s="392"/>
      <c r="F458" s="392"/>
      <c r="G458" s="392"/>
      <c r="H458" s="392"/>
      <c r="I458" s="392"/>
      <c r="J458" s="392"/>
      <c r="K458" s="392"/>
      <c r="L458" s="392"/>
      <c r="M458" s="392"/>
      <c r="N458" s="392"/>
      <c r="O458" s="392"/>
      <c r="P458" s="393"/>
      <c r="GO458" s="120"/>
      <c r="GP458" s="130"/>
      <c r="GQ458" s="130"/>
      <c r="GR458" s="130"/>
      <c r="GS458" s="130"/>
      <c r="GT458" s="130"/>
      <c r="GV458" s="92"/>
      <c r="GW458" s="92"/>
      <c r="GX458" s="92"/>
      <c r="GY458" s="165"/>
      <c r="GZ458" s="130"/>
      <c r="HA458" s="92"/>
      <c r="HB458" s="130"/>
      <c r="HC458" s="92"/>
      <c r="HE458" s="120" t="s">
        <v>238</v>
      </c>
      <c r="HF458" s="191"/>
      <c r="HH458" s="191"/>
    </row>
    <row r="459" spans="1:216" s="6" customFormat="1" ht="22.5" x14ac:dyDescent="0.25">
      <c r="A459" s="121" t="s">
        <v>329</v>
      </c>
      <c r="B459" s="122" t="s">
        <v>185</v>
      </c>
      <c r="C459" s="394" t="s">
        <v>330</v>
      </c>
      <c r="D459" s="394"/>
      <c r="E459" s="394"/>
      <c r="F459" s="394"/>
      <c r="G459" s="394"/>
      <c r="H459" s="123" t="s">
        <v>187</v>
      </c>
      <c r="I459" s="124">
        <v>3</v>
      </c>
      <c r="J459" s="125">
        <v>1</v>
      </c>
      <c r="K459" s="125">
        <v>3</v>
      </c>
      <c r="L459" s="127"/>
      <c r="M459" s="124"/>
      <c r="N459" s="176">
        <v>31000</v>
      </c>
      <c r="O459" s="124"/>
      <c r="P459" s="168">
        <v>93000</v>
      </c>
      <c r="GO459" s="120"/>
      <c r="GP459" s="130" t="s">
        <v>330</v>
      </c>
      <c r="GQ459" s="130" t="s">
        <v>76</v>
      </c>
      <c r="GR459" s="130" t="s">
        <v>76</v>
      </c>
      <c r="GS459" s="130" t="s">
        <v>76</v>
      </c>
      <c r="GT459" s="130" t="s">
        <v>76</v>
      </c>
      <c r="GV459" s="92"/>
      <c r="GW459" s="92"/>
      <c r="GX459" s="92"/>
      <c r="GY459" s="165"/>
      <c r="GZ459" s="130"/>
      <c r="HA459" s="92"/>
      <c r="HB459" s="130"/>
      <c r="HC459" s="92"/>
      <c r="HE459" s="120"/>
      <c r="HF459" s="191"/>
      <c r="HH459" s="191"/>
    </row>
    <row r="460" spans="1:216" s="6" customFormat="1" ht="15" x14ac:dyDescent="0.25">
      <c r="A460" s="169"/>
      <c r="B460" s="170"/>
      <c r="C460" s="402" t="s">
        <v>163</v>
      </c>
      <c r="D460" s="402"/>
      <c r="E460" s="402"/>
      <c r="F460" s="402"/>
      <c r="G460" s="402"/>
      <c r="H460" s="123"/>
      <c r="I460" s="124"/>
      <c r="J460" s="124"/>
      <c r="K460" s="124"/>
      <c r="L460" s="127"/>
      <c r="M460" s="124"/>
      <c r="N460" s="127"/>
      <c r="O460" s="124"/>
      <c r="P460" s="168">
        <v>93000</v>
      </c>
      <c r="GO460" s="120"/>
      <c r="GP460" s="130"/>
      <c r="GQ460" s="130"/>
      <c r="GR460" s="130"/>
      <c r="GS460" s="130"/>
      <c r="GT460" s="130"/>
      <c r="GV460" s="92"/>
      <c r="GW460" s="92"/>
      <c r="GX460" s="92"/>
      <c r="GY460" s="165"/>
      <c r="GZ460" s="130"/>
      <c r="HA460" s="92"/>
      <c r="HB460" s="130" t="s">
        <v>163</v>
      </c>
      <c r="HC460" s="92"/>
      <c r="HE460" s="120"/>
      <c r="HF460" s="191"/>
      <c r="HH460" s="191"/>
    </row>
    <row r="461" spans="1:216" s="6" customFormat="1" ht="1.5" customHeight="1" x14ac:dyDescent="0.25">
      <c r="A461" s="180"/>
      <c r="B461" s="181"/>
      <c r="C461" s="181"/>
      <c r="D461" s="181"/>
      <c r="E461" s="181"/>
      <c r="F461" s="182"/>
      <c r="G461" s="182"/>
      <c r="H461" s="182"/>
      <c r="I461" s="182"/>
      <c r="J461" s="183"/>
      <c r="K461" s="182"/>
      <c r="L461" s="183"/>
      <c r="M461" s="184"/>
      <c r="N461" s="183"/>
      <c r="O461" s="185"/>
      <c r="P461" s="186"/>
      <c r="Q461" s="187"/>
      <c r="R461" s="188"/>
      <c r="GO461" s="120"/>
      <c r="GP461" s="130"/>
      <c r="GQ461" s="130"/>
      <c r="GR461" s="130"/>
      <c r="GS461" s="130"/>
      <c r="GT461" s="130"/>
      <c r="GV461" s="92"/>
      <c r="GW461" s="92"/>
      <c r="GX461" s="92"/>
      <c r="GY461" s="165"/>
      <c r="GZ461" s="130"/>
      <c r="HA461" s="92"/>
      <c r="HB461" s="130"/>
      <c r="HC461" s="92"/>
      <c r="HE461" s="120"/>
      <c r="HF461" s="191"/>
      <c r="HH461" s="191"/>
    </row>
    <row r="462" spans="1:216" s="6" customFormat="1" ht="15" x14ac:dyDescent="0.25">
      <c r="A462" s="166"/>
      <c r="B462" s="189"/>
      <c r="C462" s="407" t="s">
        <v>331</v>
      </c>
      <c r="D462" s="407"/>
      <c r="E462" s="407"/>
      <c r="F462" s="407"/>
      <c r="G462" s="407"/>
      <c r="H462" s="407"/>
      <c r="I462" s="407"/>
      <c r="J462" s="407"/>
      <c r="K462" s="407"/>
      <c r="L462" s="407"/>
      <c r="M462" s="407"/>
      <c r="N462" s="407"/>
      <c r="O462" s="407"/>
      <c r="P462" s="190"/>
      <c r="Q462" s="187"/>
      <c r="R462" s="188"/>
      <c r="GO462" s="120"/>
      <c r="GP462" s="130"/>
      <c r="GQ462" s="130"/>
      <c r="GR462" s="130"/>
      <c r="GS462" s="130"/>
      <c r="GT462" s="130"/>
      <c r="GV462" s="92"/>
      <c r="GW462" s="92"/>
      <c r="GX462" s="92"/>
      <c r="GY462" s="165"/>
      <c r="GZ462" s="130"/>
      <c r="HA462" s="92"/>
      <c r="HB462" s="130"/>
      <c r="HC462" s="92"/>
      <c r="HE462" s="120"/>
      <c r="HF462" s="191" t="s">
        <v>331</v>
      </c>
      <c r="HH462" s="191"/>
    </row>
    <row r="463" spans="1:216" s="6" customFormat="1" ht="15" x14ac:dyDescent="0.25">
      <c r="A463" s="166"/>
      <c r="B463" s="132"/>
      <c r="C463" s="406" t="s">
        <v>241</v>
      </c>
      <c r="D463" s="406"/>
      <c r="E463" s="406"/>
      <c r="F463" s="406"/>
      <c r="G463" s="406"/>
      <c r="H463" s="406"/>
      <c r="I463" s="406"/>
      <c r="J463" s="406"/>
      <c r="K463" s="406"/>
      <c r="L463" s="406"/>
      <c r="M463" s="406"/>
      <c r="N463" s="406"/>
      <c r="O463" s="406"/>
      <c r="P463" s="192">
        <v>964728.97</v>
      </c>
      <c r="Q463" s="187"/>
      <c r="R463" s="188"/>
      <c r="GO463" s="120"/>
      <c r="GP463" s="130"/>
      <c r="GQ463" s="130"/>
      <c r="GR463" s="130"/>
      <c r="GS463" s="130"/>
      <c r="GT463" s="130"/>
      <c r="GV463" s="92"/>
      <c r="GW463" s="92"/>
      <c r="GX463" s="92"/>
      <c r="GY463" s="165"/>
      <c r="GZ463" s="130"/>
      <c r="HA463" s="92"/>
      <c r="HB463" s="130"/>
      <c r="HC463" s="92"/>
      <c r="HE463" s="120"/>
      <c r="HF463" s="191"/>
      <c r="HG463" s="193" t="s">
        <v>241</v>
      </c>
      <c r="HH463" s="191"/>
    </row>
    <row r="464" spans="1:216" s="6" customFormat="1" ht="15" x14ac:dyDescent="0.25">
      <c r="A464" s="166"/>
      <c r="B464" s="132"/>
      <c r="C464" s="406" t="s">
        <v>242</v>
      </c>
      <c r="D464" s="406"/>
      <c r="E464" s="406"/>
      <c r="F464" s="406"/>
      <c r="G464" s="406"/>
      <c r="H464" s="406"/>
      <c r="I464" s="406"/>
      <c r="J464" s="406"/>
      <c r="K464" s="406"/>
      <c r="L464" s="406"/>
      <c r="M464" s="406"/>
      <c r="N464" s="406"/>
      <c r="O464" s="406"/>
      <c r="P464" s="194"/>
      <c r="Q464" s="187"/>
      <c r="R464" s="188"/>
      <c r="GO464" s="120"/>
      <c r="GP464" s="130"/>
      <c r="GQ464" s="130"/>
      <c r="GR464" s="130"/>
      <c r="GS464" s="130"/>
      <c r="GT464" s="130"/>
      <c r="GV464" s="92"/>
      <c r="GW464" s="92"/>
      <c r="GX464" s="92"/>
      <c r="GY464" s="165"/>
      <c r="GZ464" s="130"/>
      <c r="HA464" s="92"/>
      <c r="HB464" s="130"/>
      <c r="HC464" s="92"/>
      <c r="HE464" s="120"/>
      <c r="HF464" s="191"/>
      <c r="HG464" s="193" t="s">
        <v>242</v>
      </c>
      <c r="HH464" s="191"/>
    </row>
    <row r="465" spans="1:216" s="6" customFormat="1" ht="15" x14ac:dyDescent="0.25">
      <c r="A465" s="166"/>
      <c r="B465" s="132"/>
      <c r="C465" s="406" t="s">
        <v>243</v>
      </c>
      <c r="D465" s="406"/>
      <c r="E465" s="406"/>
      <c r="F465" s="406"/>
      <c r="G465" s="406"/>
      <c r="H465" s="406"/>
      <c r="I465" s="406"/>
      <c r="J465" s="406"/>
      <c r="K465" s="406"/>
      <c r="L465" s="406"/>
      <c r="M465" s="406"/>
      <c r="N465" s="406"/>
      <c r="O465" s="406"/>
      <c r="P465" s="192">
        <v>49243.33</v>
      </c>
      <c r="Q465" s="187"/>
      <c r="R465" s="188"/>
      <c r="GO465" s="120"/>
      <c r="GP465" s="130"/>
      <c r="GQ465" s="130"/>
      <c r="GR465" s="130"/>
      <c r="GS465" s="130"/>
      <c r="GT465" s="130"/>
      <c r="GV465" s="92"/>
      <c r="GW465" s="92"/>
      <c r="GX465" s="92"/>
      <c r="GY465" s="165"/>
      <c r="GZ465" s="130"/>
      <c r="HA465" s="92"/>
      <c r="HB465" s="130"/>
      <c r="HC465" s="92"/>
      <c r="HE465" s="120"/>
      <c r="HF465" s="191"/>
      <c r="HG465" s="193" t="s">
        <v>243</v>
      </c>
      <c r="HH465" s="191"/>
    </row>
    <row r="466" spans="1:216" s="6" customFormat="1" ht="15" x14ac:dyDescent="0.25">
      <c r="A466" s="166"/>
      <c r="B466" s="132"/>
      <c r="C466" s="406" t="s">
        <v>244</v>
      </c>
      <c r="D466" s="406"/>
      <c r="E466" s="406"/>
      <c r="F466" s="406"/>
      <c r="G466" s="406"/>
      <c r="H466" s="406"/>
      <c r="I466" s="406"/>
      <c r="J466" s="406"/>
      <c r="K466" s="406"/>
      <c r="L466" s="406"/>
      <c r="M466" s="406"/>
      <c r="N466" s="406"/>
      <c r="O466" s="406"/>
      <c r="P466" s="199">
        <v>531.97</v>
      </c>
      <c r="Q466" s="187"/>
      <c r="R466" s="188"/>
      <c r="GO466" s="120"/>
      <c r="GP466" s="130"/>
      <c r="GQ466" s="130"/>
      <c r="GR466" s="130"/>
      <c r="GS466" s="130"/>
      <c r="GT466" s="130"/>
      <c r="GV466" s="92"/>
      <c r="GW466" s="92"/>
      <c r="GX466" s="92"/>
      <c r="GY466" s="165"/>
      <c r="GZ466" s="130"/>
      <c r="HA466" s="92"/>
      <c r="HB466" s="130"/>
      <c r="HC466" s="92"/>
      <c r="HE466" s="120"/>
      <c r="HF466" s="191"/>
      <c r="HG466" s="193" t="s">
        <v>244</v>
      </c>
      <c r="HH466" s="191"/>
    </row>
    <row r="467" spans="1:216" s="6" customFormat="1" ht="15" x14ac:dyDescent="0.25">
      <c r="A467" s="166"/>
      <c r="B467" s="132"/>
      <c r="C467" s="406" t="s">
        <v>245</v>
      </c>
      <c r="D467" s="406"/>
      <c r="E467" s="406"/>
      <c r="F467" s="406"/>
      <c r="G467" s="406"/>
      <c r="H467" s="406"/>
      <c r="I467" s="406"/>
      <c r="J467" s="406"/>
      <c r="K467" s="406"/>
      <c r="L467" s="406"/>
      <c r="M467" s="406"/>
      <c r="N467" s="406"/>
      <c r="O467" s="406"/>
      <c r="P467" s="199">
        <v>173.16</v>
      </c>
      <c r="Q467" s="187"/>
      <c r="R467" s="188"/>
      <c r="GO467" s="120"/>
      <c r="GP467" s="130"/>
      <c r="GQ467" s="130"/>
      <c r="GR467" s="130"/>
      <c r="GS467" s="130"/>
      <c r="GT467" s="130"/>
      <c r="GV467" s="92"/>
      <c r="GW467" s="92"/>
      <c r="GX467" s="92"/>
      <c r="GY467" s="165"/>
      <c r="GZ467" s="130"/>
      <c r="HA467" s="92"/>
      <c r="HB467" s="130"/>
      <c r="HC467" s="92"/>
      <c r="HE467" s="120"/>
      <c r="HF467" s="191"/>
      <c r="HG467" s="193" t="s">
        <v>245</v>
      </c>
      <c r="HH467" s="191"/>
    </row>
    <row r="468" spans="1:216" s="6" customFormat="1" ht="15" x14ac:dyDescent="0.25">
      <c r="A468" s="166"/>
      <c r="B468" s="132"/>
      <c r="C468" s="406" t="s">
        <v>246</v>
      </c>
      <c r="D468" s="406"/>
      <c r="E468" s="406"/>
      <c r="F468" s="406"/>
      <c r="G468" s="406"/>
      <c r="H468" s="406"/>
      <c r="I468" s="406"/>
      <c r="J468" s="406"/>
      <c r="K468" s="406"/>
      <c r="L468" s="406"/>
      <c r="M468" s="406"/>
      <c r="N468" s="406"/>
      <c r="O468" s="406"/>
      <c r="P468" s="192">
        <v>914780.51</v>
      </c>
      <c r="Q468" s="187"/>
      <c r="R468" s="188"/>
      <c r="GO468" s="120"/>
      <c r="GP468" s="130"/>
      <c r="GQ468" s="130"/>
      <c r="GR468" s="130"/>
      <c r="GS468" s="130"/>
      <c r="GT468" s="130"/>
      <c r="GV468" s="92"/>
      <c r="GW468" s="92"/>
      <c r="GX468" s="92"/>
      <c r="GY468" s="165"/>
      <c r="GZ468" s="130"/>
      <c r="HA468" s="92"/>
      <c r="HB468" s="130"/>
      <c r="HC468" s="92"/>
      <c r="HE468" s="120"/>
      <c r="HF468" s="191"/>
      <c r="HG468" s="193" t="s">
        <v>246</v>
      </c>
      <c r="HH468" s="191"/>
    </row>
    <row r="469" spans="1:216" s="6" customFormat="1" ht="15" x14ac:dyDescent="0.25">
      <c r="A469" s="166"/>
      <c r="B469" s="132"/>
      <c r="C469" s="406" t="s">
        <v>247</v>
      </c>
      <c r="D469" s="406"/>
      <c r="E469" s="406"/>
      <c r="F469" s="406"/>
      <c r="G469" s="406"/>
      <c r="H469" s="406"/>
      <c r="I469" s="406"/>
      <c r="J469" s="406"/>
      <c r="K469" s="406"/>
      <c r="L469" s="406"/>
      <c r="M469" s="406"/>
      <c r="N469" s="406"/>
      <c r="O469" s="406"/>
      <c r="P469" s="192">
        <v>853007.38</v>
      </c>
      <c r="Q469" s="187"/>
      <c r="R469" s="188"/>
      <c r="GO469" s="120"/>
      <c r="GP469" s="130"/>
      <c r="GQ469" s="130"/>
      <c r="GR469" s="130"/>
      <c r="GS469" s="130"/>
      <c r="GT469" s="130"/>
      <c r="GV469" s="92"/>
      <c r="GW469" s="92"/>
      <c r="GX469" s="92"/>
      <c r="GY469" s="165"/>
      <c r="GZ469" s="130"/>
      <c r="HA469" s="92"/>
      <c r="HB469" s="130"/>
      <c r="HC469" s="92"/>
      <c r="HE469" s="120"/>
      <c r="HF469" s="191"/>
      <c r="HG469" s="193" t="s">
        <v>247</v>
      </c>
      <c r="HH469" s="191"/>
    </row>
    <row r="470" spans="1:216" s="6" customFormat="1" ht="15" x14ac:dyDescent="0.25">
      <c r="A470" s="166"/>
      <c r="B470" s="132"/>
      <c r="C470" s="406" t="s">
        <v>242</v>
      </c>
      <c r="D470" s="406"/>
      <c r="E470" s="406"/>
      <c r="F470" s="406"/>
      <c r="G470" s="406"/>
      <c r="H470" s="406"/>
      <c r="I470" s="406"/>
      <c r="J470" s="406"/>
      <c r="K470" s="406"/>
      <c r="L470" s="406"/>
      <c r="M470" s="406"/>
      <c r="N470" s="406"/>
      <c r="O470" s="406"/>
      <c r="P470" s="194"/>
      <c r="Q470" s="187"/>
      <c r="R470" s="188"/>
      <c r="GO470" s="120"/>
      <c r="GP470" s="130"/>
      <c r="GQ470" s="130"/>
      <c r="GR470" s="130"/>
      <c r="GS470" s="130"/>
      <c r="GT470" s="130"/>
      <c r="GV470" s="92"/>
      <c r="GW470" s="92"/>
      <c r="GX470" s="92"/>
      <c r="GY470" s="165"/>
      <c r="GZ470" s="130"/>
      <c r="HA470" s="92"/>
      <c r="HB470" s="130"/>
      <c r="HC470" s="92"/>
      <c r="HE470" s="120"/>
      <c r="HF470" s="191"/>
      <c r="HG470" s="193" t="s">
        <v>242</v>
      </c>
      <c r="HH470" s="191"/>
    </row>
    <row r="471" spans="1:216" s="6" customFormat="1" ht="15" x14ac:dyDescent="0.25">
      <c r="A471" s="166"/>
      <c r="B471" s="132"/>
      <c r="C471" s="406" t="s">
        <v>248</v>
      </c>
      <c r="D471" s="406"/>
      <c r="E471" s="406"/>
      <c r="F471" s="406"/>
      <c r="G471" s="406"/>
      <c r="H471" s="406"/>
      <c r="I471" s="406"/>
      <c r="J471" s="406"/>
      <c r="K471" s="406"/>
      <c r="L471" s="406"/>
      <c r="M471" s="406"/>
      <c r="N471" s="406"/>
      <c r="O471" s="406"/>
      <c r="P471" s="192">
        <v>22095.63</v>
      </c>
      <c r="Q471" s="187"/>
      <c r="R471" s="188"/>
      <c r="GO471" s="120"/>
      <c r="GP471" s="130"/>
      <c r="GQ471" s="130"/>
      <c r="GR471" s="130"/>
      <c r="GS471" s="130"/>
      <c r="GT471" s="130"/>
      <c r="GV471" s="92"/>
      <c r="GW471" s="92"/>
      <c r="GX471" s="92"/>
      <c r="GY471" s="165"/>
      <c r="GZ471" s="130"/>
      <c r="HA471" s="92"/>
      <c r="HB471" s="130"/>
      <c r="HC471" s="92"/>
      <c r="HE471" s="120"/>
      <c r="HF471" s="191"/>
      <c r="HG471" s="193" t="s">
        <v>248</v>
      </c>
      <c r="HH471" s="191"/>
    </row>
    <row r="472" spans="1:216" s="6" customFormat="1" ht="15" x14ac:dyDescent="0.25">
      <c r="A472" s="166"/>
      <c r="B472" s="132"/>
      <c r="C472" s="406" t="s">
        <v>249</v>
      </c>
      <c r="D472" s="406"/>
      <c r="E472" s="406"/>
      <c r="F472" s="406"/>
      <c r="G472" s="406"/>
      <c r="H472" s="406"/>
      <c r="I472" s="406"/>
      <c r="J472" s="406"/>
      <c r="K472" s="406"/>
      <c r="L472" s="406"/>
      <c r="M472" s="406"/>
      <c r="N472" s="406"/>
      <c r="O472" s="406"/>
      <c r="P472" s="199">
        <v>531.97</v>
      </c>
      <c r="Q472" s="187"/>
      <c r="R472" s="188"/>
      <c r="GO472" s="120"/>
      <c r="GP472" s="130"/>
      <c r="GQ472" s="130"/>
      <c r="GR472" s="130"/>
      <c r="GS472" s="130"/>
      <c r="GT472" s="130"/>
      <c r="GV472" s="92"/>
      <c r="GW472" s="92"/>
      <c r="GX472" s="92"/>
      <c r="GY472" s="165"/>
      <c r="GZ472" s="130"/>
      <c r="HA472" s="92"/>
      <c r="HB472" s="130"/>
      <c r="HC472" s="92"/>
      <c r="HE472" s="120"/>
      <c r="HF472" s="191"/>
      <c r="HG472" s="193" t="s">
        <v>249</v>
      </c>
      <c r="HH472" s="191"/>
    </row>
    <row r="473" spans="1:216" s="6" customFormat="1" ht="15" x14ac:dyDescent="0.25">
      <c r="A473" s="166"/>
      <c r="B473" s="132"/>
      <c r="C473" s="406" t="s">
        <v>250</v>
      </c>
      <c r="D473" s="406"/>
      <c r="E473" s="406"/>
      <c r="F473" s="406"/>
      <c r="G473" s="406"/>
      <c r="H473" s="406"/>
      <c r="I473" s="406"/>
      <c r="J473" s="406"/>
      <c r="K473" s="406"/>
      <c r="L473" s="406"/>
      <c r="M473" s="406"/>
      <c r="N473" s="406"/>
      <c r="O473" s="406"/>
      <c r="P473" s="199">
        <v>173.16</v>
      </c>
      <c r="Q473" s="187"/>
      <c r="R473" s="188"/>
      <c r="GO473" s="120"/>
      <c r="GP473" s="130"/>
      <c r="GQ473" s="130"/>
      <c r="GR473" s="130"/>
      <c r="GS473" s="130"/>
      <c r="GT473" s="130"/>
      <c r="GV473" s="92"/>
      <c r="GW473" s="92"/>
      <c r="GX473" s="92"/>
      <c r="GY473" s="165"/>
      <c r="GZ473" s="130"/>
      <c r="HA473" s="92"/>
      <c r="HB473" s="130"/>
      <c r="HC473" s="92"/>
      <c r="HE473" s="120"/>
      <c r="HF473" s="191"/>
      <c r="HG473" s="193" t="s">
        <v>250</v>
      </c>
      <c r="HH473" s="191"/>
    </row>
    <row r="474" spans="1:216" s="6" customFormat="1" ht="15" x14ac:dyDescent="0.25">
      <c r="A474" s="166"/>
      <c r="B474" s="132"/>
      <c r="C474" s="406" t="s">
        <v>251</v>
      </c>
      <c r="D474" s="406"/>
      <c r="E474" s="406"/>
      <c r="F474" s="406"/>
      <c r="G474" s="406"/>
      <c r="H474" s="406"/>
      <c r="I474" s="406"/>
      <c r="J474" s="406"/>
      <c r="K474" s="406"/>
      <c r="L474" s="406"/>
      <c r="M474" s="406"/>
      <c r="N474" s="406"/>
      <c r="O474" s="406"/>
      <c r="P474" s="192">
        <v>795689.99</v>
      </c>
      <c r="Q474" s="187"/>
      <c r="R474" s="188"/>
      <c r="GO474" s="120"/>
      <c r="GP474" s="130"/>
      <c r="GQ474" s="130"/>
      <c r="GR474" s="130"/>
      <c r="GS474" s="130"/>
      <c r="GT474" s="130"/>
      <c r="GV474" s="92"/>
      <c r="GW474" s="92"/>
      <c r="GX474" s="92"/>
      <c r="GY474" s="165"/>
      <c r="GZ474" s="130"/>
      <c r="HA474" s="92"/>
      <c r="HB474" s="130"/>
      <c r="HC474" s="92"/>
      <c r="HE474" s="120"/>
      <c r="HF474" s="191"/>
      <c r="HG474" s="193" t="s">
        <v>251</v>
      </c>
      <c r="HH474" s="191"/>
    </row>
    <row r="475" spans="1:216" s="6" customFormat="1" ht="15" x14ac:dyDescent="0.25">
      <c r="A475" s="166"/>
      <c r="B475" s="132"/>
      <c r="C475" s="406" t="s">
        <v>252</v>
      </c>
      <c r="D475" s="406"/>
      <c r="E475" s="406"/>
      <c r="F475" s="406"/>
      <c r="G475" s="406"/>
      <c r="H475" s="406"/>
      <c r="I475" s="406"/>
      <c r="J475" s="406"/>
      <c r="K475" s="406"/>
      <c r="L475" s="406"/>
      <c r="M475" s="406"/>
      <c r="N475" s="406"/>
      <c r="O475" s="406"/>
      <c r="P475" s="192">
        <v>20709.98</v>
      </c>
      <c r="Q475" s="187"/>
      <c r="R475" s="188"/>
      <c r="GO475" s="120"/>
      <c r="GP475" s="130"/>
      <c r="GQ475" s="130"/>
      <c r="GR475" s="130"/>
      <c r="GS475" s="130"/>
      <c r="GT475" s="130"/>
      <c r="GV475" s="92"/>
      <c r="GW475" s="92"/>
      <c r="GX475" s="92"/>
      <c r="GY475" s="165"/>
      <c r="GZ475" s="130"/>
      <c r="HA475" s="92"/>
      <c r="HB475" s="130"/>
      <c r="HC475" s="92"/>
      <c r="HE475" s="120"/>
      <c r="HF475" s="191"/>
      <c r="HG475" s="193" t="s">
        <v>252</v>
      </c>
      <c r="HH475" s="191"/>
    </row>
    <row r="476" spans="1:216" s="6" customFormat="1" ht="15" x14ac:dyDescent="0.25">
      <c r="A476" s="166"/>
      <c r="B476" s="132"/>
      <c r="C476" s="406" t="s">
        <v>253</v>
      </c>
      <c r="D476" s="406"/>
      <c r="E476" s="406"/>
      <c r="F476" s="406"/>
      <c r="G476" s="406"/>
      <c r="H476" s="406"/>
      <c r="I476" s="406"/>
      <c r="J476" s="406"/>
      <c r="K476" s="406"/>
      <c r="L476" s="406"/>
      <c r="M476" s="406"/>
      <c r="N476" s="406"/>
      <c r="O476" s="406"/>
      <c r="P476" s="192">
        <v>13806.65</v>
      </c>
      <c r="Q476" s="187"/>
      <c r="R476" s="188"/>
      <c r="GO476" s="120"/>
      <c r="GP476" s="130"/>
      <c r="GQ476" s="130"/>
      <c r="GR476" s="130"/>
      <c r="GS476" s="130"/>
      <c r="GT476" s="130"/>
      <c r="GV476" s="92"/>
      <c r="GW476" s="92"/>
      <c r="GX476" s="92"/>
      <c r="GY476" s="165"/>
      <c r="GZ476" s="130"/>
      <c r="HA476" s="92"/>
      <c r="HB476" s="130"/>
      <c r="HC476" s="92"/>
      <c r="HE476" s="120"/>
      <c r="HF476" s="191"/>
      <c r="HG476" s="193" t="s">
        <v>253</v>
      </c>
      <c r="HH476" s="191"/>
    </row>
    <row r="477" spans="1:216" s="6" customFormat="1" ht="15" x14ac:dyDescent="0.25">
      <c r="A477" s="166"/>
      <c r="B477" s="132"/>
      <c r="C477" s="406" t="s">
        <v>254</v>
      </c>
      <c r="D477" s="406"/>
      <c r="E477" s="406"/>
      <c r="F477" s="406"/>
      <c r="G477" s="406"/>
      <c r="H477" s="406"/>
      <c r="I477" s="406"/>
      <c r="J477" s="406"/>
      <c r="K477" s="406"/>
      <c r="L477" s="406"/>
      <c r="M477" s="406"/>
      <c r="N477" s="406"/>
      <c r="O477" s="406"/>
      <c r="P477" s="192">
        <v>183159.09</v>
      </c>
      <c r="Q477" s="187"/>
      <c r="R477" s="188"/>
      <c r="GO477" s="120"/>
      <c r="GP477" s="130"/>
      <c r="GQ477" s="130"/>
      <c r="GR477" s="130"/>
      <c r="GS477" s="130"/>
      <c r="GT477" s="130"/>
      <c r="GV477" s="92"/>
      <c r="GW477" s="92"/>
      <c r="GX477" s="92"/>
      <c r="GY477" s="165"/>
      <c r="GZ477" s="130"/>
      <c r="HA477" s="92"/>
      <c r="HB477" s="130"/>
      <c r="HC477" s="92"/>
      <c r="HE477" s="120"/>
      <c r="HF477" s="191"/>
      <c r="HG477" s="193" t="s">
        <v>254</v>
      </c>
      <c r="HH477" s="191"/>
    </row>
    <row r="478" spans="1:216" s="6" customFormat="1" ht="15" x14ac:dyDescent="0.25">
      <c r="A478" s="166"/>
      <c r="B478" s="132"/>
      <c r="C478" s="406" t="s">
        <v>242</v>
      </c>
      <c r="D478" s="406"/>
      <c r="E478" s="406"/>
      <c r="F478" s="406"/>
      <c r="G478" s="406"/>
      <c r="H478" s="406"/>
      <c r="I478" s="406"/>
      <c r="J478" s="406"/>
      <c r="K478" s="406"/>
      <c r="L478" s="406"/>
      <c r="M478" s="406"/>
      <c r="N478" s="406"/>
      <c r="O478" s="406"/>
      <c r="P478" s="194"/>
      <c r="Q478" s="187"/>
      <c r="R478" s="188"/>
      <c r="GO478" s="120"/>
      <c r="GP478" s="130"/>
      <c r="GQ478" s="130"/>
      <c r="GR478" s="130"/>
      <c r="GS478" s="130"/>
      <c r="GT478" s="130"/>
      <c r="GV478" s="92"/>
      <c r="GW478" s="92"/>
      <c r="GX478" s="92"/>
      <c r="GY478" s="165"/>
      <c r="GZ478" s="130"/>
      <c r="HA478" s="92"/>
      <c r="HB478" s="130"/>
      <c r="HC478" s="92"/>
      <c r="HE478" s="120"/>
      <c r="HF478" s="191"/>
      <c r="HG478" s="193" t="s">
        <v>242</v>
      </c>
      <c r="HH478" s="191"/>
    </row>
    <row r="479" spans="1:216" s="6" customFormat="1" ht="15" x14ac:dyDescent="0.25">
      <c r="A479" s="166"/>
      <c r="B479" s="132"/>
      <c r="C479" s="406" t="s">
        <v>248</v>
      </c>
      <c r="D479" s="406"/>
      <c r="E479" s="406"/>
      <c r="F479" s="406"/>
      <c r="G479" s="406"/>
      <c r="H479" s="406"/>
      <c r="I479" s="406"/>
      <c r="J479" s="406"/>
      <c r="K479" s="406"/>
      <c r="L479" s="406"/>
      <c r="M479" s="406"/>
      <c r="N479" s="406"/>
      <c r="O479" s="406"/>
      <c r="P479" s="192">
        <v>27147.7</v>
      </c>
      <c r="Q479" s="187"/>
      <c r="R479" s="188"/>
      <c r="GO479" s="120"/>
      <c r="GP479" s="130"/>
      <c r="GQ479" s="130"/>
      <c r="GR479" s="130"/>
      <c r="GS479" s="130"/>
      <c r="GT479" s="130"/>
      <c r="GV479" s="92"/>
      <c r="GW479" s="92"/>
      <c r="GX479" s="92"/>
      <c r="GY479" s="165"/>
      <c r="GZ479" s="130"/>
      <c r="HA479" s="92"/>
      <c r="HB479" s="130"/>
      <c r="HC479" s="92"/>
      <c r="HE479" s="120"/>
      <c r="HF479" s="191"/>
      <c r="HG479" s="193" t="s">
        <v>248</v>
      </c>
      <c r="HH479" s="191"/>
    </row>
    <row r="480" spans="1:216" s="6" customFormat="1" ht="15" x14ac:dyDescent="0.25">
      <c r="A480" s="166"/>
      <c r="B480" s="132"/>
      <c r="C480" s="406" t="s">
        <v>251</v>
      </c>
      <c r="D480" s="406"/>
      <c r="E480" s="406"/>
      <c r="F480" s="406"/>
      <c r="G480" s="406"/>
      <c r="H480" s="406"/>
      <c r="I480" s="406"/>
      <c r="J480" s="406"/>
      <c r="K480" s="406"/>
      <c r="L480" s="406"/>
      <c r="M480" s="406"/>
      <c r="N480" s="406"/>
      <c r="O480" s="406"/>
      <c r="P480" s="192">
        <v>119090.52</v>
      </c>
      <c r="Q480" s="187"/>
      <c r="R480" s="188"/>
      <c r="GO480" s="120"/>
      <c r="GP480" s="130"/>
      <c r="GQ480" s="130"/>
      <c r="GR480" s="130"/>
      <c r="GS480" s="130"/>
      <c r="GT480" s="130"/>
      <c r="GV480" s="92"/>
      <c r="GW480" s="92"/>
      <c r="GX480" s="92"/>
      <c r="GY480" s="165"/>
      <c r="GZ480" s="130"/>
      <c r="HA480" s="92"/>
      <c r="HB480" s="130"/>
      <c r="HC480" s="92"/>
      <c r="HE480" s="120"/>
      <c r="HF480" s="191"/>
      <c r="HG480" s="193" t="s">
        <v>251</v>
      </c>
      <c r="HH480" s="191"/>
    </row>
    <row r="481" spans="1:217" s="6" customFormat="1" ht="15" x14ac:dyDescent="0.25">
      <c r="A481" s="166"/>
      <c r="B481" s="132"/>
      <c r="C481" s="406" t="s">
        <v>252</v>
      </c>
      <c r="D481" s="406"/>
      <c r="E481" s="406"/>
      <c r="F481" s="406"/>
      <c r="G481" s="406"/>
      <c r="H481" s="406"/>
      <c r="I481" s="406"/>
      <c r="J481" s="406"/>
      <c r="K481" s="406"/>
      <c r="L481" s="406"/>
      <c r="M481" s="406"/>
      <c r="N481" s="406"/>
      <c r="O481" s="406"/>
      <c r="P481" s="192">
        <v>24432.93</v>
      </c>
      <c r="Q481" s="187"/>
      <c r="R481" s="188"/>
      <c r="GO481" s="120"/>
      <c r="GP481" s="130"/>
      <c r="GQ481" s="130"/>
      <c r="GR481" s="130"/>
      <c r="GS481" s="130"/>
      <c r="GT481" s="130"/>
      <c r="GV481" s="92"/>
      <c r="GW481" s="92"/>
      <c r="GX481" s="92"/>
      <c r="GY481" s="165"/>
      <c r="GZ481" s="130"/>
      <c r="HA481" s="92"/>
      <c r="HB481" s="130"/>
      <c r="HC481" s="92"/>
      <c r="HE481" s="120"/>
      <c r="HF481" s="191"/>
      <c r="HG481" s="193" t="s">
        <v>252</v>
      </c>
      <c r="HH481" s="191"/>
    </row>
    <row r="482" spans="1:217" s="6" customFormat="1" ht="15" x14ac:dyDescent="0.25">
      <c r="A482" s="166"/>
      <c r="B482" s="132"/>
      <c r="C482" s="406" t="s">
        <v>253</v>
      </c>
      <c r="D482" s="406"/>
      <c r="E482" s="406"/>
      <c r="F482" s="406"/>
      <c r="G482" s="406"/>
      <c r="H482" s="406"/>
      <c r="I482" s="406"/>
      <c r="J482" s="406"/>
      <c r="K482" s="406"/>
      <c r="L482" s="406"/>
      <c r="M482" s="406"/>
      <c r="N482" s="406"/>
      <c r="O482" s="406"/>
      <c r="P482" s="192">
        <v>12487.94</v>
      </c>
      <c r="Q482" s="187"/>
      <c r="R482" s="188"/>
      <c r="GO482" s="120"/>
      <c r="GP482" s="130"/>
      <c r="GQ482" s="130"/>
      <c r="GR482" s="130"/>
      <c r="GS482" s="130"/>
      <c r="GT482" s="130"/>
      <c r="GV482" s="92"/>
      <c r="GW482" s="92"/>
      <c r="GX482" s="92"/>
      <c r="GY482" s="165"/>
      <c r="GZ482" s="130"/>
      <c r="HA482" s="92"/>
      <c r="HB482" s="130"/>
      <c r="HC482" s="92"/>
      <c r="HE482" s="120"/>
      <c r="HF482" s="191"/>
      <c r="HG482" s="193" t="s">
        <v>253</v>
      </c>
      <c r="HH482" s="191"/>
    </row>
    <row r="483" spans="1:217" s="6" customFormat="1" ht="15" x14ac:dyDescent="0.25">
      <c r="A483" s="166"/>
      <c r="B483" s="132"/>
      <c r="C483" s="406" t="s">
        <v>255</v>
      </c>
      <c r="D483" s="406"/>
      <c r="E483" s="406"/>
      <c r="F483" s="406"/>
      <c r="G483" s="406"/>
      <c r="H483" s="406"/>
      <c r="I483" s="406"/>
      <c r="J483" s="406"/>
      <c r="K483" s="406"/>
      <c r="L483" s="406"/>
      <c r="M483" s="406"/>
      <c r="N483" s="406"/>
      <c r="O483" s="406"/>
      <c r="P483" s="192">
        <v>1273500</v>
      </c>
      <c r="Q483" s="187"/>
      <c r="R483" s="188"/>
      <c r="GO483" s="120"/>
      <c r="GP483" s="130"/>
      <c r="GQ483" s="130"/>
      <c r="GR483" s="130"/>
      <c r="GS483" s="130"/>
      <c r="GT483" s="130"/>
      <c r="GV483" s="92"/>
      <c r="GW483" s="92"/>
      <c r="GX483" s="92"/>
      <c r="GY483" s="165"/>
      <c r="GZ483" s="130"/>
      <c r="HA483" s="92"/>
      <c r="HB483" s="130"/>
      <c r="HC483" s="92"/>
      <c r="HE483" s="120"/>
      <c r="HF483" s="191"/>
      <c r="HG483" s="193" t="s">
        <v>255</v>
      </c>
      <c r="HH483" s="191"/>
    </row>
    <row r="484" spans="1:217" s="6" customFormat="1" ht="15" x14ac:dyDescent="0.25">
      <c r="A484" s="166"/>
      <c r="B484" s="132"/>
      <c r="C484" s="406" t="s">
        <v>256</v>
      </c>
      <c r="D484" s="406"/>
      <c r="E484" s="406"/>
      <c r="F484" s="406"/>
      <c r="G484" s="406"/>
      <c r="H484" s="406"/>
      <c r="I484" s="406"/>
      <c r="J484" s="406"/>
      <c r="K484" s="406"/>
      <c r="L484" s="406"/>
      <c r="M484" s="406"/>
      <c r="N484" s="406"/>
      <c r="O484" s="406"/>
      <c r="P484" s="192">
        <v>49416.49</v>
      </c>
      <c r="Q484" s="187"/>
      <c r="R484" s="188"/>
      <c r="GO484" s="120"/>
      <c r="GP484" s="130"/>
      <c r="GQ484" s="130"/>
      <c r="GR484" s="130"/>
      <c r="GS484" s="130"/>
      <c r="GT484" s="130"/>
      <c r="GV484" s="92"/>
      <c r="GW484" s="92"/>
      <c r="GX484" s="92"/>
      <c r="GY484" s="165"/>
      <c r="GZ484" s="130"/>
      <c r="HA484" s="92"/>
      <c r="HB484" s="130"/>
      <c r="HC484" s="92"/>
      <c r="HE484" s="120"/>
      <c r="HF484" s="191"/>
      <c r="HG484" s="193" t="s">
        <v>256</v>
      </c>
      <c r="HH484" s="191"/>
    </row>
    <row r="485" spans="1:217" s="6" customFormat="1" ht="15" x14ac:dyDescent="0.25">
      <c r="A485" s="166"/>
      <c r="B485" s="132"/>
      <c r="C485" s="406" t="s">
        <v>257</v>
      </c>
      <c r="D485" s="406"/>
      <c r="E485" s="406"/>
      <c r="F485" s="406"/>
      <c r="G485" s="406"/>
      <c r="H485" s="406"/>
      <c r="I485" s="406"/>
      <c r="J485" s="406"/>
      <c r="K485" s="406"/>
      <c r="L485" s="406"/>
      <c r="M485" s="406"/>
      <c r="N485" s="406"/>
      <c r="O485" s="406"/>
      <c r="P485" s="192">
        <v>45142.91</v>
      </c>
      <c r="Q485" s="187"/>
      <c r="R485" s="188"/>
      <c r="GO485" s="120"/>
      <c r="GP485" s="130"/>
      <c r="GQ485" s="130"/>
      <c r="GR485" s="130"/>
      <c r="GS485" s="130"/>
      <c r="GT485" s="130"/>
      <c r="GV485" s="92"/>
      <c r="GW485" s="92"/>
      <c r="GX485" s="92"/>
      <c r="GY485" s="165"/>
      <c r="GZ485" s="130"/>
      <c r="HA485" s="92"/>
      <c r="HB485" s="130"/>
      <c r="HC485" s="92"/>
      <c r="HE485" s="120"/>
      <c r="HF485" s="191"/>
      <c r="HG485" s="193" t="s">
        <v>257</v>
      </c>
      <c r="HH485" s="191"/>
    </row>
    <row r="486" spans="1:217" s="6" customFormat="1" ht="15" x14ac:dyDescent="0.25">
      <c r="A486" s="166"/>
      <c r="B486" s="132"/>
      <c r="C486" s="406" t="s">
        <v>258</v>
      </c>
      <c r="D486" s="406"/>
      <c r="E486" s="406"/>
      <c r="F486" s="406"/>
      <c r="G486" s="406"/>
      <c r="H486" s="406"/>
      <c r="I486" s="406"/>
      <c r="J486" s="406"/>
      <c r="K486" s="406"/>
      <c r="L486" s="406"/>
      <c r="M486" s="406"/>
      <c r="N486" s="406"/>
      <c r="O486" s="406"/>
      <c r="P486" s="192">
        <v>26294.59</v>
      </c>
      <c r="Q486" s="187"/>
      <c r="R486" s="188"/>
      <c r="GO486" s="120"/>
      <c r="GP486" s="130"/>
      <c r="GQ486" s="130"/>
      <c r="GR486" s="130"/>
      <c r="GS486" s="130"/>
      <c r="GT486" s="130"/>
      <c r="GV486" s="92"/>
      <c r="GW486" s="92"/>
      <c r="GX486" s="92"/>
      <c r="GY486" s="165"/>
      <c r="GZ486" s="130"/>
      <c r="HA486" s="92"/>
      <c r="HB486" s="130"/>
      <c r="HC486" s="92"/>
      <c r="HE486" s="120"/>
      <c r="HF486" s="191"/>
      <c r="HG486" s="193" t="s">
        <v>258</v>
      </c>
      <c r="HH486" s="191"/>
    </row>
    <row r="487" spans="1:217" s="6" customFormat="1" ht="15" x14ac:dyDescent="0.25">
      <c r="A487" s="166"/>
      <c r="B487" s="189"/>
      <c r="C487" s="407" t="s">
        <v>332</v>
      </c>
      <c r="D487" s="407"/>
      <c r="E487" s="407"/>
      <c r="F487" s="407"/>
      <c r="G487" s="407"/>
      <c r="H487" s="407"/>
      <c r="I487" s="407"/>
      <c r="J487" s="407"/>
      <c r="K487" s="407"/>
      <c r="L487" s="407"/>
      <c r="M487" s="407"/>
      <c r="N487" s="407"/>
      <c r="O487" s="407"/>
      <c r="P487" s="195">
        <v>2309666.4700000002</v>
      </c>
      <c r="Q487" s="187"/>
      <c r="R487" s="188"/>
      <c r="GO487" s="120"/>
      <c r="GP487" s="130"/>
      <c r="GQ487" s="130"/>
      <c r="GR487" s="130"/>
      <c r="GS487" s="130"/>
      <c r="GT487" s="130"/>
      <c r="GV487" s="92"/>
      <c r="GW487" s="92"/>
      <c r="GX487" s="92"/>
      <c r="GY487" s="165"/>
      <c r="GZ487" s="130"/>
      <c r="HA487" s="92"/>
      <c r="HB487" s="130"/>
      <c r="HC487" s="92"/>
      <c r="HE487" s="120"/>
      <c r="HF487" s="191"/>
      <c r="HH487" s="191" t="s">
        <v>332</v>
      </c>
    </row>
    <row r="488" spans="1:217" s="6" customFormat="1" ht="15" x14ac:dyDescent="0.25">
      <c r="A488" s="166"/>
      <c r="B488" s="132"/>
      <c r="C488" s="406" t="s">
        <v>260</v>
      </c>
      <c r="D488" s="406"/>
      <c r="E488" s="406"/>
      <c r="F488" s="406"/>
      <c r="G488" s="406"/>
      <c r="H488" s="406"/>
      <c r="I488" s="406"/>
      <c r="J488" s="406"/>
      <c r="K488" s="406"/>
      <c r="L488" s="406"/>
      <c r="M488" s="406"/>
      <c r="N488" s="406"/>
      <c r="O488" s="406"/>
      <c r="P488" s="194"/>
      <c r="Q488" s="187"/>
      <c r="R488" s="188"/>
      <c r="GO488" s="120"/>
      <c r="GP488" s="130"/>
      <c r="GQ488" s="130"/>
      <c r="GR488" s="130"/>
      <c r="GS488" s="130"/>
      <c r="GT488" s="130"/>
      <c r="GV488" s="92"/>
      <c r="GW488" s="92"/>
      <c r="GX488" s="92"/>
      <c r="GY488" s="165"/>
      <c r="GZ488" s="130"/>
      <c r="HA488" s="92"/>
      <c r="HB488" s="130"/>
      <c r="HC488" s="92"/>
      <c r="HE488" s="120"/>
      <c r="HF488" s="191"/>
      <c r="HG488" s="193" t="s">
        <v>260</v>
      </c>
      <c r="HH488" s="191"/>
    </row>
    <row r="489" spans="1:217" s="6" customFormat="1" ht="15" x14ac:dyDescent="0.25">
      <c r="A489" s="166"/>
      <c r="B489" s="132"/>
      <c r="C489" s="406" t="s">
        <v>261</v>
      </c>
      <c r="D489" s="406"/>
      <c r="E489" s="406"/>
      <c r="F489" s="406"/>
      <c r="G489" s="406"/>
      <c r="H489" s="406"/>
      <c r="I489" s="406"/>
      <c r="J489" s="406"/>
      <c r="K489" s="406"/>
      <c r="L489" s="406"/>
      <c r="M489" s="406"/>
      <c r="N489" s="406"/>
      <c r="O489" s="406"/>
      <c r="P489" s="192">
        <v>911302.02</v>
      </c>
      <c r="Q489" s="187"/>
      <c r="R489" s="188"/>
      <c r="GO489" s="120"/>
      <c r="GP489" s="130"/>
      <c r="GQ489" s="130"/>
      <c r="GR489" s="130"/>
      <c r="GS489" s="130"/>
      <c r="GT489" s="130"/>
      <c r="GV489" s="92"/>
      <c r="GW489" s="92"/>
      <c r="GX489" s="92"/>
      <c r="GY489" s="165"/>
      <c r="GZ489" s="130"/>
      <c r="HA489" s="92"/>
      <c r="HB489" s="130"/>
      <c r="HC489" s="92"/>
      <c r="HE489" s="120"/>
      <c r="HF489" s="191"/>
      <c r="HG489" s="193" t="s">
        <v>261</v>
      </c>
      <c r="HH489" s="191"/>
    </row>
    <row r="490" spans="1:217" s="6" customFormat="1" ht="15" x14ac:dyDescent="0.25">
      <c r="A490" s="166"/>
      <c r="B490" s="132"/>
      <c r="C490" s="406" t="s">
        <v>262</v>
      </c>
      <c r="D490" s="406"/>
      <c r="E490" s="406"/>
      <c r="F490" s="406"/>
      <c r="G490" s="406"/>
      <c r="H490" s="406"/>
      <c r="I490" s="406"/>
      <c r="J490" s="406"/>
      <c r="K490" s="406"/>
      <c r="L490" s="406"/>
      <c r="M490" s="406"/>
      <c r="N490" s="406"/>
      <c r="O490" s="406"/>
      <c r="P490" s="192">
        <v>1044000</v>
      </c>
      <c r="Q490" s="187"/>
      <c r="R490" s="188"/>
      <c r="GO490" s="120"/>
      <c r="GP490" s="130"/>
      <c r="GQ490" s="130"/>
      <c r="GR490" s="130"/>
      <c r="GS490" s="130"/>
      <c r="GT490" s="130"/>
      <c r="GV490" s="92"/>
      <c r="GW490" s="92"/>
      <c r="GX490" s="92"/>
      <c r="GY490" s="165"/>
      <c r="GZ490" s="130"/>
      <c r="HA490" s="92"/>
      <c r="HB490" s="130"/>
      <c r="HC490" s="92"/>
      <c r="HE490" s="120"/>
      <c r="HF490" s="191"/>
      <c r="HG490" s="193" t="s">
        <v>262</v>
      </c>
      <c r="HH490" s="191"/>
    </row>
    <row r="491" spans="1:217" s="6" customFormat="1" ht="15" x14ac:dyDescent="0.25">
      <c r="A491" s="166"/>
      <c r="B491" s="132"/>
      <c r="C491" s="406" t="s">
        <v>263</v>
      </c>
      <c r="D491" s="406"/>
      <c r="E491" s="406"/>
      <c r="F491" s="406"/>
      <c r="G491" s="406"/>
      <c r="H491" s="406"/>
      <c r="I491" s="406"/>
      <c r="J491" s="406"/>
      <c r="K491" s="196" t="s">
        <v>333</v>
      </c>
      <c r="L491" s="197"/>
      <c r="M491" s="197"/>
      <c r="O491" s="198"/>
      <c r="P491" s="194"/>
      <c r="Q491" s="187"/>
      <c r="R491" s="188"/>
      <c r="GO491" s="120"/>
      <c r="GP491" s="130"/>
      <c r="GQ491" s="130"/>
      <c r="GR491" s="130"/>
      <c r="GS491" s="130"/>
      <c r="GT491" s="130"/>
      <c r="GV491" s="92"/>
      <c r="GW491" s="92"/>
      <c r="GX491" s="92"/>
      <c r="GY491" s="165"/>
      <c r="GZ491" s="130"/>
      <c r="HA491" s="92"/>
      <c r="HB491" s="130"/>
      <c r="HC491" s="92"/>
      <c r="HE491" s="120"/>
      <c r="HF491" s="191"/>
      <c r="HH491" s="191"/>
      <c r="HI491" s="193" t="s">
        <v>263</v>
      </c>
    </row>
    <row r="492" spans="1:217" s="6" customFormat="1" ht="15" x14ac:dyDescent="0.25">
      <c r="A492" s="166"/>
      <c r="B492" s="132"/>
      <c r="C492" s="406" t="s">
        <v>265</v>
      </c>
      <c r="D492" s="406"/>
      <c r="E492" s="406"/>
      <c r="F492" s="406"/>
      <c r="G492" s="406"/>
      <c r="H492" s="406"/>
      <c r="I492" s="406"/>
      <c r="J492" s="406"/>
      <c r="K492" s="196" t="s">
        <v>334</v>
      </c>
      <c r="L492" s="197"/>
      <c r="M492" s="197"/>
      <c r="O492" s="198"/>
      <c r="P492" s="194"/>
      <c r="Q492" s="187"/>
      <c r="R492" s="188"/>
      <c r="GO492" s="120"/>
      <c r="GP492" s="130"/>
      <c r="GQ492" s="130"/>
      <c r="GR492" s="130"/>
      <c r="GS492" s="130"/>
      <c r="GT492" s="130"/>
      <c r="GV492" s="92"/>
      <c r="GW492" s="92"/>
      <c r="GX492" s="92"/>
      <c r="GY492" s="165"/>
      <c r="GZ492" s="130"/>
      <c r="HA492" s="92"/>
      <c r="HB492" s="130"/>
      <c r="HC492" s="92"/>
      <c r="HE492" s="120"/>
      <c r="HF492" s="191"/>
      <c r="HH492" s="191"/>
      <c r="HI492" s="193" t="s">
        <v>265</v>
      </c>
    </row>
    <row r="493" spans="1:217" s="6" customFormat="1" ht="15" x14ac:dyDescent="0.25">
      <c r="A493" s="391" t="s">
        <v>335</v>
      </c>
      <c r="B493" s="392"/>
      <c r="C493" s="392"/>
      <c r="D493" s="392"/>
      <c r="E493" s="392"/>
      <c r="F493" s="392"/>
      <c r="G493" s="392"/>
      <c r="H493" s="392"/>
      <c r="I493" s="392"/>
      <c r="J493" s="392"/>
      <c r="K493" s="392"/>
      <c r="L493" s="392"/>
      <c r="M493" s="392"/>
      <c r="N493" s="392"/>
      <c r="O493" s="392"/>
      <c r="P493" s="393"/>
      <c r="GO493" s="120" t="s">
        <v>335</v>
      </c>
      <c r="GP493" s="130"/>
      <c r="GQ493" s="130"/>
      <c r="GR493" s="130"/>
      <c r="GS493" s="130"/>
      <c r="GT493" s="130"/>
      <c r="GV493" s="92"/>
      <c r="GW493" s="92"/>
      <c r="GX493" s="92"/>
      <c r="GY493" s="165"/>
      <c r="GZ493" s="130"/>
      <c r="HA493" s="92"/>
      <c r="HB493" s="130"/>
      <c r="HC493" s="92"/>
      <c r="HE493" s="120"/>
      <c r="HF493" s="191"/>
      <c r="HH493" s="191"/>
    </row>
    <row r="494" spans="1:217" s="6" customFormat="1" ht="56.25" x14ac:dyDescent="0.25">
      <c r="A494" s="121" t="s">
        <v>336</v>
      </c>
      <c r="B494" s="122" t="s">
        <v>114</v>
      </c>
      <c r="C494" s="394" t="s">
        <v>287</v>
      </c>
      <c r="D494" s="394"/>
      <c r="E494" s="394"/>
      <c r="F494" s="394"/>
      <c r="G494" s="394"/>
      <c r="H494" s="123" t="s">
        <v>31</v>
      </c>
      <c r="I494" s="124">
        <v>5.253E-2</v>
      </c>
      <c r="J494" s="125">
        <v>1</v>
      </c>
      <c r="K494" s="172">
        <v>5.253E-2</v>
      </c>
      <c r="L494" s="127"/>
      <c r="M494" s="124"/>
      <c r="N494" s="128"/>
      <c r="O494" s="124"/>
      <c r="P494" s="129"/>
      <c r="GO494" s="120"/>
      <c r="GP494" s="130" t="s">
        <v>287</v>
      </c>
      <c r="GQ494" s="130" t="s">
        <v>76</v>
      </c>
      <c r="GR494" s="130" t="s">
        <v>76</v>
      </c>
      <c r="GS494" s="130" t="s">
        <v>76</v>
      </c>
      <c r="GT494" s="130" t="s">
        <v>76</v>
      </c>
      <c r="GV494" s="92"/>
      <c r="GW494" s="92"/>
      <c r="GX494" s="92"/>
      <c r="GY494" s="165"/>
      <c r="GZ494" s="130"/>
      <c r="HA494" s="92"/>
      <c r="HB494" s="130"/>
      <c r="HC494" s="92"/>
      <c r="HE494" s="120"/>
      <c r="HF494" s="191"/>
      <c r="HH494" s="191"/>
    </row>
    <row r="495" spans="1:217" s="6" customFormat="1" ht="15" x14ac:dyDescent="0.25">
      <c r="A495" s="131"/>
      <c r="B495" s="132" t="s">
        <v>288</v>
      </c>
      <c r="C495" s="379" t="s">
        <v>289</v>
      </c>
      <c r="D495" s="379"/>
      <c r="E495" s="379"/>
      <c r="F495" s="379"/>
      <c r="G495" s="379"/>
      <c r="H495" s="379"/>
      <c r="I495" s="379"/>
      <c r="J495" s="379"/>
      <c r="K495" s="379"/>
      <c r="L495" s="379"/>
      <c r="M495" s="379"/>
      <c r="N495" s="379"/>
      <c r="O495" s="379"/>
      <c r="P495" s="380"/>
      <c r="GO495" s="120"/>
      <c r="GP495" s="130"/>
      <c r="GQ495" s="130"/>
      <c r="GR495" s="130"/>
      <c r="GS495" s="130"/>
      <c r="GT495" s="130"/>
      <c r="GU495" s="133" t="s">
        <v>289</v>
      </c>
      <c r="GV495" s="92"/>
      <c r="GW495" s="92"/>
      <c r="GX495" s="92"/>
      <c r="GY495" s="165"/>
      <c r="GZ495" s="130"/>
      <c r="HA495" s="92"/>
      <c r="HB495" s="130"/>
      <c r="HC495" s="92"/>
      <c r="HE495" s="120"/>
      <c r="HF495" s="191"/>
      <c r="HH495" s="191"/>
    </row>
    <row r="496" spans="1:217" s="6" customFormat="1" ht="15" x14ac:dyDescent="0.25">
      <c r="A496" s="131"/>
      <c r="B496" s="132"/>
      <c r="C496" s="379" t="s">
        <v>290</v>
      </c>
      <c r="D496" s="379"/>
      <c r="E496" s="379"/>
      <c r="F496" s="379"/>
      <c r="G496" s="379"/>
      <c r="H496" s="379"/>
      <c r="I496" s="379"/>
      <c r="J496" s="379"/>
      <c r="K496" s="379"/>
      <c r="L496" s="379"/>
      <c r="M496" s="379"/>
      <c r="N496" s="379"/>
      <c r="O496" s="379"/>
      <c r="P496" s="380"/>
      <c r="GO496" s="120"/>
      <c r="GP496" s="130"/>
      <c r="GQ496" s="130"/>
      <c r="GR496" s="130"/>
      <c r="GS496" s="130"/>
      <c r="GT496" s="130"/>
      <c r="GU496" s="133" t="s">
        <v>290</v>
      </c>
      <c r="GV496" s="92"/>
      <c r="GW496" s="92"/>
      <c r="GX496" s="92"/>
      <c r="GY496" s="165"/>
      <c r="GZ496" s="130"/>
      <c r="HA496" s="92"/>
      <c r="HB496" s="130"/>
      <c r="HC496" s="92"/>
      <c r="HE496" s="120"/>
      <c r="HF496" s="191"/>
      <c r="HH496" s="191"/>
    </row>
    <row r="497" spans="1:216" s="6" customFormat="1" ht="15" x14ac:dyDescent="0.25">
      <c r="A497" s="134"/>
      <c r="B497" s="135" t="s">
        <v>29</v>
      </c>
      <c r="C497" s="370" t="s">
        <v>119</v>
      </c>
      <c r="D497" s="370"/>
      <c r="E497" s="370"/>
      <c r="F497" s="370"/>
      <c r="G497" s="370"/>
      <c r="H497" s="136" t="s">
        <v>120</v>
      </c>
      <c r="I497" s="137"/>
      <c r="J497" s="137"/>
      <c r="K497" s="174">
        <v>6.7028280000000002</v>
      </c>
      <c r="L497" s="139"/>
      <c r="M497" s="137"/>
      <c r="N497" s="139"/>
      <c r="O497" s="137"/>
      <c r="P497" s="140">
        <v>4470.18</v>
      </c>
      <c r="GO497" s="120"/>
      <c r="GP497" s="130"/>
      <c r="GQ497" s="130"/>
      <c r="GR497" s="130"/>
      <c r="GS497" s="130"/>
      <c r="GT497" s="130"/>
      <c r="GV497" s="92" t="s">
        <v>119</v>
      </c>
      <c r="GW497" s="92"/>
      <c r="GX497" s="92"/>
      <c r="GY497" s="165"/>
      <c r="GZ497" s="130"/>
      <c r="HA497" s="92"/>
      <c r="HB497" s="130"/>
      <c r="HC497" s="92"/>
      <c r="HE497" s="120"/>
      <c r="HF497" s="191"/>
      <c r="HH497" s="191"/>
    </row>
    <row r="498" spans="1:216" s="6" customFormat="1" ht="15" x14ac:dyDescent="0.25">
      <c r="A498" s="141"/>
      <c r="B498" s="135" t="s">
        <v>121</v>
      </c>
      <c r="C498" s="370" t="s">
        <v>122</v>
      </c>
      <c r="D498" s="370"/>
      <c r="E498" s="370"/>
      <c r="F498" s="370"/>
      <c r="G498" s="370"/>
      <c r="H498" s="136" t="s">
        <v>120</v>
      </c>
      <c r="I498" s="142">
        <v>116</v>
      </c>
      <c r="J498" s="143">
        <v>1.1000000000000001</v>
      </c>
      <c r="K498" s="174">
        <v>6.7028280000000002</v>
      </c>
      <c r="L498" s="144"/>
      <c r="M498" s="145"/>
      <c r="N498" s="146">
        <v>641.63</v>
      </c>
      <c r="O498" s="147">
        <v>1.0394000000000001</v>
      </c>
      <c r="P498" s="140">
        <v>4470.18</v>
      </c>
      <c r="Q498" s="148"/>
      <c r="R498" s="148"/>
      <c r="GO498" s="120"/>
      <c r="GP498" s="130"/>
      <c r="GQ498" s="130"/>
      <c r="GR498" s="130"/>
      <c r="GS498" s="130"/>
      <c r="GT498" s="130"/>
      <c r="GV498" s="92"/>
      <c r="GW498" s="92" t="s">
        <v>122</v>
      </c>
      <c r="GX498" s="92"/>
      <c r="GY498" s="165"/>
      <c r="GZ498" s="130"/>
      <c r="HA498" s="92"/>
      <c r="HB498" s="130"/>
      <c r="HC498" s="92"/>
      <c r="HE498" s="120"/>
      <c r="HF498" s="191"/>
      <c r="HH498" s="191"/>
    </row>
    <row r="499" spans="1:216" s="6" customFormat="1" ht="15" x14ac:dyDescent="0.25">
      <c r="A499" s="134"/>
      <c r="B499" s="135" t="s">
        <v>30</v>
      </c>
      <c r="C499" s="370" t="s">
        <v>58</v>
      </c>
      <c r="D499" s="370"/>
      <c r="E499" s="370"/>
      <c r="F499" s="370"/>
      <c r="G499" s="370"/>
      <c r="H499" s="136"/>
      <c r="I499" s="137"/>
      <c r="J499" s="137"/>
      <c r="K499" s="137"/>
      <c r="L499" s="139"/>
      <c r="M499" s="137"/>
      <c r="N499" s="139"/>
      <c r="O499" s="137"/>
      <c r="P499" s="149">
        <v>107.62</v>
      </c>
      <c r="GO499" s="120"/>
      <c r="GP499" s="130"/>
      <c r="GQ499" s="130"/>
      <c r="GR499" s="130"/>
      <c r="GS499" s="130"/>
      <c r="GT499" s="130"/>
      <c r="GV499" s="92" t="s">
        <v>58</v>
      </c>
      <c r="GW499" s="92"/>
      <c r="GX499" s="92"/>
      <c r="GY499" s="165"/>
      <c r="GZ499" s="130"/>
      <c r="HA499" s="92"/>
      <c r="HB499" s="130"/>
      <c r="HC499" s="92"/>
      <c r="HE499" s="120"/>
      <c r="HF499" s="191"/>
      <c r="HH499" s="191"/>
    </row>
    <row r="500" spans="1:216" s="6" customFormat="1" ht="15" x14ac:dyDescent="0.25">
      <c r="A500" s="134"/>
      <c r="B500" s="135"/>
      <c r="C500" s="370" t="s">
        <v>123</v>
      </c>
      <c r="D500" s="370"/>
      <c r="E500" s="370"/>
      <c r="F500" s="370"/>
      <c r="G500" s="370"/>
      <c r="H500" s="136" t="s">
        <v>120</v>
      </c>
      <c r="I500" s="137"/>
      <c r="J500" s="137"/>
      <c r="K500" s="155">
        <v>5.253E-2</v>
      </c>
      <c r="L500" s="139"/>
      <c r="M500" s="137"/>
      <c r="N500" s="139"/>
      <c r="O500" s="137"/>
      <c r="P500" s="149">
        <v>35.03</v>
      </c>
      <c r="GO500" s="120"/>
      <c r="GP500" s="130"/>
      <c r="GQ500" s="130"/>
      <c r="GR500" s="130"/>
      <c r="GS500" s="130"/>
      <c r="GT500" s="130"/>
      <c r="GV500" s="92" t="s">
        <v>123</v>
      </c>
      <c r="GW500" s="92"/>
      <c r="GX500" s="92"/>
      <c r="GY500" s="165"/>
      <c r="GZ500" s="130"/>
      <c r="HA500" s="92"/>
      <c r="HB500" s="130"/>
      <c r="HC500" s="92"/>
      <c r="HE500" s="120"/>
      <c r="HF500" s="191"/>
      <c r="HH500" s="191"/>
    </row>
    <row r="501" spans="1:216" s="6" customFormat="1" ht="15" x14ac:dyDescent="0.25">
      <c r="A501" s="141"/>
      <c r="B501" s="135" t="s">
        <v>124</v>
      </c>
      <c r="C501" s="370" t="s">
        <v>125</v>
      </c>
      <c r="D501" s="370"/>
      <c r="E501" s="370"/>
      <c r="F501" s="370"/>
      <c r="G501" s="370"/>
      <c r="H501" s="136" t="s">
        <v>126</v>
      </c>
      <c r="I501" s="143">
        <v>23.2</v>
      </c>
      <c r="J501" s="137"/>
      <c r="K501" s="174">
        <v>1.218696</v>
      </c>
      <c r="L501" s="150">
        <v>9.09</v>
      </c>
      <c r="M501" s="151">
        <v>1.64</v>
      </c>
      <c r="N501" s="146">
        <v>14.91</v>
      </c>
      <c r="O501" s="147">
        <v>1.0394000000000001</v>
      </c>
      <c r="P501" s="140">
        <v>18.89</v>
      </c>
      <c r="Q501" s="148"/>
      <c r="R501" s="148"/>
      <c r="GO501" s="120"/>
      <c r="GP501" s="130"/>
      <c r="GQ501" s="130"/>
      <c r="GR501" s="130"/>
      <c r="GS501" s="130"/>
      <c r="GT501" s="130"/>
      <c r="GV501" s="92"/>
      <c r="GW501" s="92" t="s">
        <v>125</v>
      </c>
      <c r="GX501" s="92"/>
      <c r="GY501" s="165"/>
      <c r="GZ501" s="130"/>
      <c r="HA501" s="92"/>
      <c r="HB501" s="130"/>
      <c r="HC501" s="92"/>
      <c r="HE501" s="120"/>
      <c r="HF501" s="191"/>
      <c r="HH501" s="191"/>
    </row>
    <row r="502" spans="1:216" s="6" customFormat="1" ht="15" x14ac:dyDescent="0.25">
      <c r="A502" s="141"/>
      <c r="B502" s="135" t="s">
        <v>127</v>
      </c>
      <c r="C502" s="370" t="s">
        <v>128</v>
      </c>
      <c r="D502" s="370"/>
      <c r="E502" s="370"/>
      <c r="F502" s="370"/>
      <c r="G502" s="370"/>
      <c r="H502" s="136" t="s">
        <v>126</v>
      </c>
      <c r="I502" s="142">
        <v>1</v>
      </c>
      <c r="J502" s="137"/>
      <c r="K502" s="155">
        <v>5.253E-2</v>
      </c>
      <c r="L502" s="144"/>
      <c r="M502" s="145"/>
      <c r="N502" s="146">
        <v>624.05999999999995</v>
      </c>
      <c r="O502" s="147">
        <v>1.0394000000000001</v>
      </c>
      <c r="P502" s="140">
        <v>34.07</v>
      </c>
      <c r="Q502" s="148"/>
      <c r="R502" s="148"/>
      <c r="GO502" s="120"/>
      <c r="GP502" s="130"/>
      <c r="GQ502" s="130"/>
      <c r="GR502" s="130"/>
      <c r="GS502" s="130"/>
      <c r="GT502" s="130"/>
      <c r="GV502" s="92"/>
      <c r="GW502" s="92" t="s">
        <v>128</v>
      </c>
      <c r="GX502" s="92"/>
      <c r="GY502" s="165"/>
      <c r="GZ502" s="130"/>
      <c r="HA502" s="92"/>
      <c r="HB502" s="130"/>
      <c r="HC502" s="92"/>
      <c r="HE502" s="120"/>
      <c r="HF502" s="191"/>
      <c r="HH502" s="191"/>
    </row>
    <row r="503" spans="1:216" s="6" customFormat="1" ht="15" x14ac:dyDescent="0.25">
      <c r="A503" s="152"/>
      <c r="B503" s="135" t="s">
        <v>129</v>
      </c>
      <c r="C503" s="370" t="s">
        <v>130</v>
      </c>
      <c r="D503" s="370"/>
      <c r="E503" s="370"/>
      <c r="F503" s="370"/>
      <c r="G503" s="370"/>
      <c r="H503" s="136" t="s">
        <v>120</v>
      </c>
      <c r="I503" s="142">
        <v>1</v>
      </c>
      <c r="J503" s="137"/>
      <c r="K503" s="155">
        <v>5.253E-2</v>
      </c>
      <c r="L503" s="139"/>
      <c r="M503" s="137"/>
      <c r="N503" s="153">
        <v>641.63</v>
      </c>
      <c r="O503" s="147">
        <v>1.0394000000000001</v>
      </c>
      <c r="P503" s="149">
        <v>35.03</v>
      </c>
      <c r="GO503" s="120"/>
      <c r="GP503" s="130"/>
      <c r="GQ503" s="130"/>
      <c r="GR503" s="130"/>
      <c r="GS503" s="130"/>
      <c r="GT503" s="130"/>
      <c r="GV503" s="92"/>
      <c r="GW503" s="92"/>
      <c r="GX503" s="92" t="s">
        <v>130</v>
      </c>
      <c r="GY503" s="165"/>
      <c r="GZ503" s="130"/>
      <c r="HA503" s="92"/>
      <c r="HB503" s="130"/>
      <c r="HC503" s="92"/>
      <c r="HE503" s="120"/>
      <c r="HF503" s="191"/>
      <c r="HH503" s="191"/>
    </row>
    <row r="504" spans="1:216" s="6" customFormat="1" ht="22.5" x14ac:dyDescent="0.25">
      <c r="A504" s="141"/>
      <c r="B504" s="135" t="s">
        <v>131</v>
      </c>
      <c r="C504" s="370" t="s">
        <v>132</v>
      </c>
      <c r="D504" s="370"/>
      <c r="E504" s="370"/>
      <c r="F504" s="370"/>
      <c r="G504" s="370"/>
      <c r="H504" s="136" t="s">
        <v>126</v>
      </c>
      <c r="I504" s="154">
        <v>37.54</v>
      </c>
      <c r="J504" s="137"/>
      <c r="K504" s="173">
        <v>1.9719762000000001</v>
      </c>
      <c r="L504" s="144"/>
      <c r="M504" s="145"/>
      <c r="N504" s="146">
        <v>26.67</v>
      </c>
      <c r="O504" s="147">
        <v>1.0394000000000001</v>
      </c>
      <c r="P504" s="140">
        <v>54.66</v>
      </c>
      <c r="Q504" s="148"/>
      <c r="R504" s="148"/>
      <c r="GO504" s="120"/>
      <c r="GP504" s="130"/>
      <c r="GQ504" s="130"/>
      <c r="GR504" s="130"/>
      <c r="GS504" s="130"/>
      <c r="GT504" s="130"/>
      <c r="GV504" s="92"/>
      <c r="GW504" s="92" t="s">
        <v>132</v>
      </c>
      <c r="GX504" s="92"/>
      <c r="GY504" s="165"/>
      <c r="GZ504" s="130"/>
      <c r="HA504" s="92"/>
      <c r="HB504" s="130"/>
      <c r="HC504" s="92"/>
      <c r="HE504" s="120"/>
      <c r="HF504" s="191"/>
      <c r="HH504" s="191"/>
    </row>
    <row r="505" spans="1:216" s="6" customFormat="1" ht="15" x14ac:dyDescent="0.25">
      <c r="A505" s="134"/>
      <c r="B505" s="135" t="s">
        <v>133</v>
      </c>
      <c r="C505" s="370" t="s">
        <v>134</v>
      </c>
      <c r="D505" s="370"/>
      <c r="E505" s="370"/>
      <c r="F505" s="370"/>
      <c r="G505" s="370"/>
      <c r="H505" s="136"/>
      <c r="I505" s="137"/>
      <c r="J505" s="137"/>
      <c r="K505" s="137"/>
      <c r="L505" s="139"/>
      <c r="M505" s="137"/>
      <c r="N505" s="139"/>
      <c r="O505" s="137"/>
      <c r="P505" s="149">
        <v>114.57</v>
      </c>
      <c r="GO505" s="120"/>
      <c r="GP505" s="130"/>
      <c r="GQ505" s="130"/>
      <c r="GR505" s="130"/>
      <c r="GS505" s="130"/>
      <c r="GT505" s="130"/>
      <c r="GV505" s="92" t="s">
        <v>134</v>
      </c>
      <c r="GW505" s="92"/>
      <c r="GX505" s="92"/>
      <c r="GY505" s="165"/>
      <c r="GZ505" s="130"/>
      <c r="HA505" s="92"/>
      <c r="HB505" s="130"/>
      <c r="HC505" s="92"/>
      <c r="HE505" s="120"/>
      <c r="HF505" s="191"/>
      <c r="HH505" s="191"/>
    </row>
    <row r="506" spans="1:216" s="6" customFormat="1" ht="15" x14ac:dyDescent="0.25">
      <c r="A506" s="141"/>
      <c r="B506" s="135" t="s">
        <v>135</v>
      </c>
      <c r="C506" s="370" t="s">
        <v>136</v>
      </c>
      <c r="D506" s="370"/>
      <c r="E506" s="370"/>
      <c r="F506" s="370"/>
      <c r="G506" s="370"/>
      <c r="H506" s="136" t="s">
        <v>137</v>
      </c>
      <c r="I506" s="154">
        <v>0.78</v>
      </c>
      <c r="J506" s="137"/>
      <c r="K506" s="173">
        <v>4.09734E-2</v>
      </c>
      <c r="L506" s="150">
        <v>41.38</v>
      </c>
      <c r="M506" s="156">
        <v>1.8</v>
      </c>
      <c r="N506" s="146">
        <v>74.48</v>
      </c>
      <c r="O506" s="147">
        <v>1.0394000000000001</v>
      </c>
      <c r="P506" s="140">
        <v>3.17</v>
      </c>
      <c r="Q506" s="148"/>
      <c r="R506" s="148"/>
      <c r="GO506" s="120"/>
      <c r="GP506" s="130"/>
      <c r="GQ506" s="130"/>
      <c r="GR506" s="130"/>
      <c r="GS506" s="130"/>
      <c r="GT506" s="130"/>
      <c r="GV506" s="92"/>
      <c r="GW506" s="92" t="s">
        <v>136</v>
      </c>
      <c r="GX506" s="92"/>
      <c r="GY506" s="165"/>
      <c r="GZ506" s="130"/>
      <c r="HA506" s="92"/>
      <c r="HB506" s="130"/>
      <c r="HC506" s="92"/>
      <c r="HE506" s="120"/>
      <c r="HF506" s="191"/>
      <c r="HH506" s="191"/>
    </row>
    <row r="507" spans="1:216" s="6" customFormat="1" ht="15" x14ac:dyDescent="0.25">
      <c r="A507" s="141"/>
      <c r="B507" s="135" t="s">
        <v>138</v>
      </c>
      <c r="C507" s="370" t="s">
        <v>139</v>
      </c>
      <c r="D507" s="370"/>
      <c r="E507" s="370"/>
      <c r="F507" s="370"/>
      <c r="G507" s="370"/>
      <c r="H507" s="136" t="s">
        <v>137</v>
      </c>
      <c r="I507" s="142">
        <v>6</v>
      </c>
      <c r="J507" s="137"/>
      <c r="K507" s="155">
        <v>0.31518000000000002</v>
      </c>
      <c r="L507" s="150">
        <v>174.93</v>
      </c>
      <c r="M507" s="151">
        <v>1.0900000000000001</v>
      </c>
      <c r="N507" s="146">
        <v>190.67</v>
      </c>
      <c r="O507" s="147">
        <v>1.0394000000000001</v>
      </c>
      <c r="P507" s="140">
        <v>62.46</v>
      </c>
      <c r="Q507" s="148"/>
      <c r="R507" s="148"/>
      <c r="GO507" s="120"/>
      <c r="GP507" s="130"/>
      <c r="GQ507" s="130"/>
      <c r="GR507" s="130"/>
      <c r="GS507" s="130"/>
      <c r="GT507" s="130"/>
      <c r="GV507" s="92"/>
      <c r="GW507" s="92" t="s">
        <v>139</v>
      </c>
      <c r="GX507" s="92"/>
      <c r="GY507" s="165"/>
      <c r="GZ507" s="130"/>
      <c r="HA507" s="92"/>
      <c r="HB507" s="130"/>
      <c r="HC507" s="92"/>
      <c r="HE507" s="120"/>
      <c r="HF507" s="191"/>
      <c r="HH507" s="191"/>
    </row>
    <row r="508" spans="1:216" s="6" customFormat="1" ht="33.75" x14ac:dyDescent="0.25">
      <c r="A508" s="141"/>
      <c r="B508" s="135" t="s">
        <v>140</v>
      </c>
      <c r="C508" s="370" t="s">
        <v>141</v>
      </c>
      <c r="D508" s="370"/>
      <c r="E508" s="370"/>
      <c r="F508" s="370"/>
      <c r="G508" s="370"/>
      <c r="H508" s="136" t="s">
        <v>142</v>
      </c>
      <c r="I508" s="147">
        <v>1.8700000000000001E-2</v>
      </c>
      <c r="J508" s="137"/>
      <c r="K508" s="173">
        <v>9.8229999999999997E-4</v>
      </c>
      <c r="L508" s="150">
        <v>307.83999999999997</v>
      </c>
      <c r="M508" s="151">
        <v>1.1299999999999999</v>
      </c>
      <c r="N508" s="146">
        <v>347.86</v>
      </c>
      <c r="O508" s="147">
        <v>1.0394000000000001</v>
      </c>
      <c r="P508" s="140">
        <v>0.36</v>
      </c>
      <c r="Q508" s="148"/>
      <c r="R508" s="148"/>
      <c r="GO508" s="120"/>
      <c r="GP508" s="130"/>
      <c r="GQ508" s="130"/>
      <c r="GR508" s="130"/>
      <c r="GS508" s="130"/>
      <c r="GT508" s="130"/>
      <c r="GV508" s="92"/>
      <c r="GW508" s="92" t="s">
        <v>141</v>
      </c>
      <c r="GX508" s="92"/>
      <c r="GY508" s="165"/>
      <c r="GZ508" s="130"/>
      <c r="HA508" s="92"/>
      <c r="HB508" s="130"/>
      <c r="HC508" s="92"/>
      <c r="HE508" s="120"/>
      <c r="HF508" s="191"/>
      <c r="HH508" s="191"/>
    </row>
    <row r="509" spans="1:216" s="6" customFormat="1" ht="15" x14ac:dyDescent="0.25">
      <c r="A509" s="141"/>
      <c r="B509" s="135" t="s">
        <v>143</v>
      </c>
      <c r="C509" s="370" t="s">
        <v>144</v>
      </c>
      <c r="D509" s="370"/>
      <c r="E509" s="370"/>
      <c r="F509" s="370"/>
      <c r="G509" s="370"/>
      <c r="H509" s="136" t="s">
        <v>31</v>
      </c>
      <c r="I509" s="147">
        <v>2.9999999999999997E-4</v>
      </c>
      <c r="J509" s="137"/>
      <c r="K509" s="173">
        <v>1.5800000000000001E-5</v>
      </c>
      <c r="L509" s="157">
        <v>51280.15</v>
      </c>
      <c r="M509" s="151">
        <v>1.65</v>
      </c>
      <c r="N509" s="146">
        <v>84612.25</v>
      </c>
      <c r="O509" s="147">
        <v>1.0394000000000001</v>
      </c>
      <c r="P509" s="140">
        <v>1.39</v>
      </c>
      <c r="Q509" s="148"/>
      <c r="R509" s="148"/>
      <c r="GO509" s="120"/>
      <c r="GP509" s="130"/>
      <c r="GQ509" s="130"/>
      <c r="GR509" s="130"/>
      <c r="GS509" s="130"/>
      <c r="GT509" s="130"/>
      <c r="GV509" s="92"/>
      <c r="GW509" s="92" t="s">
        <v>144</v>
      </c>
      <c r="GX509" s="92"/>
      <c r="GY509" s="165"/>
      <c r="GZ509" s="130"/>
      <c r="HA509" s="92"/>
      <c r="HB509" s="130"/>
      <c r="HC509" s="92"/>
      <c r="HE509" s="120"/>
      <c r="HF509" s="191"/>
      <c r="HH509" s="191"/>
    </row>
    <row r="510" spans="1:216" s="6" customFormat="1" ht="15" x14ac:dyDescent="0.25">
      <c r="A510" s="141"/>
      <c r="B510" s="135" t="s">
        <v>145</v>
      </c>
      <c r="C510" s="370" t="s">
        <v>146</v>
      </c>
      <c r="D510" s="370"/>
      <c r="E510" s="370"/>
      <c r="F510" s="370"/>
      <c r="G510" s="370"/>
      <c r="H510" s="136" t="s">
        <v>31</v>
      </c>
      <c r="I510" s="147">
        <v>5.9999999999999995E-4</v>
      </c>
      <c r="J510" s="137"/>
      <c r="K510" s="173">
        <v>3.15E-5</v>
      </c>
      <c r="L510" s="157">
        <v>98526.45</v>
      </c>
      <c r="M510" s="151">
        <v>1.95</v>
      </c>
      <c r="N510" s="146">
        <v>192126.58</v>
      </c>
      <c r="O510" s="147">
        <v>1.0394000000000001</v>
      </c>
      <c r="P510" s="140">
        <v>6.29</v>
      </c>
      <c r="Q510" s="148"/>
      <c r="R510" s="148"/>
      <c r="GO510" s="120"/>
      <c r="GP510" s="130"/>
      <c r="GQ510" s="130"/>
      <c r="GR510" s="130"/>
      <c r="GS510" s="130"/>
      <c r="GT510" s="130"/>
      <c r="GV510" s="92"/>
      <c r="GW510" s="92" t="s">
        <v>146</v>
      </c>
      <c r="GX510" s="92"/>
      <c r="GY510" s="165"/>
      <c r="GZ510" s="130"/>
      <c r="HA510" s="92"/>
      <c r="HB510" s="130"/>
      <c r="HC510" s="92"/>
      <c r="HE510" s="120"/>
      <c r="HF510" s="191"/>
      <c r="HH510" s="191"/>
    </row>
    <row r="511" spans="1:216" s="6" customFormat="1" ht="22.5" x14ac:dyDescent="0.25">
      <c r="A511" s="141"/>
      <c r="B511" s="135" t="s">
        <v>147</v>
      </c>
      <c r="C511" s="370" t="s">
        <v>148</v>
      </c>
      <c r="D511" s="370"/>
      <c r="E511" s="370"/>
      <c r="F511" s="370"/>
      <c r="G511" s="370"/>
      <c r="H511" s="136" t="s">
        <v>31</v>
      </c>
      <c r="I511" s="147">
        <v>1.9E-3</v>
      </c>
      <c r="J511" s="137"/>
      <c r="K511" s="173">
        <v>9.98E-5</v>
      </c>
      <c r="L511" s="144"/>
      <c r="M511" s="145"/>
      <c r="N511" s="146">
        <v>63420.26</v>
      </c>
      <c r="O511" s="147">
        <v>1.0394000000000001</v>
      </c>
      <c r="P511" s="140">
        <v>6.58</v>
      </c>
      <c r="Q511" s="148"/>
      <c r="R511" s="148"/>
      <c r="GO511" s="120"/>
      <c r="GP511" s="130"/>
      <c r="GQ511" s="130"/>
      <c r="GR511" s="130"/>
      <c r="GS511" s="130"/>
      <c r="GT511" s="130"/>
      <c r="GV511" s="92"/>
      <c r="GW511" s="92" t="s">
        <v>148</v>
      </c>
      <c r="GX511" s="92"/>
      <c r="GY511" s="165"/>
      <c r="GZ511" s="130"/>
      <c r="HA511" s="92"/>
      <c r="HB511" s="130"/>
      <c r="HC511" s="92"/>
      <c r="HE511" s="120"/>
      <c r="HF511" s="191"/>
      <c r="HH511" s="191"/>
    </row>
    <row r="512" spans="1:216" s="6" customFormat="1" ht="22.5" x14ac:dyDescent="0.25">
      <c r="A512" s="141"/>
      <c r="B512" s="135" t="s">
        <v>149</v>
      </c>
      <c r="C512" s="370" t="s">
        <v>150</v>
      </c>
      <c r="D512" s="370"/>
      <c r="E512" s="370"/>
      <c r="F512" s="370"/>
      <c r="G512" s="370"/>
      <c r="H512" s="136" t="s">
        <v>137</v>
      </c>
      <c r="I512" s="142">
        <v>3</v>
      </c>
      <c r="J512" s="137"/>
      <c r="K512" s="155">
        <v>0.15759000000000001</v>
      </c>
      <c r="L512" s="150">
        <v>142.68</v>
      </c>
      <c r="M512" s="151">
        <v>1.1200000000000001</v>
      </c>
      <c r="N512" s="146">
        <v>159.80000000000001</v>
      </c>
      <c r="O512" s="147">
        <v>1.0394000000000001</v>
      </c>
      <c r="P512" s="140">
        <v>26.18</v>
      </c>
      <c r="Q512" s="148"/>
      <c r="R512" s="148"/>
      <c r="GO512" s="120"/>
      <c r="GP512" s="130"/>
      <c r="GQ512" s="130"/>
      <c r="GR512" s="130"/>
      <c r="GS512" s="130"/>
      <c r="GT512" s="130"/>
      <c r="GV512" s="92"/>
      <c r="GW512" s="92" t="s">
        <v>150</v>
      </c>
      <c r="GX512" s="92"/>
      <c r="GY512" s="165"/>
      <c r="GZ512" s="130"/>
      <c r="HA512" s="92"/>
      <c r="HB512" s="130"/>
      <c r="HC512" s="92"/>
      <c r="HE512" s="120"/>
      <c r="HF512" s="191"/>
      <c r="HH512" s="191"/>
    </row>
    <row r="513" spans="1:216" s="6" customFormat="1" ht="15" x14ac:dyDescent="0.25">
      <c r="A513" s="141"/>
      <c r="B513" s="135" t="s">
        <v>151</v>
      </c>
      <c r="C513" s="370" t="s">
        <v>152</v>
      </c>
      <c r="D513" s="370"/>
      <c r="E513" s="370"/>
      <c r="F513" s="370"/>
      <c r="G513" s="370"/>
      <c r="H513" s="136" t="s">
        <v>153</v>
      </c>
      <c r="I513" s="143">
        <v>2.6</v>
      </c>
      <c r="J513" s="137"/>
      <c r="K513" s="174">
        <v>0.136578</v>
      </c>
      <c r="L513" s="150">
        <v>114.64</v>
      </c>
      <c r="M513" s="156">
        <v>0.5</v>
      </c>
      <c r="N513" s="146">
        <v>57.32</v>
      </c>
      <c r="O513" s="147">
        <v>1.0394000000000001</v>
      </c>
      <c r="P513" s="140">
        <v>8.14</v>
      </c>
      <c r="Q513" s="148"/>
      <c r="R513" s="148"/>
      <c r="GO513" s="120"/>
      <c r="GP513" s="130"/>
      <c r="GQ513" s="130"/>
      <c r="GR513" s="130"/>
      <c r="GS513" s="130"/>
      <c r="GT513" s="130"/>
      <c r="GV513" s="92"/>
      <c r="GW513" s="92" t="s">
        <v>152</v>
      </c>
      <c r="GX513" s="92"/>
      <c r="GY513" s="165"/>
      <c r="GZ513" s="130"/>
      <c r="HA513" s="92"/>
      <c r="HB513" s="130"/>
      <c r="HC513" s="92"/>
      <c r="HE513" s="120"/>
      <c r="HF513" s="191"/>
      <c r="HH513" s="191"/>
    </row>
    <row r="514" spans="1:216" s="6" customFormat="1" ht="15" x14ac:dyDescent="0.25">
      <c r="A514" s="158" t="s">
        <v>154</v>
      </c>
      <c r="B514" s="159" t="s">
        <v>155</v>
      </c>
      <c r="C514" s="401" t="s">
        <v>156</v>
      </c>
      <c r="D514" s="401"/>
      <c r="E514" s="401"/>
      <c r="F514" s="401"/>
      <c r="G514" s="401"/>
      <c r="H514" s="160" t="s">
        <v>31</v>
      </c>
      <c r="I514" s="161">
        <v>1</v>
      </c>
      <c r="J514" s="163"/>
      <c r="K514" s="175">
        <v>5.253E-2</v>
      </c>
      <c r="L514" s="162"/>
      <c r="M514" s="163"/>
      <c r="N514" s="162"/>
      <c r="O514" s="163"/>
      <c r="P514" s="164"/>
      <c r="GO514" s="120"/>
      <c r="GP514" s="130"/>
      <c r="GQ514" s="130"/>
      <c r="GR514" s="130"/>
      <c r="GS514" s="130"/>
      <c r="GT514" s="130"/>
      <c r="GV514" s="92"/>
      <c r="GW514" s="92"/>
      <c r="GX514" s="92"/>
      <c r="GY514" s="165" t="s">
        <v>156</v>
      </c>
      <c r="GZ514" s="130"/>
      <c r="HA514" s="92"/>
      <c r="HB514" s="130"/>
      <c r="HC514" s="92"/>
      <c r="HE514" s="120"/>
      <c r="HF514" s="191"/>
      <c r="HH514" s="191"/>
    </row>
    <row r="515" spans="1:216" s="6" customFormat="1" ht="15" x14ac:dyDescent="0.25">
      <c r="A515" s="166"/>
      <c r="B515" s="132"/>
      <c r="C515" s="402" t="s">
        <v>157</v>
      </c>
      <c r="D515" s="402"/>
      <c r="E515" s="402"/>
      <c r="F515" s="402"/>
      <c r="G515" s="402"/>
      <c r="H515" s="123"/>
      <c r="I515" s="124"/>
      <c r="J515" s="124"/>
      <c r="K515" s="124"/>
      <c r="L515" s="127"/>
      <c r="M515" s="124"/>
      <c r="N515" s="167"/>
      <c r="O515" s="124"/>
      <c r="P515" s="168">
        <v>4727.3999999999996</v>
      </c>
      <c r="Q515" s="148"/>
      <c r="R515" s="148"/>
      <c r="GO515" s="120"/>
      <c r="GP515" s="130"/>
      <c r="GQ515" s="130"/>
      <c r="GR515" s="130"/>
      <c r="GS515" s="130"/>
      <c r="GT515" s="130"/>
      <c r="GV515" s="92"/>
      <c r="GW515" s="92"/>
      <c r="GX515" s="92"/>
      <c r="GY515" s="165"/>
      <c r="GZ515" s="130" t="s">
        <v>157</v>
      </c>
      <c r="HA515" s="92"/>
      <c r="HB515" s="130"/>
      <c r="HC515" s="92"/>
      <c r="HE515" s="120"/>
      <c r="HF515" s="191"/>
      <c r="HH515" s="191"/>
    </row>
    <row r="516" spans="1:216" s="6" customFormat="1" ht="15" x14ac:dyDescent="0.25">
      <c r="A516" s="152"/>
      <c r="B516" s="135"/>
      <c r="C516" s="370" t="s">
        <v>158</v>
      </c>
      <c r="D516" s="370"/>
      <c r="E516" s="370"/>
      <c r="F516" s="370"/>
      <c r="G516" s="370"/>
      <c r="H516" s="136"/>
      <c r="I516" s="137"/>
      <c r="J516" s="137"/>
      <c r="K516" s="137"/>
      <c r="L516" s="139"/>
      <c r="M516" s="137"/>
      <c r="N516" s="139"/>
      <c r="O516" s="137"/>
      <c r="P516" s="140">
        <v>4505.21</v>
      </c>
      <c r="GO516" s="120"/>
      <c r="GP516" s="130"/>
      <c r="GQ516" s="130"/>
      <c r="GR516" s="130"/>
      <c r="GS516" s="130"/>
      <c r="GT516" s="130"/>
      <c r="GV516" s="92"/>
      <c r="GW516" s="92"/>
      <c r="GX516" s="92"/>
      <c r="GY516" s="165"/>
      <c r="GZ516" s="130"/>
      <c r="HA516" s="92" t="s">
        <v>158</v>
      </c>
      <c r="HB516" s="130"/>
      <c r="HC516" s="92"/>
      <c r="HE516" s="120"/>
      <c r="HF516" s="191"/>
      <c r="HH516" s="191"/>
    </row>
    <row r="517" spans="1:216" s="6" customFormat="1" ht="15" x14ac:dyDescent="0.25">
      <c r="A517" s="152"/>
      <c r="B517" s="135" t="s">
        <v>159</v>
      </c>
      <c r="C517" s="370" t="s">
        <v>160</v>
      </c>
      <c r="D517" s="370"/>
      <c r="E517" s="370"/>
      <c r="F517" s="370"/>
      <c r="G517" s="370"/>
      <c r="H517" s="136" t="s">
        <v>12</v>
      </c>
      <c r="I517" s="142">
        <v>93</v>
      </c>
      <c r="J517" s="137"/>
      <c r="K517" s="142">
        <v>93</v>
      </c>
      <c r="L517" s="139"/>
      <c r="M517" s="137"/>
      <c r="N517" s="139"/>
      <c r="O517" s="137"/>
      <c r="P517" s="140">
        <v>4189.8500000000004</v>
      </c>
      <c r="GO517" s="120"/>
      <c r="GP517" s="130"/>
      <c r="GQ517" s="130"/>
      <c r="GR517" s="130"/>
      <c r="GS517" s="130"/>
      <c r="GT517" s="130"/>
      <c r="GV517" s="92"/>
      <c r="GW517" s="92"/>
      <c r="GX517" s="92"/>
      <c r="GY517" s="165"/>
      <c r="GZ517" s="130"/>
      <c r="HA517" s="92" t="s">
        <v>160</v>
      </c>
      <c r="HB517" s="130"/>
      <c r="HC517" s="92"/>
      <c r="HE517" s="120"/>
      <c r="HF517" s="191"/>
      <c r="HH517" s="191"/>
    </row>
    <row r="518" spans="1:216" s="6" customFormat="1" ht="15" x14ac:dyDescent="0.25">
      <c r="A518" s="152"/>
      <c r="B518" s="135" t="s">
        <v>161</v>
      </c>
      <c r="C518" s="370" t="s">
        <v>162</v>
      </c>
      <c r="D518" s="370"/>
      <c r="E518" s="370"/>
      <c r="F518" s="370"/>
      <c r="G518" s="370"/>
      <c r="H518" s="136" t="s">
        <v>12</v>
      </c>
      <c r="I518" s="142">
        <v>62</v>
      </c>
      <c r="J518" s="137"/>
      <c r="K518" s="142">
        <v>62</v>
      </c>
      <c r="L518" s="139"/>
      <c r="M518" s="137"/>
      <c r="N518" s="139"/>
      <c r="O518" s="137"/>
      <c r="P518" s="140">
        <v>2793.23</v>
      </c>
      <c r="GO518" s="120"/>
      <c r="GP518" s="130"/>
      <c r="GQ518" s="130"/>
      <c r="GR518" s="130"/>
      <c r="GS518" s="130"/>
      <c r="GT518" s="130"/>
      <c r="GV518" s="92"/>
      <c r="GW518" s="92"/>
      <c r="GX518" s="92"/>
      <c r="GY518" s="165"/>
      <c r="GZ518" s="130"/>
      <c r="HA518" s="92" t="s">
        <v>162</v>
      </c>
      <c r="HB518" s="130"/>
      <c r="HC518" s="92"/>
      <c r="HE518" s="120"/>
      <c r="HF518" s="191"/>
      <c r="HH518" s="191"/>
    </row>
    <row r="519" spans="1:216" s="6" customFormat="1" ht="15" x14ac:dyDescent="0.25">
      <c r="A519" s="169"/>
      <c r="B519" s="170"/>
      <c r="C519" s="402" t="s">
        <v>163</v>
      </c>
      <c r="D519" s="402"/>
      <c r="E519" s="402"/>
      <c r="F519" s="402"/>
      <c r="G519" s="402"/>
      <c r="H519" s="123"/>
      <c r="I519" s="124"/>
      <c r="J519" s="124"/>
      <c r="K519" s="124"/>
      <c r="L519" s="127"/>
      <c r="M519" s="124"/>
      <c r="N519" s="167">
        <v>222929.37</v>
      </c>
      <c r="O519" s="124"/>
      <c r="P519" s="168">
        <v>11710.48</v>
      </c>
      <c r="GO519" s="120"/>
      <c r="GP519" s="130"/>
      <c r="GQ519" s="130"/>
      <c r="GR519" s="130"/>
      <c r="GS519" s="130"/>
      <c r="GT519" s="130"/>
      <c r="GV519" s="92"/>
      <c r="GW519" s="92"/>
      <c r="GX519" s="92"/>
      <c r="GY519" s="165"/>
      <c r="GZ519" s="130"/>
      <c r="HA519" s="92"/>
      <c r="HB519" s="130" t="s">
        <v>163</v>
      </c>
      <c r="HC519" s="92"/>
      <c r="HE519" s="120"/>
      <c r="HF519" s="191"/>
      <c r="HH519" s="191"/>
    </row>
    <row r="520" spans="1:216" s="6" customFormat="1" ht="15" x14ac:dyDescent="0.25">
      <c r="A520" s="403" t="s">
        <v>337</v>
      </c>
      <c r="B520" s="404"/>
      <c r="C520" s="404"/>
      <c r="D520" s="404"/>
      <c r="E520" s="404"/>
      <c r="F520" s="404"/>
      <c r="G520" s="404"/>
      <c r="H520" s="404"/>
      <c r="I520" s="404"/>
      <c r="J520" s="404"/>
      <c r="K520" s="404"/>
      <c r="L520" s="404"/>
      <c r="M520" s="404"/>
      <c r="N520" s="404"/>
      <c r="O520" s="404"/>
      <c r="P520" s="405"/>
      <c r="GO520" s="120"/>
      <c r="GP520" s="130"/>
      <c r="GQ520" s="130"/>
      <c r="GR520" s="130"/>
      <c r="GS520" s="130"/>
      <c r="GT520" s="130"/>
      <c r="GV520" s="92"/>
      <c r="GW520" s="92"/>
      <c r="GX520" s="92"/>
      <c r="GY520" s="165"/>
      <c r="GZ520" s="130"/>
      <c r="HA520" s="92"/>
      <c r="HB520" s="130"/>
      <c r="HC520" s="92"/>
      <c r="HD520" s="179" t="s">
        <v>337</v>
      </c>
      <c r="HE520" s="120"/>
      <c r="HF520" s="191"/>
      <c r="HH520" s="191"/>
    </row>
    <row r="521" spans="1:216" s="6" customFormat="1" ht="15" x14ac:dyDescent="0.25">
      <c r="A521" s="121" t="s">
        <v>338</v>
      </c>
      <c r="B521" s="122" t="s">
        <v>293</v>
      </c>
      <c r="C521" s="394" t="s">
        <v>139</v>
      </c>
      <c r="D521" s="394"/>
      <c r="E521" s="394"/>
      <c r="F521" s="394"/>
      <c r="G521" s="394"/>
      <c r="H521" s="123" t="s">
        <v>137</v>
      </c>
      <c r="I521" s="124">
        <v>-0.31518000000000002</v>
      </c>
      <c r="J521" s="125">
        <v>1</v>
      </c>
      <c r="K521" s="172">
        <v>-0.31518000000000002</v>
      </c>
      <c r="L521" s="178">
        <v>174.93</v>
      </c>
      <c r="M521" s="126">
        <v>1.0900000000000001</v>
      </c>
      <c r="N521" s="200">
        <v>190.67</v>
      </c>
      <c r="O521" s="177">
        <v>1.0394000000000001</v>
      </c>
      <c r="P521" s="201">
        <v>-62.46</v>
      </c>
      <c r="GO521" s="120"/>
      <c r="GP521" s="130" t="s">
        <v>139</v>
      </c>
      <c r="GQ521" s="130" t="s">
        <v>76</v>
      </c>
      <c r="GR521" s="130" t="s">
        <v>76</v>
      </c>
      <c r="GS521" s="130" t="s">
        <v>76</v>
      </c>
      <c r="GT521" s="130" t="s">
        <v>76</v>
      </c>
      <c r="GV521" s="92"/>
      <c r="GW521" s="92"/>
      <c r="GX521" s="92"/>
      <c r="GY521" s="165"/>
      <c r="GZ521" s="130"/>
      <c r="HA521" s="92"/>
      <c r="HB521" s="130"/>
      <c r="HC521" s="92"/>
      <c r="HE521" s="120"/>
      <c r="HF521" s="191"/>
      <c r="HH521" s="191"/>
    </row>
    <row r="522" spans="1:216" s="6" customFormat="1" ht="15" x14ac:dyDescent="0.25">
      <c r="A522" s="131"/>
      <c r="B522" s="132"/>
      <c r="C522" s="379" t="s">
        <v>290</v>
      </c>
      <c r="D522" s="379"/>
      <c r="E522" s="379"/>
      <c r="F522" s="379"/>
      <c r="G522" s="379"/>
      <c r="H522" s="379"/>
      <c r="I522" s="379"/>
      <c r="J522" s="379"/>
      <c r="K522" s="379"/>
      <c r="L522" s="379"/>
      <c r="M522" s="379"/>
      <c r="N522" s="379"/>
      <c r="O522" s="379"/>
      <c r="P522" s="380"/>
      <c r="GO522" s="120"/>
      <c r="GP522" s="130"/>
      <c r="GQ522" s="130"/>
      <c r="GR522" s="130"/>
      <c r="GS522" s="130"/>
      <c r="GT522" s="130"/>
      <c r="GU522" s="133" t="s">
        <v>290</v>
      </c>
      <c r="GV522" s="92"/>
      <c r="GW522" s="92"/>
      <c r="GX522" s="92"/>
      <c r="GY522" s="165"/>
      <c r="GZ522" s="130"/>
      <c r="HA522" s="92"/>
      <c r="HB522" s="130"/>
      <c r="HC522" s="92"/>
      <c r="HE522" s="120"/>
      <c r="HF522" s="191"/>
      <c r="HH522" s="191"/>
    </row>
    <row r="523" spans="1:216" s="6" customFormat="1" ht="15" x14ac:dyDescent="0.25">
      <c r="A523" s="169"/>
      <c r="B523" s="170"/>
      <c r="C523" s="402" t="s">
        <v>163</v>
      </c>
      <c r="D523" s="402"/>
      <c r="E523" s="402"/>
      <c r="F523" s="402"/>
      <c r="G523" s="402"/>
      <c r="H523" s="123"/>
      <c r="I523" s="124"/>
      <c r="J523" s="124"/>
      <c r="K523" s="124"/>
      <c r="L523" s="127"/>
      <c r="M523" s="124"/>
      <c r="N523" s="127"/>
      <c r="O523" s="124"/>
      <c r="P523" s="201">
        <v>-62.46</v>
      </c>
      <c r="GO523" s="120"/>
      <c r="GP523" s="130"/>
      <c r="GQ523" s="130"/>
      <c r="GR523" s="130"/>
      <c r="GS523" s="130"/>
      <c r="GT523" s="130"/>
      <c r="GV523" s="92"/>
      <c r="GW523" s="92"/>
      <c r="GX523" s="92"/>
      <c r="GY523" s="165"/>
      <c r="GZ523" s="130"/>
      <c r="HA523" s="92"/>
      <c r="HB523" s="130" t="s">
        <v>163</v>
      </c>
      <c r="HC523" s="92"/>
      <c r="HE523" s="120"/>
      <c r="HF523" s="191"/>
      <c r="HH523" s="191"/>
    </row>
    <row r="524" spans="1:216" s="6" customFormat="1" ht="45" x14ac:dyDescent="0.25">
      <c r="A524" s="121" t="s">
        <v>339</v>
      </c>
      <c r="B524" s="122" t="s">
        <v>295</v>
      </c>
      <c r="C524" s="394" t="s">
        <v>296</v>
      </c>
      <c r="D524" s="394"/>
      <c r="E524" s="394"/>
      <c r="F524" s="394"/>
      <c r="G524" s="394"/>
      <c r="H524" s="123" t="s">
        <v>222</v>
      </c>
      <c r="I524" s="124">
        <v>0.18</v>
      </c>
      <c r="J524" s="125">
        <v>1</v>
      </c>
      <c r="K524" s="126">
        <v>0.18</v>
      </c>
      <c r="L524" s="167">
        <v>2171.5</v>
      </c>
      <c r="M524" s="126">
        <v>1.0900000000000001</v>
      </c>
      <c r="N524" s="176">
        <v>2366.94</v>
      </c>
      <c r="O524" s="177">
        <v>1.0394000000000001</v>
      </c>
      <c r="P524" s="201">
        <v>442.84</v>
      </c>
      <c r="GO524" s="120"/>
      <c r="GP524" s="130" t="s">
        <v>296</v>
      </c>
      <c r="GQ524" s="130" t="s">
        <v>76</v>
      </c>
      <c r="GR524" s="130" t="s">
        <v>76</v>
      </c>
      <c r="GS524" s="130" t="s">
        <v>76</v>
      </c>
      <c r="GT524" s="130" t="s">
        <v>76</v>
      </c>
      <c r="GV524" s="92"/>
      <c r="GW524" s="92"/>
      <c r="GX524" s="92"/>
      <c r="GY524" s="165"/>
      <c r="GZ524" s="130"/>
      <c r="HA524" s="92"/>
      <c r="HB524" s="130"/>
      <c r="HC524" s="92"/>
      <c r="HE524" s="120"/>
      <c r="HF524" s="191"/>
      <c r="HH524" s="191"/>
    </row>
    <row r="525" spans="1:216" s="6" customFormat="1" ht="15" x14ac:dyDescent="0.25">
      <c r="A525" s="131"/>
      <c r="B525" s="132"/>
      <c r="C525" s="379" t="s">
        <v>290</v>
      </c>
      <c r="D525" s="379"/>
      <c r="E525" s="379"/>
      <c r="F525" s="379"/>
      <c r="G525" s="379"/>
      <c r="H525" s="379"/>
      <c r="I525" s="379"/>
      <c r="J525" s="379"/>
      <c r="K525" s="379"/>
      <c r="L525" s="379"/>
      <c r="M525" s="379"/>
      <c r="N525" s="379"/>
      <c r="O525" s="379"/>
      <c r="P525" s="380"/>
      <c r="GO525" s="120"/>
      <c r="GP525" s="130"/>
      <c r="GQ525" s="130"/>
      <c r="GR525" s="130"/>
      <c r="GS525" s="130"/>
      <c r="GT525" s="130"/>
      <c r="GU525" s="133" t="s">
        <v>290</v>
      </c>
      <c r="GV525" s="92"/>
      <c r="GW525" s="92"/>
      <c r="GX525" s="92"/>
      <c r="GY525" s="165"/>
      <c r="GZ525" s="130"/>
      <c r="HA525" s="92"/>
      <c r="HB525" s="130"/>
      <c r="HC525" s="92"/>
      <c r="HE525" s="120"/>
      <c r="HF525" s="191"/>
      <c r="HH525" s="191"/>
    </row>
    <row r="526" spans="1:216" s="6" customFormat="1" ht="15" x14ac:dyDescent="0.25">
      <c r="A526" s="169"/>
      <c r="B526" s="170"/>
      <c r="C526" s="402" t="s">
        <v>163</v>
      </c>
      <c r="D526" s="402"/>
      <c r="E526" s="402"/>
      <c r="F526" s="402"/>
      <c r="G526" s="402"/>
      <c r="H526" s="123"/>
      <c r="I526" s="124"/>
      <c r="J526" s="124"/>
      <c r="K526" s="124"/>
      <c r="L526" s="127"/>
      <c r="M526" s="124"/>
      <c r="N526" s="127"/>
      <c r="O526" s="124"/>
      <c r="P526" s="201">
        <v>442.84</v>
      </c>
      <c r="GO526" s="120"/>
      <c r="GP526" s="130"/>
      <c r="GQ526" s="130"/>
      <c r="GR526" s="130"/>
      <c r="GS526" s="130"/>
      <c r="GT526" s="130"/>
      <c r="GV526" s="92"/>
      <c r="GW526" s="92"/>
      <c r="GX526" s="92"/>
      <c r="GY526" s="165"/>
      <c r="GZ526" s="130"/>
      <c r="HA526" s="92"/>
      <c r="HB526" s="130" t="s">
        <v>163</v>
      </c>
      <c r="HC526" s="92"/>
      <c r="HE526" s="120"/>
      <c r="HF526" s="191"/>
      <c r="HH526" s="191"/>
    </row>
    <row r="527" spans="1:216" s="6" customFormat="1" ht="22.5" x14ac:dyDescent="0.25">
      <c r="A527" s="121" t="s">
        <v>340</v>
      </c>
      <c r="B527" s="122" t="s">
        <v>341</v>
      </c>
      <c r="C527" s="394" t="s">
        <v>342</v>
      </c>
      <c r="D527" s="394"/>
      <c r="E527" s="394"/>
      <c r="F527" s="394"/>
      <c r="G527" s="394"/>
      <c r="H527" s="123" t="s">
        <v>187</v>
      </c>
      <c r="I527" s="124">
        <v>3</v>
      </c>
      <c r="J527" s="125">
        <v>1</v>
      </c>
      <c r="K527" s="125">
        <v>3</v>
      </c>
      <c r="L527" s="127"/>
      <c r="M527" s="124"/>
      <c r="N527" s="176">
        <v>106029</v>
      </c>
      <c r="O527" s="177">
        <v>1.0394000000000001</v>
      </c>
      <c r="P527" s="168">
        <v>330619.63</v>
      </c>
      <c r="GO527" s="120"/>
      <c r="GP527" s="130" t="s">
        <v>342</v>
      </c>
      <c r="GQ527" s="130" t="s">
        <v>76</v>
      </c>
      <c r="GR527" s="130" t="s">
        <v>76</v>
      </c>
      <c r="GS527" s="130" t="s">
        <v>76</v>
      </c>
      <c r="GT527" s="130" t="s">
        <v>76</v>
      </c>
      <c r="GV527" s="92"/>
      <c r="GW527" s="92"/>
      <c r="GX527" s="92"/>
      <c r="GY527" s="165"/>
      <c r="GZ527" s="130"/>
      <c r="HA527" s="92"/>
      <c r="HB527" s="130"/>
      <c r="HC527" s="92"/>
      <c r="HE527" s="120"/>
      <c r="HF527" s="191"/>
      <c r="HH527" s="191"/>
    </row>
    <row r="528" spans="1:216" s="6" customFormat="1" ht="15" x14ac:dyDescent="0.25">
      <c r="A528" s="131"/>
      <c r="B528" s="132"/>
      <c r="C528" s="379" t="s">
        <v>290</v>
      </c>
      <c r="D528" s="379"/>
      <c r="E528" s="379"/>
      <c r="F528" s="379"/>
      <c r="G528" s="379"/>
      <c r="H528" s="379"/>
      <c r="I528" s="379"/>
      <c r="J528" s="379"/>
      <c r="K528" s="379"/>
      <c r="L528" s="379"/>
      <c r="M528" s="379"/>
      <c r="N528" s="379"/>
      <c r="O528" s="379"/>
      <c r="P528" s="380"/>
      <c r="GO528" s="120"/>
      <c r="GP528" s="130"/>
      <c r="GQ528" s="130"/>
      <c r="GR528" s="130"/>
      <c r="GS528" s="130"/>
      <c r="GT528" s="130"/>
      <c r="GU528" s="133" t="s">
        <v>290</v>
      </c>
      <c r="GV528" s="92"/>
      <c r="GW528" s="92"/>
      <c r="GX528" s="92"/>
      <c r="GY528" s="165"/>
      <c r="GZ528" s="130"/>
      <c r="HA528" s="92"/>
      <c r="HB528" s="130"/>
      <c r="HC528" s="92"/>
      <c r="HE528" s="120"/>
      <c r="HF528" s="191"/>
      <c r="HH528" s="191"/>
    </row>
    <row r="529" spans="1:216" s="6" customFormat="1" ht="15" x14ac:dyDescent="0.25">
      <c r="A529" s="169"/>
      <c r="B529" s="170"/>
      <c r="C529" s="402" t="s">
        <v>163</v>
      </c>
      <c r="D529" s="402"/>
      <c r="E529" s="402"/>
      <c r="F529" s="402"/>
      <c r="G529" s="402"/>
      <c r="H529" s="123"/>
      <c r="I529" s="124"/>
      <c r="J529" s="124"/>
      <c r="K529" s="124"/>
      <c r="L529" s="127"/>
      <c r="M529" s="124"/>
      <c r="N529" s="127"/>
      <c r="O529" s="124"/>
      <c r="P529" s="168">
        <v>330619.63</v>
      </c>
      <c r="GO529" s="120"/>
      <c r="GP529" s="130"/>
      <c r="GQ529" s="130"/>
      <c r="GR529" s="130"/>
      <c r="GS529" s="130"/>
      <c r="GT529" s="130"/>
      <c r="GV529" s="92"/>
      <c r="GW529" s="92"/>
      <c r="GX529" s="92"/>
      <c r="GY529" s="165"/>
      <c r="GZ529" s="130"/>
      <c r="HA529" s="92"/>
      <c r="HB529" s="130" t="s">
        <v>163</v>
      </c>
      <c r="HC529" s="92"/>
      <c r="HE529" s="120"/>
      <c r="HF529" s="191"/>
      <c r="HH529" s="191"/>
    </row>
    <row r="530" spans="1:216" s="6" customFormat="1" ht="45" x14ac:dyDescent="0.25">
      <c r="A530" s="121" t="s">
        <v>343</v>
      </c>
      <c r="B530" s="122" t="s">
        <v>213</v>
      </c>
      <c r="C530" s="394" t="s">
        <v>301</v>
      </c>
      <c r="D530" s="394"/>
      <c r="E530" s="394"/>
      <c r="F530" s="394"/>
      <c r="G530" s="394"/>
      <c r="H530" s="123" t="s">
        <v>187</v>
      </c>
      <c r="I530" s="124">
        <v>9</v>
      </c>
      <c r="J530" s="125">
        <v>1</v>
      </c>
      <c r="K530" s="125">
        <v>9</v>
      </c>
      <c r="L530" s="127"/>
      <c r="M530" s="124"/>
      <c r="N530" s="128"/>
      <c r="O530" s="124"/>
      <c r="P530" s="129"/>
      <c r="GO530" s="120"/>
      <c r="GP530" s="130" t="s">
        <v>301</v>
      </c>
      <c r="GQ530" s="130" t="s">
        <v>76</v>
      </c>
      <c r="GR530" s="130" t="s">
        <v>76</v>
      </c>
      <c r="GS530" s="130" t="s">
        <v>76</v>
      </c>
      <c r="GT530" s="130" t="s">
        <v>76</v>
      </c>
      <c r="GV530" s="92"/>
      <c r="GW530" s="92"/>
      <c r="GX530" s="92"/>
      <c r="GY530" s="165"/>
      <c r="GZ530" s="130"/>
      <c r="HA530" s="92"/>
      <c r="HB530" s="130"/>
      <c r="HC530" s="92"/>
      <c r="HE530" s="120"/>
      <c r="HF530" s="191"/>
      <c r="HH530" s="191"/>
    </row>
    <row r="531" spans="1:216" s="6" customFormat="1" ht="15" x14ac:dyDescent="0.25">
      <c r="A531" s="131"/>
      <c r="B531" s="132"/>
      <c r="C531" s="379" t="s">
        <v>290</v>
      </c>
      <c r="D531" s="379"/>
      <c r="E531" s="379"/>
      <c r="F531" s="379"/>
      <c r="G531" s="379"/>
      <c r="H531" s="379"/>
      <c r="I531" s="379"/>
      <c r="J531" s="379"/>
      <c r="K531" s="379"/>
      <c r="L531" s="379"/>
      <c r="M531" s="379"/>
      <c r="N531" s="379"/>
      <c r="O531" s="379"/>
      <c r="P531" s="380"/>
      <c r="GO531" s="120"/>
      <c r="GP531" s="130"/>
      <c r="GQ531" s="130"/>
      <c r="GR531" s="130"/>
      <c r="GS531" s="130"/>
      <c r="GT531" s="130"/>
      <c r="GU531" s="133" t="s">
        <v>290</v>
      </c>
      <c r="GV531" s="92"/>
      <c r="GW531" s="92"/>
      <c r="GX531" s="92"/>
      <c r="GY531" s="165"/>
      <c r="GZ531" s="130"/>
      <c r="HA531" s="92"/>
      <c r="HB531" s="130"/>
      <c r="HC531" s="92"/>
      <c r="HE531" s="120"/>
      <c r="HF531" s="191"/>
      <c r="HH531" s="191"/>
    </row>
    <row r="532" spans="1:216" s="6" customFormat="1" ht="15" x14ac:dyDescent="0.25">
      <c r="A532" s="134"/>
      <c r="B532" s="135" t="s">
        <v>29</v>
      </c>
      <c r="C532" s="370" t="s">
        <v>119</v>
      </c>
      <c r="D532" s="370"/>
      <c r="E532" s="370"/>
      <c r="F532" s="370"/>
      <c r="G532" s="370"/>
      <c r="H532" s="136" t="s">
        <v>120</v>
      </c>
      <c r="I532" s="137"/>
      <c r="J532" s="137"/>
      <c r="K532" s="154">
        <v>4.68</v>
      </c>
      <c r="L532" s="139"/>
      <c r="M532" s="137"/>
      <c r="N532" s="139"/>
      <c r="O532" s="137"/>
      <c r="P532" s="140">
        <v>3214.34</v>
      </c>
      <c r="GO532" s="120"/>
      <c r="GP532" s="130"/>
      <c r="GQ532" s="130"/>
      <c r="GR532" s="130"/>
      <c r="GS532" s="130"/>
      <c r="GT532" s="130"/>
      <c r="GV532" s="92" t="s">
        <v>119</v>
      </c>
      <c r="GW532" s="92"/>
      <c r="GX532" s="92"/>
      <c r="GY532" s="165"/>
      <c r="GZ532" s="130"/>
      <c r="HA532" s="92"/>
      <c r="HB532" s="130"/>
      <c r="HC532" s="92"/>
      <c r="HE532" s="120"/>
      <c r="HF532" s="191"/>
      <c r="HH532" s="191"/>
    </row>
    <row r="533" spans="1:216" s="6" customFormat="1" ht="15" x14ac:dyDescent="0.25">
      <c r="A533" s="141"/>
      <c r="B533" s="135" t="s">
        <v>195</v>
      </c>
      <c r="C533" s="370" t="s">
        <v>196</v>
      </c>
      <c r="D533" s="370"/>
      <c r="E533" s="370"/>
      <c r="F533" s="370"/>
      <c r="G533" s="370"/>
      <c r="H533" s="136" t="s">
        <v>120</v>
      </c>
      <c r="I533" s="154">
        <v>0.52</v>
      </c>
      <c r="J533" s="137"/>
      <c r="K533" s="154">
        <v>4.68</v>
      </c>
      <c r="L533" s="144"/>
      <c r="M533" s="145"/>
      <c r="N533" s="146">
        <v>660.79</v>
      </c>
      <c r="O533" s="147">
        <v>1.0394000000000001</v>
      </c>
      <c r="P533" s="140">
        <v>3214.34</v>
      </c>
      <c r="Q533" s="148"/>
      <c r="R533" s="148"/>
      <c r="GO533" s="120"/>
      <c r="GP533" s="130"/>
      <c r="GQ533" s="130"/>
      <c r="GR533" s="130"/>
      <c r="GS533" s="130"/>
      <c r="GT533" s="130"/>
      <c r="GV533" s="92"/>
      <c r="GW533" s="92" t="s">
        <v>196</v>
      </c>
      <c r="GX533" s="92"/>
      <c r="GY533" s="165"/>
      <c r="GZ533" s="130"/>
      <c r="HA533" s="92"/>
      <c r="HB533" s="130"/>
      <c r="HC533" s="92"/>
      <c r="HE533" s="120"/>
      <c r="HF533" s="191"/>
      <c r="HH533" s="191"/>
    </row>
    <row r="534" spans="1:216" s="6" customFormat="1" ht="15" x14ac:dyDescent="0.25">
      <c r="A534" s="134"/>
      <c r="B534" s="135" t="s">
        <v>133</v>
      </c>
      <c r="C534" s="370" t="s">
        <v>134</v>
      </c>
      <c r="D534" s="370"/>
      <c r="E534" s="370"/>
      <c r="F534" s="370"/>
      <c r="G534" s="370"/>
      <c r="H534" s="136"/>
      <c r="I534" s="137"/>
      <c r="J534" s="137"/>
      <c r="K534" s="137"/>
      <c r="L534" s="139"/>
      <c r="M534" s="137"/>
      <c r="N534" s="139"/>
      <c r="O534" s="137"/>
      <c r="P534" s="149">
        <v>55.17</v>
      </c>
      <c r="GO534" s="120"/>
      <c r="GP534" s="130"/>
      <c r="GQ534" s="130"/>
      <c r="GR534" s="130"/>
      <c r="GS534" s="130"/>
      <c r="GT534" s="130"/>
      <c r="GV534" s="92" t="s">
        <v>134</v>
      </c>
      <c r="GW534" s="92"/>
      <c r="GX534" s="92"/>
      <c r="GY534" s="165"/>
      <c r="GZ534" s="130"/>
      <c r="HA534" s="92"/>
      <c r="HB534" s="130"/>
      <c r="HC534" s="92"/>
      <c r="HE534" s="120"/>
      <c r="HF534" s="191"/>
      <c r="HH534" s="191"/>
    </row>
    <row r="535" spans="1:216" s="6" customFormat="1" ht="33.75" x14ac:dyDescent="0.25">
      <c r="A535" s="141"/>
      <c r="B535" s="135" t="s">
        <v>215</v>
      </c>
      <c r="C535" s="370" t="s">
        <v>216</v>
      </c>
      <c r="D535" s="370"/>
      <c r="E535" s="370"/>
      <c r="F535" s="370"/>
      <c r="G535" s="370"/>
      <c r="H535" s="136" t="s">
        <v>137</v>
      </c>
      <c r="I535" s="138">
        <v>3.5000000000000003E-2</v>
      </c>
      <c r="J535" s="137"/>
      <c r="K535" s="138">
        <v>0.315</v>
      </c>
      <c r="L535" s="150">
        <v>154.58000000000001</v>
      </c>
      <c r="M535" s="151">
        <v>1.0900000000000001</v>
      </c>
      <c r="N535" s="146">
        <v>168.49</v>
      </c>
      <c r="O535" s="147">
        <v>1.0394000000000001</v>
      </c>
      <c r="P535" s="140">
        <v>55.17</v>
      </c>
      <c r="Q535" s="148"/>
      <c r="R535" s="148"/>
      <c r="GO535" s="120"/>
      <c r="GP535" s="130"/>
      <c r="GQ535" s="130"/>
      <c r="GR535" s="130"/>
      <c r="GS535" s="130"/>
      <c r="GT535" s="130"/>
      <c r="GV535" s="92"/>
      <c r="GW535" s="92" t="s">
        <v>216</v>
      </c>
      <c r="GX535" s="92"/>
      <c r="GY535" s="165"/>
      <c r="GZ535" s="130"/>
      <c r="HA535" s="92"/>
      <c r="HB535" s="130"/>
      <c r="HC535" s="92"/>
      <c r="HE535" s="120"/>
      <c r="HF535" s="191"/>
      <c r="HH535" s="191"/>
    </row>
    <row r="536" spans="1:216" s="6" customFormat="1" ht="15" x14ac:dyDescent="0.25">
      <c r="A536" s="166"/>
      <c r="B536" s="132"/>
      <c r="C536" s="402" t="s">
        <v>157</v>
      </c>
      <c r="D536" s="402"/>
      <c r="E536" s="402"/>
      <c r="F536" s="402"/>
      <c r="G536" s="402"/>
      <c r="H536" s="123"/>
      <c r="I536" s="124"/>
      <c r="J536" s="124"/>
      <c r="K536" s="124"/>
      <c r="L536" s="127"/>
      <c r="M536" s="124"/>
      <c r="N536" s="167"/>
      <c r="O536" s="124"/>
      <c r="P536" s="168">
        <v>3269.51</v>
      </c>
      <c r="Q536" s="148"/>
      <c r="R536" s="148"/>
      <c r="GO536" s="120"/>
      <c r="GP536" s="130"/>
      <c r="GQ536" s="130"/>
      <c r="GR536" s="130"/>
      <c r="GS536" s="130"/>
      <c r="GT536" s="130"/>
      <c r="GV536" s="92"/>
      <c r="GW536" s="92"/>
      <c r="GX536" s="92"/>
      <c r="GY536" s="165"/>
      <c r="GZ536" s="130" t="s">
        <v>157</v>
      </c>
      <c r="HA536" s="92"/>
      <c r="HB536" s="130"/>
      <c r="HC536" s="92"/>
      <c r="HE536" s="120"/>
      <c r="HF536" s="191"/>
      <c r="HH536" s="191"/>
    </row>
    <row r="537" spans="1:216" s="6" customFormat="1" ht="15" x14ac:dyDescent="0.25">
      <c r="A537" s="152" t="s">
        <v>344</v>
      </c>
      <c r="B537" s="135" t="s">
        <v>204</v>
      </c>
      <c r="C537" s="370" t="s">
        <v>205</v>
      </c>
      <c r="D537" s="370"/>
      <c r="E537" s="370"/>
      <c r="F537" s="370"/>
      <c r="G537" s="370"/>
      <c r="H537" s="136" t="s">
        <v>12</v>
      </c>
      <c r="I537" s="142">
        <v>2</v>
      </c>
      <c r="J537" s="137"/>
      <c r="K537" s="142">
        <v>2</v>
      </c>
      <c r="L537" s="139"/>
      <c r="M537" s="137"/>
      <c r="N537" s="139"/>
      <c r="O537" s="137"/>
      <c r="P537" s="149">
        <v>61.85</v>
      </c>
      <c r="GO537" s="120"/>
      <c r="GP537" s="130"/>
      <c r="GQ537" s="130"/>
      <c r="GR537" s="130"/>
      <c r="GS537" s="130"/>
      <c r="GT537" s="130"/>
      <c r="GV537" s="92"/>
      <c r="GW537" s="92"/>
      <c r="GX537" s="92"/>
      <c r="GY537" s="165"/>
      <c r="GZ537" s="130"/>
      <c r="HA537" s="92"/>
      <c r="HB537" s="130"/>
      <c r="HC537" s="92" t="s">
        <v>205</v>
      </c>
      <c r="HE537" s="120"/>
      <c r="HF537" s="191"/>
      <c r="HH537" s="191"/>
    </row>
    <row r="538" spans="1:216" s="6" customFormat="1" ht="15" x14ac:dyDescent="0.25">
      <c r="A538" s="152"/>
      <c r="B538" s="135"/>
      <c r="C538" s="370" t="s">
        <v>158</v>
      </c>
      <c r="D538" s="370"/>
      <c r="E538" s="370"/>
      <c r="F538" s="370"/>
      <c r="G538" s="370"/>
      <c r="H538" s="136"/>
      <c r="I538" s="137"/>
      <c r="J538" s="137"/>
      <c r="K538" s="137"/>
      <c r="L538" s="139"/>
      <c r="M538" s="137"/>
      <c r="N538" s="139"/>
      <c r="O538" s="137"/>
      <c r="P538" s="140">
        <v>3214.34</v>
      </c>
      <c r="GO538" s="120"/>
      <c r="GP538" s="130"/>
      <c r="GQ538" s="130"/>
      <c r="GR538" s="130"/>
      <c r="GS538" s="130"/>
      <c r="GT538" s="130"/>
      <c r="GV538" s="92"/>
      <c r="GW538" s="92"/>
      <c r="GX538" s="92"/>
      <c r="GY538" s="165"/>
      <c r="GZ538" s="130"/>
      <c r="HA538" s="92" t="s">
        <v>158</v>
      </c>
      <c r="HB538" s="130"/>
      <c r="HC538" s="92"/>
      <c r="HE538" s="120"/>
      <c r="HF538" s="191"/>
      <c r="HH538" s="191"/>
    </row>
    <row r="539" spans="1:216" s="6" customFormat="1" ht="15" x14ac:dyDescent="0.25">
      <c r="A539" s="152"/>
      <c r="B539" s="135" t="s">
        <v>206</v>
      </c>
      <c r="C539" s="370" t="s">
        <v>207</v>
      </c>
      <c r="D539" s="370"/>
      <c r="E539" s="370"/>
      <c r="F539" s="370"/>
      <c r="G539" s="370"/>
      <c r="H539" s="136" t="s">
        <v>12</v>
      </c>
      <c r="I539" s="142">
        <v>90</v>
      </c>
      <c r="J539" s="137"/>
      <c r="K539" s="142">
        <v>90</v>
      </c>
      <c r="L539" s="139"/>
      <c r="M539" s="137"/>
      <c r="N539" s="139"/>
      <c r="O539" s="137"/>
      <c r="P539" s="140">
        <v>2892.91</v>
      </c>
      <c r="GO539" s="120"/>
      <c r="GP539" s="130"/>
      <c r="GQ539" s="130"/>
      <c r="GR539" s="130"/>
      <c r="GS539" s="130"/>
      <c r="GT539" s="130"/>
      <c r="GV539" s="92"/>
      <c r="GW539" s="92"/>
      <c r="GX539" s="92"/>
      <c r="GY539" s="165"/>
      <c r="GZ539" s="130"/>
      <c r="HA539" s="92" t="s">
        <v>207</v>
      </c>
      <c r="HB539" s="130"/>
      <c r="HC539" s="92"/>
      <c r="HE539" s="120"/>
      <c r="HF539" s="191"/>
      <c r="HH539" s="191"/>
    </row>
    <row r="540" spans="1:216" s="6" customFormat="1" ht="15" x14ac:dyDescent="0.25">
      <c r="A540" s="152"/>
      <c r="B540" s="135" t="s">
        <v>208</v>
      </c>
      <c r="C540" s="370" t="s">
        <v>209</v>
      </c>
      <c r="D540" s="370"/>
      <c r="E540" s="370"/>
      <c r="F540" s="370"/>
      <c r="G540" s="370"/>
      <c r="H540" s="136" t="s">
        <v>12</v>
      </c>
      <c r="I540" s="142">
        <v>46</v>
      </c>
      <c r="J540" s="137"/>
      <c r="K540" s="142">
        <v>46</v>
      </c>
      <c r="L540" s="139"/>
      <c r="M540" s="137"/>
      <c r="N540" s="139"/>
      <c r="O540" s="137"/>
      <c r="P540" s="140">
        <v>1478.6</v>
      </c>
      <c r="GO540" s="120"/>
      <c r="GP540" s="130"/>
      <c r="GQ540" s="130"/>
      <c r="GR540" s="130"/>
      <c r="GS540" s="130"/>
      <c r="GT540" s="130"/>
      <c r="GV540" s="92"/>
      <c r="GW540" s="92"/>
      <c r="GX540" s="92"/>
      <c r="GY540" s="165"/>
      <c r="GZ540" s="130"/>
      <c r="HA540" s="92" t="s">
        <v>209</v>
      </c>
      <c r="HB540" s="130"/>
      <c r="HC540" s="92"/>
      <c r="HE540" s="120"/>
      <c r="HF540" s="191"/>
      <c r="HH540" s="191"/>
    </row>
    <row r="541" spans="1:216" s="6" customFormat="1" ht="15" x14ac:dyDescent="0.25">
      <c r="A541" s="169"/>
      <c r="B541" s="170"/>
      <c r="C541" s="402" t="s">
        <v>163</v>
      </c>
      <c r="D541" s="402"/>
      <c r="E541" s="402"/>
      <c r="F541" s="402"/>
      <c r="G541" s="402"/>
      <c r="H541" s="123"/>
      <c r="I541" s="124"/>
      <c r="J541" s="124"/>
      <c r="K541" s="124"/>
      <c r="L541" s="127"/>
      <c r="M541" s="124"/>
      <c r="N541" s="178">
        <v>855.87</v>
      </c>
      <c r="O541" s="124"/>
      <c r="P541" s="168">
        <v>7702.87</v>
      </c>
      <c r="GO541" s="120"/>
      <c r="GP541" s="130"/>
      <c r="GQ541" s="130"/>
      <c r="GR541" s="130"/>
      <c r="GS541" s="130"/>
      <c r="GT541" s="130"/>
      <c r="GV541" s="92"/>
      <c r="GW541" s="92"/>
      <c r="GX541" s="92"/>
      <c r="GY541" s="165"/>
      <c r="GZ541" s="130"/>
      <c r="HA541" s="92"/>
      <c r="HB541" s="130" t="s">
        <v>163</v>
      </c>
      <c r="HC541" s="92"/>
      <c r="HE541" s="120"/>
      <c r="HF541" s="191"/>
      <c r="HH541" s="191"/>
    </row>
    <row r="542" spans="1:216" s="6" customFormat="1" ht="33.75" x14ac:dyDescent="0.25">
      <c r="A542" s="121" t="s">
        <v>345</v>
      </c>
      <c r="B542" s="122" t="s">
        <v>185</v>
      </c>
      <c r="C542" s="394" t="s">
        <v>346</v>
      </c>
      <c r="D542" s="394"/>
      <c r="E542" s="394"/>
      <c r="F542" s="394"/>
      <c r="G542" s="394"/>
      <c r="H542" s="123" t="s">
        <v>187</v>
      </c>
      <c r="I542" s="124">
        <v>9</v>
      </c>
      <c r="J542" s="125">
        <v>1</v>
      </c>
      <c r="K542" s="125">
        <v>9</v>
      </c>
      <c r="L542" s="127"/>
      <c r="M542" s="124"/>
      <c r="N542" s="176">
        <v>47000</v>
      </c>
      <c r="O542" s="124"/>
      <c r="P542" s="168">
        <v>423000</v>
      </c>
      <c r="GO542" s="120"/>
      <c r="GP542" s="130" t="s">
        <v>346</v>
      </c>
      <c r="GQ542" s="130" t="s">
        <v>76</v>
      </c>
      <c r="GR542" s="130" t="s">
        <v>76</v>
      </c>
      <c r="GS542" s="130" t="s">
        <v>76</v>
      </c>
      <c r="GT542" s="130" t="s">
        <v>76</v>
      </c>
      <c r="GV542" s="92"/>
      <c r="GW542" s="92"/>
      <c r="GX542" s="92"/>
      <c r="GY542" s="165"/>
      <c r="GZ542" s="130"/>
      <c r="HA542" s="92"/>
      <c r="HB542" s="130"/>
      <c r="HC542" s="92"/>
      <c r="HE542" s="120"/>
      <c r="HF542" s="191"/>
      <c r="HH542" s="191"/>
    </row>
    <row r="543" spans="1:216" s="6" customFormat="1" ht="15" x14ac:dyDescent="0.25">
      <c r="A543" s="169"/>
      <c r="B543" s="170"/>
      <c r="C543" s="402" t="s">
        <v>163</v>
      </c>
      <c r="D543" s="402"/>
      <c r="E543" s="402"/>
      <c r="F543" s="402"/>
      <c r="G543" s="402"/>
      <c r="H543" s="123"/>
      <c r="I543" s="124"/>
      <c r="J543" s="124"/>
      <c r="K543" s="124"/>
      <c r="L543" s="127"/>
      <c r="M543" s="124"/>
      <c r="N543" s="127"/>
      <c r="O543" s="124"/>
      <c r="P543" s="168">
        <v>423000</v>
      </c>
      <c r="GO543" s="120"/>
      <c r="GP543" s="130"/>
      <c r="GQ543" s="130"/>
      <c r="GR543" s="130"/>
      <c r="GS543" s="130"/>
      <c r="GT543" s="130"/>
      <c r="GV543" s="92"/>
      <c r="GW543" s="92"/>
      <c r="GX543" s="92"/>
      <c r="GY543" s="165"/>
      <c r="GZ543" s="130"/>
      <c r="HA543" s="92"/>
      <c r="HB543" s="130" t="s">
        <v>163</v>
      </c>
      <c r="HC543" s="92"/>
      <c r="HE543" s="120"/>
      <c r="HF543" s="191"/>
      <c r="HH543" s="191"/>
    </row>
    <row r="544" spans="1:216" s="6" customFormat="1" ht="56.25" x14ac:dyDescent="0.25">
      <c r="A544" s="121" t="s">
        <v>347</v>
      </c>
      <c r="B544" s="122" t="s">
        <v>213</v>
      </c>
      <c r="C544" s="394" t="s">
        <v>308</v>
      </c>
      <c r="D544" s="394"/>
      <c r="E544" s="394"/>
      <c r="F544" s="394"/>
      <c r="G544" s="394"/>
      <c r="H544" s="123" t="s">
        <v>187</v>
      </c>
      <c r="I544" s="124">
        <v>9</v>
      </c>
      <c r="J544" s="125">
        <v>1</v>
      </c>
      <c r="K544" s="125">
        <v>9</v>
      </c>
      <c r="L544" s="127"/>
      <c r="M544" s="124"/>
      <c r="N544" s="128"/>
      <c r="O544" s="124"/>
      <c r="P544" s="129"/>
      <c r="GO544" s="120"/>
      <c r="GP544" s="130" t="s">
        <v>308</v>
      </c>
      <c r="GQ544" s="130" t="s">
        <v>76</v>
      </c>
      <c r="GR544" s="130" t="s">
        <v>76</v>
      </c>
      <c r="GS544" s="130" t="s">
        <v>76</v>
      </c>
      <c r="GT544" s="130" t="s">
        <v>76</v>
      </c>
      <c r="GV544" s="92"/>
      <c r="GW544" s="92"/>
      <c r="GX544" s="92"/>
      <c r="GY544" s="165"/>
      <c r="GZ544" s="130"/>
      <c r="HA544" s="92"/>
      <c r="HB544" s="130"/>
      <c r="HC544" s="92"/>
      <c r="HE544" s="120"/>
      <c r="HF544" s="191"/>
      <c r="HH544" s="191"/>
    </row>
    <row r="545" spans="1:216" s="6" customFormat="1" ht="15" x14ac:dyDescent="0.25">
      <c r="A545" s="131"/>
      <c r="B545" s="132"/>
      <c r="C545" s="379" t="s">
        <v>290</v>
      </c>
      <c r="D545" s="379"/>
      <c r="E545" s="379"/>
      <c r="F545" s="379"/>
      <c r="G545" s="379"/>
      <c r="H545" s="379"/>
      <c r="I545" s="379"/>
      <c r="J545" s="379"/>
      <c r="K545" s="379"/>
      <c r="L545" s="379"/>
      <c r="M545" s="379"/>
      <c r="N545" s="379"/>
      <c r="O545" s="379"/>
      <c r="P545" s="380"/>
      <c r="GO545" s="120"/>
      <c r="GP545" s="130"/>
      <c r="GQ545" s="130"/>
      <c r="GR545" s="130"/>
      <c r="GS545" s="130"/>
      <c r="GT545" s="130"/>
      <c r="GU545" s="133" t="s">
        <v>290</v>
      </c>
      <c r="GV545" s="92"/>
      <c r="GW545" s="92"/>
      <c r="GX545" s="92"/>
      <c r="GY545" s="165"/>
      <c r="GZ545" s="130"/>
      <c r="HA545" s="92"/>
      <c r="HB545" s="130"/>
      <c r="HC545" s="92"/>
      <c r="HE545" s="120"/>
      <c r="HF545" s="191"/>
      <c r="HH545" s="191"/>
    </row>
    <row r="546" spans="1:216" s="6" customFormat="1" ht="15" x14ac:dyDescent="0.25">
      <c r="A546" s="134"/>
      <c r="B546" s="135" t="s">
        <v>29</v>
      </c>
      <c r="C546" s="370" t="s">
        <v>119</v>
      </c>
      <c r="D546" s="370"/>
      <c r="E546" s="370"/>
      <c r="F546" s="370"/>
      <c r="G546" s="370"/>
      <c r="H546" s="136" t="s">
        <v>120</v>
      </c>
      <c r="I546" s="137"/>
      <c r="J546" s="137"/>
      <c r="K546" s="154">
        <v>4.68</v>
      </c>
      <c r="L546" s="139"/>
      <c r="M546" s="137"/>
      <c r="N546" s="139"/>
      <c r="O546" s="137"/>
      <c r="P546" s="140">
        <v>3214.34</v>
      </c>
      <c r="GO546" s="120"/>
      <c r="GP546" s="130"/>
      <c r="GQ546" s="130"/>
      <c r="GR546" s="130"/>
      <c r="GS546" s="130"/>
      <c r="GT546" s="130"/>
      <c r="GV546" s="92" t="s">
        <v>119</v>
      </c>
      <c r="GW546" s="92"/>
      <c r="GX546" s="92"/>
      <c r="GY546" s="165"/>
      <c r="GZ546" s="130"/>
      <c r="HA546" s="92"/>
      <c r="HB546" s="130"/>
      <c r="HC546" s="92"/>
      <c r="HE546" s="120"/>
      <c r="HF546" s="191"/>
      <c r="HH546" s="191"/>
    </row>
    <row r="547" spans="1:216" s="6" customFormat="1" ht="15" x14ac:dyDescent="0.25">
      <c r="A547" s="141"/>
      <c r="B547" s="135" t="s">
        <v>195</v>
      </c>
      <c r="C547" s="370" t="s">
        <v>196</v>
      </c>
      <c r="D547" s="370"/>
      <c r="E547" s="370"/>
      <c r="F547" s="370"/>
      <c r="G547" s="370"/>
      <c r="H547" s="136" t="s">
        <v>120</v>
      </c>
      <c r="I547" s="154">
        <v>0.52</v>
      </c>
      <c r="J547" s="137"/>
      <c r="K547" s="154">
        <v>4.68</v>
      </c>
      <c r="L547" s="144"/>
      <c r="M547" s="145"/>
      <c r="N547" s="146">
        <v>660.79</v>
      </c>
      <c r="O547" s="147">
        <v>1.0394000000000001</v>
      </c>
      <c r="P547" s="140">
        <v>3214.34</v>
      </c>
      <c r="Q547" s="148"/>
      <c r="R547" s="148"/>
      <c r="GO547" s="120"/>
      <c r="GP547" s="130"/>
      <c r="GQ547" s="130"/>
      <c r="GR547" s="130"/>
      <c r="GS547" s="130"/>
      <c r="GT547" s="130"/>
      <c r="GV547" s="92"/>
      <c r="GW547" s="92" t="s">
        <v>196</v>
      </c>
      <c r="GX547" s="92"/>
      <c r="GY547" s="165"/>
      <c r="GZ547" s="130"/>
      <c r="HA547" s="92"/>
      <c r="HB547" s="130"/>
      <c r="HC547" s="92"/>
      <c r="HE547" s="120"/>
      <c r="HF547" s="191"/>
      <c r="HH547" s="191"/>
    </row>
    <row r="548" spans="1:216" s="6" customFormat="1" ht="15" x14ac:dyDescent="0.25">
      <c r="A548" s="134"/>
      <c r="B548" s="135" t="s">
        <v>133</v>
      </c>
      <c r="C548" s="370" t="s">
        <v>134</v>
      </c>
      <c r="D548" s="370"/>
      <c r="E548" s="370"/>
      <c r="F548" s="370"/>
      <c r="G548" s="370"/>
      <c r="H548" s="136"/>
      <c r="I548" s="137"/>
      <c r="J548" s="137"/>
      <c r="K548" s="137"/>
      <c r="L548" s="139"/>
      <c r="M548" s="137"/>
      <c r="N548" s="139"/>
      <c r="O548" s="137"/>
      <c r="P548" s="149">
        <v>55.17</v>
      </c>
      <c r="GO548" s="120"/>
      <c r="GP548" s="130"/>
      <c r="GQ548" s="130"/>
      <c r="GR548" s="130"/>
      <c r="GS548" s="130"/>
      <c r="GT548" s="130"/>
      <c r="GV548" s="92" t="s">
        <v>134</v>
      </c>
      <c r="GW548" s="92"/>
      <c r="GX548" s="92"/>
      <c r="GY548" s="165"/>
      <c r="GZ548" s="130"/>
      <c r="HA548" s="92"/>
      <c r="HB548" s="130"/>
      <c r="HC548" s="92"/>
      <c r="HE548" s="120"/>
      <c r="HF548" s="191"/>
      <c r="HH548" s="191"/>
    </row>
    <row r="549" spans="1:216" s="6" customFormat="1" ht="33.75" x14ac:dyDescent="0.25">
      <c r="A549" s="141"/>
      <c r="B549" s="135" t="s">
        <v>215</v>
      </c>
      <c r="C549" s="370" t="s">
        <v>216</v>
      </c>
      <c r="D549" s="370"/>
      <c r="E549" s="370"/>
      <c r="F549" s="370"/>
      <c r="G549" s="370"/>
      <c r="H549" s="136" t="s">
        <v>137</v>
      </c>
      <c r="I549" s="138">
        <v>3.5000000000000003E-2</v>
      </c>
      <c r="J549" s="137"/>
      <c r="K549" s="138">
        <v>0.315</v>
      </c>
      <c r="L549" s="150">
        <v>154.58000000000001</v>
      </c>
      <c r="M549" s="151">
        <v>1.0900000000000001</v>
      </c>
      <c r="N549" s="146">
        <v>168.49</v>
      </c>
      <c r="O549" s="147">
        <v>1.0394000000000001</v>
      </c>
      <c r="P549" s="140">
        <v>55.17</v>
      </c>
      <c r="Q549" s="148"/>
      <c r="R549" s="148"/>
      <c r="GO549" s="120"/>
      <c r="GP549" s="130"/>
      <c r="GQ549" s="130"/>
      <c r="GR549" s="130"/>
      <c r="GS549" s="130"/>
      <c r="GT549" s="130"/>
      <c r="GV549" s="92"/>
      <c r="GW549" s="92" t="s">
        <v>216</v>
      </c>
      <c r="GX549" s="92"/>
      <c r="GY549" s="165"/>
      <c r="GZ549" s="130"/>
      <c r="HA549" s="92"/>
      <c r="HB549" s="130"/>
      <c r="HC549" s="92"/>
      <c r="HE549" s="120"/>
      <c r="HF549" s="191"/>
      <c r="HH549" s="191"/>
    </row>
    <row r="550" spans="1:216" s="6" customFormat="1" ht="15" x14ac:dyDescent="0.25">
      <c r="A550" s="166"/>
      <c r="B550" s="132"/>
      <c r="C550" s="402" t="s">
        <v>157</v>
      </c>
      <c r="D550" s="402"/>
      <c r="E550" s="402"/>
      <c r="F550" s="402"/>
      <c r="G550" s="402"/>
      <c r="H550" s="123"/>
      <c r="I550" s="124"/>
      <c r="J550" s="124"/>
      <c r="K550" s="124"/>
      <c r="L550" s="127"/>
      <c r="M550" s="124"/>
      <c r="N550" s="167"/>
      <c r="O550" s="124"/>
      <c r="P550" s="168">
        <v>3269.51</v>
      </c>
      <c r="Q550" s="148"/>
      <c r="R550" s="148"/>
      <c r="GO550" s="120"/>
      <c r="GP550" s="130"/>
      <c r="GQ550" s="130"/>
      <c r="GR550" s="130"/>
      <c r="GS550" s="130"/>
      <c r="GT550" s="130"/>
      <c r="GV550" s="92"/>
      <c r="GW550" s="92"/>
      <c r="GX550" s="92"/>
      <c r="GY550" s="165"/>
      <c r="GZ550" s="130" t="s">
        <v>157</v>
      </c>
      <c r="HA550" s="92"/>
      <c r="HB550" s="130"/>
      <c r="HC550" s="92"/>
      <c r="HE550" s="120"/>
      <c r="HF550" s="191"/>
      <c r="HH550" s="191"/>
    </row>
    <row r="551" spans="1:216" s="6" customFormat="1" ht="15" x14ac:dyDescent="0.25">
      <c r="A551" s="152" t="s">
        <v>348</v>
      </c>
      <c r="B551" s="135" t="s">
        <v>204</v>
      </c>
      <c r="C551" s="370" t="s">
        <v>205</v>
      </c>
      <c r="D551" s="370"/>
      <c r="E551" s="370"/>
      <c r="F551" s="370"/>
      <c r="G551" s="370"/>
      <c r="H551" s="136" t="s">
        <v>12</v>
      </c>
      <c r="I551" s="142">
        <v>2</v>
      </c>
      <c r="J551" s="137"/>
      <c r="K551" s="142">
        <v>2</v>
      </c>
      <c r="L551" s="139"/>
      <c r="M551" s="137"/>
      <c r="N551" s="139"/>
      <c r="O551" s="137"/>
      <c r="P551" s="149">
        <v>61.85</v>
      </c>
      <c r="GO551" s="120"/>
      <c r="GP551" s="130"/>
      <c r="GQ551" s="130"/>
      <c r="GR551" s="130"/>
      <c r="GS551" s="130"/>
      <c r="GT551" s="130"/>
      <c r="GV551" s="92"/>
      <c r="GW551" s="92"/>
      <c r="GX551" s="92"/>
      <c r="GY551" s="165"/>
      <c r="GZ551" s="130"/>
      <c r="HA551" s="92"/>
      <c r="HB551" s="130"/>
      <c r="HC551" s="92" t="s">
        <v>205</v>
      </c>
      <c r="HE551" s="120"/>
      <c r="HF551" s="191"/>
      <c r="HH551" s="191"/>
    </row>
    <row r="552" spans="1:216" s="6" customFormat="1" ht="15" x14ac:dyDescent="0.25">
      <c r="A552" s="152"/>
      <c r="B552" s="135"/>
      <c r="C552" s="370" t="s">
        <v>158</v>
      </c>
      <c r="D552" s="370"/>
      <c r="E552" s="370"/>
      <c r="F552" s="370"/>
      <c r="G552" s="370"/>
      <c r="H552" s="136"/>
      <c r="I552" s="137"/>
      <c r="J552" s="137"/>
      <c r="K552" s="137"/>
      <c r="L552" s="139"/>
      <c r="M552" s="137"/>
      <c r="N552" s="139"/>
      <c r="O552" s="137"/>
      <c r="P552" s="140">
        <v>3214.34</v>
      </c>
      <c r="GO552" s="120"/>
      <c r="GP552" s="130"/>
      <c r="GQ552" s="130"/>
      <c r="GR552" s="130"/>
      <c r="GS552" s="130"/>
      <c r="GT552" s="130"/>
      <c r="GV552" s="92"/>
      <c r="GW552" s="92"/>
      <c r="GX552" s="92"/>
      <c r="GY552" s="165"/>
      <c r="GZ552" s="130"/>
      <c r="HA552" s="92" t="s">
        <v>158</v>
      </c>
      <c r="HB552" s="130"/>
      <c r="HC552" s="92"/>
      <c r="HE552" s="120"/>
      <c r="HF552" s="191"/>
      <c r="HH552" s="191"/>
    </row>
    <row r="553" spans="1:216" s="6" customFormat="1" ht="15" x14ac:dyDescent="0.25">
      <c r="A553" s="152"/>
      <c r="B553" s="135" t="s">
        <v>206</v>
      </c>
      <c r="C553" s="370" t="s">
        <v>207</v>
      </c>
      <c r="D553" s="370"/>
      <c r="E553" s="370"/>
      <c r="F553" s="370"/>
      <c r="G553" s="370"/>
      <c r="H553" s="136" t="s">
        <v>12</v>
      </c>
      <c r="I553" s="142">
        <v>90</v>
      </c>
      <c r="J553" s="137"/>
      <c r="K553" s="142">
        <v>90</v>
      </c>
      <c r="L553" s="139"/>
      <c r="M553" s="137"/>
      <c r="N553" s="139"/>
      <c r="O553" s="137"/>
      <c r="P553" s="140">
        <v>2892.91</v>
      </c>
      <c r="GO553" s="120"/>
      <c r="GP553" s="130"/>
      <c r="GQ553" s="130"/>
      <c r="GR553" s="130"/>
      <c r="GS553" s="130"/>
      <c r="GT553" s="130"/>
      <c r="GV553" s="92"/>
      <c r="GW553" s="92"/>
      <c r="GX553" s="92"/>
      <c r="GY553" s="165"/>
      <c r="GZ553" s="130"/>
      <c r="HA553" s="92" t="s">
        <v>207</v>
      </c>
      <c r="HB553" s="130"/>
      <c r="HC553" s="92"/>
      <c r="HE553" s="120"/>
      <c r="HF553" s="191"/>
      <c r="HH553" s="191"/>
    </row>
    <row r="554" spans="1:216" s="6" customFormat="1" ht="15" x14ac:dyDescent="0.25">
      <c r="A554" s="152"/>
      <c r="B554" s="135" t="s">
        <v>208</v>
      </c>
      <c r="C554" s="370" t="s">
        <v>209</v>
      </c>
      <c r="D554" s="370"/>
      <c r="E554" s="370"/>
      <c r="F554" s="370"/>
      <c r="G554" s="370"/>
      <c r="H554" s="136" t="s">
        <v>12</v>
      </c>
      <c r="I554" s="142">
        <v>46</v>
      </c>
      <c r="J554" s="137"/>
      <c r="K554" s="142">
        <v>46</v>
      </c>
      <c r="L554" s="139"/>
      <c r="M554" s="137"/>
      <c r="N554" s="139"/>
      <c r="O554" s="137"/>
      <c r="P554" s="140">
        <v>1478.6</v>
      </c>
      <c r="GO554" s="120"/>
      <c r="GP554" s="130"/>
      <c r="GQ554" s="130"/>
      <c r="GR554" s="130"/>
      <c r="GS554" s="130"/>
      <c r="GT554" s="130"/>
      <c r="GV554" s="92"/>
      <c r="GW554" s="92"/>
      <c r="GX554" s="92"/>
      <c r="GY554" s="165"/>
      <c r="GZ554" s="130"/>
      <c r="HA554" s="92" t="s">
        <v>209</v>
      </c>
      <c r="HB554" s="130"/>
      <c r="HC554" s="92"/>
      <c r="HE554" s="120"/>
      <c r="HF554" s="191"/>
      <c r="HH554" s="191"/>
    </row>
    <row r="555" spans="1:216" s="6" customFormat="1" ht="15" x14ac:dyDescent="0.25">
      <c r="A555" s="169"/>
      <c r="B555" s="170"/>
      <c r="C555" s="402" t="s">
        <v>163</v>
      </c>
      <c r="D555" s="402"/>
      <c r="E555" s="402"/>
      <c r="F555" s="402"/>
      <c r="G555" s="402"/>
      <c r="H555" s="123"/>
      <c r="I555" s="124"/>
      <c r="J555" s="124"/>
      <c r="K555" s="124"/>
      <c r="L555" s="127"/>
      <c r="M555" s="124"/>
      <c r="N555" s="178">
        <v>855.87</v>
      </c>
      <c r="O555" s="124"/>
      <c r="P555" s="168">
        <v>7702.87</v>
      </c>
      <c r="GO555" s="120"/>
      <c r="GP555" s="130"/>
      <c r="GQ555" s="130"/>
      <c r="GR555" s="130"/>
      <c r="GS555" s="130"/>
      <c r="GT555" s="130"/>
      <c r="GV555" s="92"/>
      <c r="GW555" s="92"/>
      <c r="GX555" s="92"/>
      <c r="GY555" s="165"/>
      <c r="GZ555" s="130"/>
      <c r="HA555" s="92"/>
      <c r="HB555" s="130" t="s">
        <v>163</v>
      </c>
      <c r="HC555" s="92"/>
      <c r="HE555" s="120"/>
      <c r="HF555" s="191"/>
      <c r="HH555" s="191"/>
    </row>
    <row r="556" spans="1:216" s="6" customFormat="1" ht="45" x14ac:dyDescent="0.25">
      <c r="A556" s="121" t="s">
        <v>349</v>
      </c>
      <c r="B556" s="122" t="s">
        <v>311</v>
      </c>
      <c r="C556" s="394" t="s">
        <v>312</v>
      </c>
      <c r="D556" s="394"/>
      <c r="E556" s="394"/>
      <c r="F556" s="394"/>
      <c r="G556" s="394"/>
      <c r="H556" s="123" t="s">
        <v>222</v>
      </c>
      <c r="I556" s="124">
        <v>0.36</v>
      </c>
      <c r="J556" s="125">
        <v>1</v>
      </c>
      <c r="K556" s="126">
        <v>0.36</v>
      </c>
      <c r="L556" s="127"/>
      <c r="M556" s="124"/>
      <c r="N556" s="128"/>
      <c r="O556" s="124"/>
      <c r="P556" s="129"/>
      <c r="GO556" s="120"/>
      <c r="GP556" s="130" t="s">
        <v>312</v>
      </c>
      <c r="GQ556" s="130" t="s">
        <v>76</v>
      </c>
      <c r="GR556" s="130" t="s">
        <v>76</v>
      </c>
      <c r="GS556" s="130" t="s">
        <v>76</v>
      </c>
      <c r="GT556" s="130" t="s">
        <v>76</v>
      </c>
      <c r="GV556" s="92"/>
      <c r="GW556" s="92"/>
      <c r="GX556" s="92"/>
      <c r="GY556" s="165"/>
      <c r="GZ556" s="130"/>
      <c r="HA556" s="92"/>
      <c r="HB556" s="130"/>
      <c r="HC556" s="92"/>
      <c r="HE556" s="120"/>
      <c r="HF556" s="191"/>
      <c r="HH556" s="191"/>
    </row>
    <row r="557" spans="1:216" s="6" customFormat="1" ht="15" x14ac:dyDescent="0.25">
      <c r="A557" s="131"/>
      <c r="B557" s="132"/>
      <c r="C557" s="379" t="s">
        <v>290</v>
      </c>
      <c r="D557" s="379"/>
      <c r="E557" s="379"/>
      <c r="F557" s="379"/>
      <c r="G557" s="379"/>
      <c r="H557" s="379"/>
      <c r="I557" s="379"/>
      <c r="J557" s="379"/>
      <c r="K557" s="379"/>
      <c r="L557" s="379"/>
      <c r="M557" s="379"/>
      <c r="N557" s="379"/>
      <c r="O557" s="379"/>
      <c r="P557" s="380"/>
      <c r="GO557" s="120"/>
      <c r="GP557" s="130"/>
      <c r="GQ557" s="130"/>
      <c r="GR557" s="130"/>
      <c r="GS557" s="130"/>
      <c r="GT557" s="130"/>
      <c r="GU557" s="133" t="s">
        <v>290</v>
      </c>
      <c r="GV557" s="92"/>
      <c r="GW557" s="92"/>
      <c r="GX557" s="92"/>
      <c r="GY557" s="165"/>
      <c r="GZ557" s="130"/>
      <c r="HA557" s="92"/>
      <c r="HB557" s="130"/>
      <c r="HC557" s="92"/>
      <c r="HE557" s="120"/>
      <c r="HF557" s="191"/>
      <c r="HH557" s="191"/>
    </row>
    <row r="558" spans="1:216" s="6" customFormat="1" ht="15" x14ac:dyDescent="0.25">
      <c r="A558" s="134"/>
      <c r="B558" s="135" t="s">
        <v>29</v>
      </c>
      <c r="C558" s="370" t="s">
        <v>119</v>
      </c>
      <c r="D558" s="370"/>
      <c r="E558" s="370"/>
      <c r="F558" s="370"/>
      <c r="G558" s="370"/>
      <c r="H558" s="136" t="s">
        <v>120</v>
      </c>
      <c r="I558" s="137"/>
      <c r="J558" s="137"/>
      <c r="K558" s="138">
        <v>3.7080000000000002</v>
      </c>
      <c r="L558" s="139"/>
      <c r="M558" s="137"/>
      <c r="N558" s="139"/>
      <c r="O558" s="137"/>
      <c r="P558" s="140">
        <v>2620.5500000000002</v>
      </c>
      <c r="GO558" s="120"/>
      <c r="GP558" s="130"/>
      <c r="GQ558" s="130"/>
      <c r="GR558" s="130"/>
      <c r="GS558" s="130"/>
      <c r="GT558" s="130"/>
      <c r="GV558" s="92" t="s">
        <v>119</v>
      </c>
      <c r="GW558" s="92"/>
      <c r="GX558" s="92"/>
      <c r="GY558" s="165"/>
      <c r="GZ558" s="130"/>
      <c r="HA558" s="92"/>
      <c r="HB558" s="130"/>
      <c r="HC558" s="92"/>
      <c r="HE558" s="120"/>
      <c r="HF558" s="191"/>
      <c r="HH558" s="191"/>
    </row>
    <row r="559" spans="1:216" s="6" customFormat="1" ht="15" x14ac:dyDescent="0.25">
      <c r="A559" s="141"/>
      <c r="B559" s="135" t="s">
        <v>313</v>
      </c>
      <c r="C559" s="370" t="s">
        <v>314</v>
      </c>
      <c r="D559" s="370"/>
      <c r="E559" s="370"/>
      <c r="F559" s="370"/>
      <c r="G559" s="370"/>
      <c r="H559" s="136" t="s">
        <v>120</v>
      </c>
      <c r="I559" s="143">
        <v>10.3</v>
      </c>
      <c r="J559" s="137"/>
      <c r="K559" s="138">
        <v>3.7080000000000002</v>
      </c>
      <c r="L559" s="144"/>
      <c r="M559" s="145"/>
      <c r="N559" s="146">
        <v>679.94</v>
      </c>
      <c r="O559" s="147">
        <v>1.0394000000000001</v>
      </c>
      <c r="P559" s="140">
        <v>2620.5500000000002</v>
      </c>
      <c r="Q559" s="148"/>
      <c r="R559" s="148"/>
      <c r="GO559" s="120"/>
      <c r="GP559" s="130"/>
      <c r="GQ559" s="130"/>
      <c r="GR559" s="130"/>
      <c r="GS559" s="130"/>
      <c r="GT559" s="130"/>
      <c r="GV559" s="92"/>
      <c r="GW559" s="92" t="s">
        <v>314</v>
      </c>
      <c r="GX559" s="92"/>
      <c r="GY559" s="165"/>
      <c r="GZ559" s="130"/>
      <c r="HA559" s="92"/>
      <c r="HB559" s="130"/>
      <c r="HC559" s="92"/>
      <c r="HE559" s="120"/>
      <c r="HF559" s="191"/>
      <c r="HH559" s="191"/>
    </row>
    <row r="560" spans="1:216" s="6" customFormat="1" ht="15" x14ac:dyDescent="0.25">
      <c r="A560" s="134"/>
      <c r="B560" s="135" t="s">
        <v>133</v>
      </c>
      <c r="C560" s="370" t="s">
        <v>134</v>
      </c>
      <c r="D560" s="370"/>
      <c r="E560" s="370"/>
      <c r="F560" s="370"/>
      <c r="G560" s="370"/>
      <c r="H560" s="136"/>
      <c r="I560" s="137"/>
      <c r="J560" s="137"/>
      <c r="K560" s="137"/>
      <c r="L560" s="139"/>
      <c r="M560" s="137"/>
      <c r="N560" s="139"/>
      <c r="O560" s="137"/>
      <c r="P560" s="149">
        <v>267.97000000000003</v>
      </c>
      <c r="GO560" s="120"/>
      <c r="GP560" s="130"/>
      <c r="GQ560" s="130"/>
      <c r="GR560" s="130"/>
      <c r="GS560" s="130"/>
      <c r="GT560" s="130"/>
      <c r="GV560" s="92" t="s">
        <v>134</v>
      </c>
      <c r="GW560" s="92"/>
      <c r="GX560" s="92"/>
      <c r="GY560" s="165"/>
      <c r="GZ560" s="130"/>
      <c r="HA560" s="92"/>
      <c r="HB560" s="130"/>
      <c r="HC560" s="92"/>
      <c r="HE560" s="120"/>
      <c r="HF560" s="191"/>
      <c r="HH560" s="191"/>
    </row>
    <row r="561" spans="1:216" s="6" customFormat="1" ht="15" x14ac:dyDescent="0.25">
      <c r="A561" s="141"/>
      <c r="B561" s="135" t="s">
        <v>225</v>
      </c>
      <c r="C561" s="370" t="s">
        <v>226</v>
      </c>
      <c r="D561" s="370"/>
      <c r="E561" s="370"/>
      <c r="F561" s="370"/>
      <c r="G561" s="370"/>
      <c r="H561" s="136" t="s">
        <v>137</v>
      </c>
      <c r="I561" s="138">
        <v>5.6000000000000001E-2</v>
      </c>
      <c r="J561" s="137"/>
      <c r="K561" s="155">
        <v>2.0160000000000001E-2</v>
      </c>
      <c r="L561" s="150">
        <v>596.80999999999995</v>
      </c>
      <c r="M561" s="151">
        <v>1.95</v>
      </c>
      <c r="N561" s="146">
        <v>1163.78</v>
      </c>
      <c r="O561" s="147">
        <v>1.0394000000000001</v>
      </c>
      <c r="P561" s="140">
        <v>24.39</v>
      </c>
      <c r="Q561" s="148"/>
      <c r="R561" s="148"/>
      <c r="GO561" s="120"/>
      <c r="GP561" s="130"/>
      <c r="GQ561" s="130"/>
      <c r="GR561" s="130"/>
      <c r="GS561" s="130"/>
      <c r="GT561" s="130"/>
      <c r="GV561" s="92"/>
      <c r="GW561" s="92" t="s">
        <v>226</v>
      </c>
      <c r="GX561" s="92"/>
      <c r="GY561" s="165"/>
      <c r="GZ561" s="130"/>
      <c r="HA561" s="92"/>
      <c r="HB561" s="130"/>
      <c r="HC561" s="92"/>
      <c r="HE561" s="120"/>
      <c r="HF561" s="191"/>
      <c r="HH561" s="191"/>
    </row>
    <row r="562" spans="1:216" s="6" customFormat="1" ht="15" x14ac:dyDescent="0.25">
      <c r="A562" s="141"/>
      <c r="B562" s="135" t="s">
        <v>227</v>
      </c>
      <c r="C562" s="370" t="s">
        <v>228</v>
      </c>
      <c r="D562" s="370"/>
      <c r="E562" s="370"/>
      <c r="F562" s="370"/>
      <c r="G562" s="370"/>
      <c r="H562" s="136" t="s">
        <v>31</v>
      </c>
      <c r="I562" s="155">
        <v>2.0000000000000002E-5</v>
      </c>
      <c r="J562" s="137"/>
      <c r="K562" s="173">
        <v>7.1999999999999997E-6</v>
      </c>
      <c r="L562" s="157">
        <v>134934.21</v>
      </c>
      <c r="M562" s="151">
        <v>1.95</v>
      </c>
      <c r="N562" s="146">
        <v>263121.71000000002</v>
      </c>
      <c r="O562" s="147">
        <v>1.0394000000000001</v>
      </c>
      <c r="P562" s="140">
        <v>1.97</v>
      </c>
      <c r="Q562" s="148"/>
      <c r="R562" s="148"/>
      <c r="GO562" s="120"/>
      <c r="GP562" s="130"/>
      <c r="GQ562" s="130"/>
      <c r="GR562" s="130"/>
      <c r="GS562" s="130"/>
      <c r="GT562" s="130"/>
      <c r="GV562" s="92"/>
      <c r="GW562" s="92" t="s">
        <v>228</v>
      </c>
      <c r="GX562" s="92"/>
      <c r="GY562" s="165"/>
      <c r="GZ562" s="130"/>
      <c r="HA562" s="92"/>
      <c r="HB562" s="130"/>
      <c r="HC562" s="92"/>
      <c r="HE562" s="120"/>
      <c r="HF562" s="191"/>
      <c r="HH562" s="191"/>
    </row>
    <row r="563" spans="1:216" s="6" customFormat="1" ht="15" x14ac:dyDescent="0.25">
      <c r="A563" s="141"/>
      <c r="B563" s="135" t="s">
        <v>229</v>
      </c>
      <c r="C563" s="370" t="s">
        <v>230</v>
      </c>
      <c r="D563" s="370"/>
      <c r="E563" s="370"/>
      <c r="F563" s="370"/>
      <c r="G563" s="370"/>
      <c r="H563" s="136" t="s">
        <v>137</v>
      </c>
      <c r="I563" s="138">
        <v>3.2000000000000001E-2</v>
      </c>
      <c r="J563" s="137"/>
      <c r="K563" s="155">
        <v>1.1520000000000001E-2</v>
      </c>
      <c r="L563" s="144"/>
      <c r="M563" s="145"/>
      <c r="N563" s="146">
        <v>470.02</v>
      </c>
      <c r="O563" s="147">
        <v>1.0394000000000001</v>
      </c>
      <c r="P563" s="140">
        <v>5.63</v>
      </c>
      <c r="Q563" s="148"/>
      <c r="R563" s="148"/>
      <c r="GO563" s="120"/>
      <c r="GP563" s="130"/>
      <c r="GQ563" s="130"/>
      <c r="GR563" s="130"/>
      <c r="GS563" s="130"/>
      <c r="GT563" s="130"/>
      <c r="GV563" s="92"/>
      <c r="GW563" s="92" t="s">
        <v>230</v>
      </c>
      <c r="GX563" s="92"/>
      <c r="GY563" s="165"/>
      <c r="GZ563" s="130"/>
      <c r="HA563" s="92"/>
      <c r="HB563" s="130"/>
      <c r="HC563" s="92"/>
      <c r="HE563" s="120"/>
      <c r="HF563" s="191"/>
      <c r="HH563" s="191"/>
    </row>
    <row r="564" spans="1:216" s="6" customFormat="1" ht="15" x14ac:dyDescent="0.25">
      <c r="A564" s="141"/>
      <c r="B564" s="135" t="s">
        <v>231</v>
      </c>
      <c r="C564" s="370" t="s">
        <v>232</v>
      </c>
      <c r="D564" s="370"/>
      <c r="E564" s="370"/>
      <c r="F564" s="370"/>
      <c r="G564" s="370"/>
      <c r="H564" s="136" t="s">
        <v>137</v>
      </c>
      <c r="I564" s="154">
        <v>0.14000000000000001</v>
      </c>
      <c r="J564" s="137"/>
      <c r="K564" s="147">
        <v>5.04E-2</v>
      </c>
      <c r="L564" s="157">
        <v>1562.87</v>
      </c>
      <c r="M564" s="151">
        <v>1.65</v>
      </c>
      <c r="N564" s="146">
        <v>2578.7399999999998</v>
      </c>
      <c r="O564" s="147">
        <v>1.0394000000000001</v>
      </c>
      <c r="P564" s="140">
        <v>135.09</v>
      </c>
      <c r="Q564" s="148"/>
      <c r="R564" s="148"/>
      <c r="GO564" s="120"/>
      <c r="GP564" s="130"/>
      <c r="GQ564" s="130"/>
      <c r="GR564" s="130"/>
      <c r="GS564" s="130"/>
      <c r="GT564" s="130"/>
      <c r="GV564" s="92"/>
      <c r="GW564" s="92" t="s">
        <v>232</v>
      </c>
      <c r="GX564" s="92"/>
      <c r="GY564" s="165"/>
      <c r="GZ564" s="130"/>
      <c r="HA564" s="92"/>
      <c r="HB564" s="130"/>
      <c r="HC564" s="92"/>
      <c r="HE564" s="120"/>
      <c r="HF564" s="191"/>
      <c r="HH564" s="191"/>
    </row>
    <row r="565" spans="1:216" s="6" customFormat="1" ht="15" x14ac:dyDescent="0.25">
      <c r="A565" s="141"/>
      <c r="B565" s="135" t="s">
        <v>315</v>
      </c>
      <c r="C565" s="370" t="s">
        <v>316</v>
      </c>
      <c r="D565" s="370"/>
      <c r="E565" s="370"/>
      <c r="F565" s="370"/>
      <c r="G565" s="370"/>
      <c r="H565" s="136" t="s">
        <v>31</v>
      </c>
      <c r="I565" s="155">
        <v>3.0000000000000001E-5</v>
      </c>
      <c r="J565" s="137"/>
      <c r="K565" s="173">
        <v>1.08E-5</v>
      </c>
      <c r="L565" s="157">
        <v>155497.88</v>
      </c>
      <c r="M565" s="151">
        <v>1.24</v>
      </c>
      <c r="N565" s="146">
        <v>192817.37</v>
      </c>
      <c r="O565" s="147">
        <v>1.0394000000000001</v>
      </c>
      <c r="P565" s="140">
        <v>2.16</v>
      </c>
      <c r="Q565" s="148"/>
      <c r="R565" s="148"/>
      <c r="GO565" s="120"/>
      <c r="GP565" s="130"/>
      <c r="GQ565" s="130"/>
      <c r="GR565" s="130"/>
      <c r="GS565" s="130"/>
      <c r="GT565" s="130"/>
      <c r="GV565" s="92"/>
      <c r="GW565" s="92" t="s">
        <v>316</v>
      </c>
      <c r="GX565" s="92"/>
      <c r="GY565" s="165"/>
      <c r="GZ565" s="130"/>
      <c r="HA565" s="92"/>
      <c r="HB565" s="130"/>
      <c r="HC565" s="92"/>
      <c r="HE565" s="120"/>
      <c r="HF565" s="191"/>
      <c r="HH565" s="191"/>
    </row>
    <row r="566" spans="1:216" s="6" customFormat="1" ht="22.5" x14ac:dyDescent="0.25">
      <c r="A566" s="141"/>
      <c r="B566" s="135" t="s">
        <v>233</v>
      </c>
      <c r="C566" s="370" t="s">
        <v>234</v>
      </c>
      <c r="D566" s="370"/>
      <c r="E566" s="370"/>
      <c r="F566" s="370"/>
      <c r="G566" s="370"/>
      <c r="H566" s="136" t="s">
        <v>137</v>
      </c>
      <c r="I566" s="154">
        <v>0.04</v>
      </c>
      <c r="J566" s="137"/>
      <c r="K566" s="147">
        <v>1.44E-2</v>
      </c>
      <c r="L566" s="150">
        <v>196.41</v>
      </c>
      <c r="M566" s="151">
        <v>1.48</v>
      </c>
      <c r="N566" s="146">
        <v>290.69</v>
      </c>
      <c r="O566" s="147">
        <v>1.0394000000000001</v>
      </c>
      <c r="P566" s="140">
        <v>4.3499999999999996</v>
      </c>
      <c r="Q566" s="148"/>
      <c r="R566" s="148"/>
      <c r="GO566" s="120"/>
      <c r="GP566" s="130"/>
      <c r="GQ566" s="130"/>
      <c r="GR566" s="130"/>
      <c r="GS566" s="130"/>
      <c r="GT566" s="130"/>
      <c r="GV566" s="92"/>
      <c r="GW566" s="92" t="s">
        <v>234</v>
      </c>
      <c r="GX566" s="92"/>
      <c r="GY566" s="165"/>
      <c r="GZ566" s="130"/>
      <c r="HA566" s="92"/>
      <c r="HB566" s="130"/>
      <c r="HC566" s="92"/>
      <c r="HE566" s="120"/>
      <c r="HF566" s="191"/>
      <c r="HH566" s="191"/>
    </row>
    <row r="567" spans="1:216" s="6" customFormat="1" ht="15" x14ac:dyDescent="0.25">
      <c r="A567" s="141"/>
      <c r="B567" s="135" t="s">
        <v>235</v>
      </c>
      <c r="C567" s="370" t="s">
        <v>236</v>
      </c>
      <c r="D567" s="370"/>
      <c r="E567" s="370"/>
      <c r="F567" s="370"/>
      <c r="G567" s="370"/>
      <c r="H567" s="136" t="s">
        <v>222</v>
      </c>
      <c r="I567" s="142">
        <v>1</v>
      </c>
      <c r="J567" s="137"/>
      <c r="K567" s="154">
        <v>0.36</v>
      </c>
      <c r="L567" s="150">
        <v>235.73</v>
      </c>
      <c r="M567" s="151">
        <v>1.07</v>
      </c>
      <c r="N567" s="146">
        <v>252.23</v>
      </c>
      <c r="O567" s="147">
        <v>1.0394000000000001</v>
      </c>
      <c r="P567" s="140">
        <v>94.38</v>
      </c>
      <c r="Q567" s="148"/>
      <c r="R567" s="148"/>
      <c r="GO567" s="120"/>
      <c r="GP567" s="130"/>
      <c r="GQ567" s="130"/>
      <c r="GR567" s="130"/>
      <c r="GS567" s="130"/>
      <c r="GT567" s="130"/>
      <c r="GV567" s="92"/>
      <c r="GW567" s="92" t="s">
        <v>236</v>
      </c>
      <c r="GX567" s="92"/>
      <c r="GY567" s="165"/>
      <c r="GZ567" s="130"/>
      <c r="HA567" s="92"/>
      <c r="HB567" s="130"/>
      <c r="HC567" s="92"/>
      <c r="HE567" s="120"/>
      <c r="HF567" s="191"/>
      <c r="HH567" s="191"/>
    </row>
    <row r="568" spans="1:216" s="6" customFormat="1" ht="15" x14ac:dyDescent="0.25">
      <c r="A568" s="166"/>
      <c r="B568" s="132"/>
      <c r="C568" s="402" t="s">
        <v>157</v>
      </c>
      <c r="D568" s="402"/>
      <c r="E568" s="402"/>
      <c r="F568" s="402"/>
      <c r="G568" s="402"/>
      <c r="H568" s="123"/>
      <c r="I568" s="124"/>
      <c r="J568" s="124"/>
      <c r="K568" s="124"/>
      <c r="L568" s="127"/>
      <c r="M568" s="124"/>
      <c r="N568" s="167"/>
      <c r="O568" s="124"/>
      <c r="P568" s="168">
        <v>2888.52</v>
      </c>
      <c r="Q568" s="148"/>
      <c r="R568" s="148"/>
      <c r="GO568" s="120"/>
      <c r="GP568" s="130"/>
      <c r="GQ568" s="130"/>
      <c r="GR568" s="130"/>
      <c r="GS568" s="130"/>
      <c r="GT568" s="130"/>
      <c r="GV568" s="92"/>
      <c r="GW568" s="92"/>
      <c r="GX568" s="92"/>
      <c r="GY568" s="165"/>
      <c r="GZ568" s="130" t="s">
        <v>157</v>
      </c>
      <c r="HA568" s="92"/>
      <c r="HB568" s="130"/>
      <c r="HC568" s="92"/>
      <c r="HE568" s="120"/>
      <c r="HF568" s="191"/>
      <c r="HH568" s="191"/>
    </row>
    <row r="569" spans="1:216" s="6" customFormat="1" ht="15" x14ac:dyDescent="0.25">
      <c r="A569" s="152" t="s">
        <v>350</v>
      </c>
      <c r="B569" s="135" t="s">
        <v>204</v>
      </c>
      <c r="C569" s="370" t="s">
        <v>205</v>
      </c>
      <c r="D569" s="370"/>
      <c r="E569" s="370"/>
      <c r="F569" s="370"/>
      <c r="G569" s="370"/>
      <c r="H569" s="136" t="s">
        <v>12</v>
      </c>
      <c r="I569" s="142">
        <v>2</v>
      </c>
      <c r="J569" s="137"/>
      <c r="K569" s="142">
        <v>2</v>
      </c>
      <c r="L569" s="139"/>
      <c r="M569" s="137"/>
      <c r="N569" s="139"/>
      <c r="O569" s="137"/>
      <c r="P569" s="149">
        <v>50.42</v>
      </c>
      <c r="GO569" s="120"/>
      <c r="GP569" s="130"/>
      <c r="GQ569" s="130"/>
      <c r="GR569" s="130"/>
      <c r="GS569" s="130"/>
      <c r="GT569" s="130"/>
      <c r="GV569" s="92"/>
      <c r="GW569" s="92"/>
      <c r="GX569" s="92"/>
      <c r="GY569" s="165"/>
      <c r="GZ569" s="130"/>
      <c r="HA569" s="92"/>
      <c r="HB569" s="130"/>
      <c r="HC569" s="92" t="s">
        <v>205</v>
      </c>
      <c r="HE569" s="120"/>
      <c r="HF569" s="191"/>
      <c r="HH569" s="191"/>
    </row>
    <row r="570" spans="1:216" s="6" customFormat="1" ht="15" x14ac:dyDescent="0.25">
      <c r="A570" s="152"/>
      <c r="B570" s="135"/>
      <c r="C570" s="370" t="s">
        <v>158</v>
      </c>
      <c r="D570" s="370"/>
      <c r="E570" s="370"/>
      <c r="F570" s="370"/>
      <c r="G570" s="370"/>
      <c r="H570" s="136"/>
      <c r="I570" s="137"/>
      <c r="J570" s="137"/>
      <c r="K570" s="137"/>
      <c r="L570" s="139"/>
      <c r="M570" s="137"/>
      <c r="N570" s="139"/>
      <c r="O570" s="137"/>
      <c r="P570" s="140">
        <v>2620.5500000000002</v>
      </c>
      <c r="GO570" s="120"/>
      <c r="GP570" s="130"/>
      <c r="GQ570" s="130"/>
      <c r="GR570" s="130"/>
      <c r="GS570" s="130"/>
      <c r="GT570" s="130"/>
      <c r="GV570" s="92"/>
      <c r="GW570" s="92"/>
      <c r="GX570" s="92"/>
      <c r="GY570" s="165"/>
      <c r="GZ570" s="130"/>
      <c r="HA570" s="92" t="s">
        <v>158</v>
      </c>
      <c r="HB570" s="130"/>
      <c r="HC570" s="92"/>
      <c r="HE570" s="120"/>
      <c r="HF570" s="191"/>
      <c r="HH570" s="191"/>
    </row>
    <row r="571" spans="1:216" s="6" customFormat="1" ht="15" x14ac:dyDescent="0.25">
      <c r="A571" s="152"/>
      <c r="B571" s="135" t="s">
        <v>206</v>
      </c>
      <c r="C571" s="370" t="s">
        <v>207</v>
      </c>
      <c r="D571" s="370"/>
      <c r="E571" s="370"/>
      <c r="F571" s="370"/>
      <c r="G571" s="370"/>
      <c r="H571" s="136" t="s">
        <v>12</v>
      </c>
      <c r="I571" s="142">
        <v>90</v>
      </c>
      <c r="J571" s="137"/>
      <c r="K571" s="142">
        <v>90</v>
      </c>
      <c r="L571" s="139"/>
      <c r="M571" s="137"/>
      <c r="N571" s="139"/>
      <c r="O571" s="137"/>
      <c r="P571" s="140">
        <v>2358.5</v>
      </c>
      <c r="GO571" s="120"/>
      <c r="GP571" s="130"/>
      <c r="GQ571" s="130"/>
      <c r="GR571" s="130"/>
      <c r="GS571" s="130"/>
      <c r="GT571" s="130"/>
      <c r="GV571" s="92"/>
      <c r="GW571" s="92"/>
      <c r="GX571" s="92"/>
      <c r="GY571" s="165"/>
      <c r="GZ571" s="130"/>
      <c r="HA571" s="92" t="s">
        <v>207</v>
      </c>
      <c r="HB571" s="130"/>
      <c r="HC571" s="92"/>
      <c r="HE571" s="120"/>
      <c r="HF571" s="191"/>
      <c r="HH571" s="191"/>
    </row>
    <row r="572" spans="1:216" s="6" customFormat="1" ht="15" x14ac:dyDescent="0.25">
      <c r="A572" s="152"/>
      <c r="B572" s="135" t="s">
        <v>208</v>
      </c>
      <c r="C572" s="370" t="s">
        <v>209</v>
      </c>
      <c r="D572" s="370"/>
      <c r="E572" s="370"/>
      <c r="F572" s="370"/>
      <c r="G572" s="370"/>
      <c r="H572" s="136" t="s">
        <v>12</v>
      </c>
      <c r="I572" s="142">
        <v>46</v>
      </c>
      <c r="J572" s="137"/>
      <c r="K572" s="142">
        <v>46</v>
      </c>
      <c r="L572" s="139"/>
      <c r="M572" s="137"/>
      <c r="N572" s="139"/>
      <c r="O572" s="137"/>
      <c r="P572" s="140">
        <v>1205.45</v>
      </c>
      <c r="GO572" s="120"/>
      <c r="GP572" s="130"/>
      <c r="GQ572" s="130"/>
      <c r="GR572" s="130"/>
      <c r="GS572" s="130"/>
      <c r="GT572" s="130"/>
      <c r="GV572" s="92"/>
      <c r="GW572" s="92"/>
      <c r="GX572" s="92"/>
      <c r="GY572" s="165"/>
      <c r="GZ572" s="130"/>
      <c r="HA572" s="92" t="s">
        <v>209</v>
      </c>
      <c r="HB572" s="130"/>
      <c r="HC572" s="92"/>
      <c r="HE572" s="120"/>
      <c r="HF572" s="191"/>
      <c r="HH572" s="191"/>
    </row>
    <row r="573" spans="1:216" s="6" customFormat="1" ht="15" x14ac:dyDescent="0.25">
      <c r="A573" s="169"/>
      <c r="B573" s="170"/>
      <c r="C573" s="402" t="s">
        <v>163</v>
      </c>
      <c r="D573" s="402"/>
      <c r="E573" s="402"/>
      <c r="F573" s="402"/>
      <c r="G573" s="402"/>
      <c r="H573" s="123"/>
      <c r="I573" s="124"/>
      <c r="J573" s="124"/>
      <c r="K573" s="124"/>
      <c r="L573" s="127"/>
      <c r="M573" s="124"/>
      <c r="N573" s="167">
        <v>18063.580000000002</v>
      </c>
      <c r="O573" s="124"/>
      <c r="P573" s="168">
        <v>6502.89</v>
      </c>
      <c r="GO573" s="120"/>
      <c r="GP573" s="130"/>
      <c r="GQ573" s="130"/>
      <c r="GR573" s="130"/>
      <c r="GS573" s="130"/>
      <c r="GT573" s="130"/>
      <c r="GV573" s="92"/>
      <c r="GW573" s="92"/>
      <c r="GX573" s="92"/>
      <c r="GY573" s="165"/>
      <c r="GZ573" s="130"/>
      <c r="HA573" s="92"/>
      <c r="HB573" s="130" t="s">
        <v>163</v>
      </c>
      <c r="HC573" s="92"/>
      <c r="HE573" s="120"/>
      <c r="HF573" s="191"/>
      <c r="HH573" s="191"/>
    </row>
    <row r="574" spans="1:216" s="6" customFormat="1" ht="22.5" x14ac:dyDescent="0.25">
      <c r="A574" s="121" t="s">
        <v>351</v>
      </c>
      <c r="B574" s="122" t="s">
        <v>319</v>
      </c>
      <c r="C574" s="394" t="s">
        <v>320</v>
      </c>
      <c r="D574" s="394"/>
      <c r="E574" s="394"/>
      <c r="F574" s="394"/>
      <c r="G574" s="394"/>
      <c r="H574" s="123" t="s">
        <v>187</v>
      </c>
      <c r="I574" s="124">
        <v>9</v>
      </c>
      <c r="J574" s="125">
        <v>1</v>
      </c>
      <c r="K574" s="125">
        <v>9</v>
      </c>
      <c r="L574" s="127"/>
      <c r="M574" s="124"/>
      <c r="N574" s="176">
        <v>4184.51</v>
      </c>
      <c r="O574" s="177">
        <v>1.0394000000000001</v>
      </c>
      <c r="P574" s="168">
        <v>39144.42</v>
      </c>
      <c r="GO574" s="120"/>
      <c r="GP574" s="130" t="s">
        <v>320</v>
      </c>
      <c r="GQ574" s="130" t="s">
        <v>76</v>
      </c>
      <c r="GR574" s="130" t="s">
        <v>76</v>
      </c>
      <c r="GS574" s="130" t="s">
        <v>76</v>
      </c>
      <c r="GT574" s="130" t="s">
        <v>76</v>
      </c>
      <c r="GV574" s="92"/>
      <c r="GW574" s="92"/>
      <c r="GX574" s="92"/>
      <c r="GY574" s="165"/>
      <c r="GZ574" s="130"/>
      <c r="HA574" s="92"/>
      <c r="HB574" s="130"/>
      <c r="HC574" s="92"/>
      <c r="HE574" s="120"/>
      <c r="HF574" s="191"/>
      <c r="HH574" s="191"/>
    </row>
    <row r="575" spans="1:216" s="6" customFormat="1" ht="15" x14ac:dyDescent="0.25">
      <c r="A575" s="131"/>
      <c r="B575" s="132"/>
      <c r="C575" s="379" t="s">
        <v>290</v>
      </c>
      <c r="D575" s="379"/>
      <c r="E575" s="379"/>
      <c r="F575" s="379"/>
      <c r="G575" s="379"/>
      <c r="H575" s="379"/>
      <c r="I575" s="379"/>
      <c r="J575" s="379"/>
      <c r="K575" s="379"/>
      <c r="L575" s="379"/>
      <c r="M575" s="379"/>
      <c r="N575" s="379"/>
      <c r="O575" s="379"/>
      <c r="P575" s="380"/>
      <c r="GO575" s="120"/>
      <c r="GP575" s="130"/>
      <c r="GQ575" s="130"/>
      <c r="GR575" s="130"/>
      <c r="GS575" s="130"/>
      <c r="GT575" s="130"/>
      <c r="GU575" s="133" t="s">
        <v>290</v>
      </c>
      <c r="GV575" s="92"/>
      <c r="GW575" s="92"/>
      <c r="GX575" s="92"/>
      <c r="GY575" s="165"/>
      <c r="GZ575" s="130"/>
      <c r="HA575" s="92"/>
      <c r="HB575" s="130"/>
      <c r="HC575" s="92"/>
      <c r="HE575" s="120"/>
      <c r="HF575" s="191"/>
      <c r="HH575" s="191"/>
    </row>
    <row r="576" spans="1:216" s="6" customFormat="1" ht="15" x14ac:dyDescent="0.25">
      <c r="A576" s="169"/>
      <c r="B576" s="170"/>
      <c r="C576" s="402" t="s">
        <v>163</v>
      </c>
      <c r="D576" s="402"/>
      <c r="E576" s="402"/>
      <c r="F576" s="402"/>
      <c r="G576" s="402"/>
      <c r="H576" s="123"/>
      <c r="I576" s="124"/>
      <c r="J576" s="124"/>
      <c r="K576" s="124"/>
      <c r="L576" s="127"/>
      <c r="M576" s="124"/>
      <c r="N576" s="127"/>
      <c r="O576" s="124"/>
      <c r="P576" s="168">
        <v>39144.42</v>
      </c>
      <c r="GO576" s="120"/>
      <c r="GP576" s="130"/>
      <c r="GQ576" s="130"/>
      <c r="GR576" s="130"/>
      <c r="GS576" s="130"/>
      <c r="GT576" s="130"/>
      <c r="GV576" s="92"/>
      <c r="GW576" s="92"/>
      <c r="GX576" s="92"/>
      <c r="GY576" s="165"/>
      <c r="GZ576" s="130"/>
      <c r="HA576" s="92"/>
      <c r="HB576" s="130" t="s">
        <v>163</v>
      </c>
      <c r="HC576" s="92"/>
      <c r="HE576" s="120"/>
      <c r="HF576" s="191"/>
      <c r="HH576" s="191"/>
    </row>
    <row r="577" spans="1:216" s="6" customFormat="1" ht="33.75" x14ac:dyDescent="0.25">
      <c r="A577" s="121" t="s">
        <v>352</v>
      </c>
      <c r="B577" s="122" t="s">
        <v>114</v>
      </c>
      <c r="C577" s="394" t="s">
        <v>323</v>
      </c>
      <c r="D577" s="394"/>
      <c r="E577" s="394"/>
      <c r="F577" s="394"/>
      <c r="G577" s="394"/>
      <c r="H577" s="123" t="s">
        <v>31</v>
      </c>
      <c r="I577" s="124">
        <v>2.4240000000000001E-2</v>
      </c>
      <c r="J577" s="125">
        <v>1</v>
      </c>
      <c r="K577" s="172">
        <v>2.4240000000000001E-2</v>
      </c>
      <c r="L577" s="127"/>
      <c r="M577" s="124"/>
      <c r="N577" s="128"/>
      <c r="O577" s="124"/>
      <c r="P577" s="129"/>
      <c r="GO577" s="120"/>
      <c r="GP577" s="130" t="s">
        <v>323</v>
      </c>
      <c r="GQ577" s="130" t="s">
        <v>76</v>
      </c>
      <c r="GR577" s="130" t="s">
        <v>76</v>
      </c>
      <c r="GS577" s="130" t="s">
        <v>76</v>
      </c>
      <c r="GT577" s="130" t="s">
        <v>76</v>
      </c>
      <c r="GV577" s="92"/>
      <c r="GW577" s="92"/>
      <c r="GX577" s="92"/>
      <c r="GY577" s="165"/>
      <c r="GZ577" s="130"/>
      <c r="HA577" s="92"/>
      <c r="HB577" s="130"/>
      <c r="HC577" s="92"/>
      <c r="HE577" s="120"/>
      <c r="HF577" s="191"/>
      <c r="HH577" s="191"/>
    </row>
    <row r="578" spans="1:216" s="6" customFormat="1" ht="15" x14ac:dyDescent="0.25">
      <c r="A578" s="131"/>
      <c r="B578" s="132" t="s">
        <v>288</v>
      </c>
      <c r="C578" s="379" t="s">
        <v>289</v>
      </c>
      <c r="D578" s="379"/>
      <c r="E578" s="379"/>
      <c r="F578" s="379"/>
      <c r="G578" s="379"/>
      <c r="H578" s="379"/>
      <c r="I578" s="379"/>
      <c r="J578" s="379"/>
      <c r="K578" s="379"/>
      <c r="L578" s="379"/>
      <c r="M578" s="379"/>
      <c r="N578" s="379"/>
      <c r="O578" s="379"/>
      <c r="P578" s="380"/>
      <c r="GO578" s="120"/>
      <c r="GP578" s="130"/>
      <c r="GQ578" s="130"/>
      <c r="GR578" s="130"/>
      <c r="GS578" s="130"/>
      <c r="GT578" s="130"/>
      <c r="GU578" s="133" t="s">
        <v>289</v>
      </c>
      <c r="GV578" s="92"/>
      <c r="GW578" s="92"/>
      <c r="GX578" s="92"/>
      <c r="GY578" s="165"/>
      <c r="GZ578" s="130"/>
      <c r="HA578" s="92"/>
      <c r="HB578" s="130"/>
      <c r="HC578" s="92"/>
      <c r="HE578" s="120"/>
      <c r="HF578" s="191"/>
      <c r="HH578" s="191"/>
    </row>
    <row r="579" spans="1:216" s="6" customFormat="1" ht="15" x14ac:dyDescent="0.25">
      <c r="A579" s="131"/>
      <c r="B579" s="132"/>
      <c r="C579" s="379" t="s">
        <v>290</v>
      </c>
      <c r="D579" s="379"/>
      <c r="E579" s="379"/>
      <c r="F579" s="379"/>
      <c r="G579" s="379"/>
      <c r="H579" s="379"/>
      <c r="I579" s="379"/>
      <c r="J579" s="379"/>
      <c r="K579" s="379"/>
      <c r="L579" s="379"/>
      <c r="M579" s="379"/>
      <c r="N579" s="379"/>
      <c r="O579" s="379"/>
      <c r="P579" s="380"/>
      <c r="GO579" s="120"/>
      <c r="GP579" s="130"/>
      <c r="GQ579" s="130"/>
      <c r="GR579" s="130"/>
      <c r="GS579" s="130"/>
      <c r="GT579" s="130"/>
      <c r="GU579" s="133" t="s">
        <v>290</v>
      </c>
      <c r="GV579" s="92"/>
      <c r="GW579" s="92"/>
      <c r="GX579" s="92"/>
      <c r="GY579" s="165"/>
      <c r="GZ579" s="130"/>
      <c r="HA579" s="92"/>
      <c r="HB579" s="130"/>
      <c r="HC579" s="92"/>
      <c r="HE579" s="120"/>
      <c r="HF579" s="191"/>
      <c r="HH579" s="191"/>
    </row>
    <row r="580" spans="1:216" s="6" customFormat="1" ht="15" x14ac:dyDescent="0.25">
      <c r="A580" s="134"/>
      <c r="B580" s="135" t="s">
        <v>29</v>
      </c>
      <c r="C580" s="370" t="s">
        <v>119</v>
      </c>
      <c r="D580" s="370"/>
      <c r="E580" s="370"/>
      <c r="F580" s="370"/>
      <c r="G580" s="370"/>
      <c r="H580" s="136" t="s">
        <v>120</v>
      </c>
      <c r="I580" s="137"/>
      <c r="J580" s="137"/>
      <c r="K580" s="174">
        <v>3.0930240000000002</v>
      </c>
      <c r="L580" s="139"/>
      <c r="M580" s="137"/>
      <c r="N580" s="139"/>
      <c r="O580" s="137"/>
      <c r="P580" s="140">
        <v>2062.77</v>
      </c>
      <c r="GO580" s="120"/>
      <c r="GP580" s="130"/>
      <c r="GQ580" s="130"/>
      <c r="GR580" s="130"/>
      <c r="GS580" s="130"/>
      <c r="GT580" s="130"/>
      <c r="GV580" s="92" t="s">
        <v>119</v>
      </c>
      <c r="GW580" s="92"/>
      <c r="GX580" s="92"/>
      <c r="GY580" s="165"/>
      <c r="GZ580" s="130"/>
      <c r="HA580" s="92"/>
      <c r="HB580" s="130"/>
      <c r="HC580" s="92"/>
      <c r="HE580" s="120"/>
      <c r="HF580" s="191"/>
      <c r="HH580" s="191"/>
    </row>
    <row r="581" spans="1:216" s="6" customFormat="1" ht="15" x14ac:dyDescent="0.25">
      <c r="A581" s="141"/>
      <c r="B581" s="135" t="s">
        <v>121</v>
      </c>
      <c r="C581" s="370" t="s">
        <v>122</v>
      </c>
      <c r="D581" s="370"/>
      <c r="E581" s="370"/>
      <c r="F581" s="370"/>
      <c r="G581" s="370"/>
      <c r="H581" s="136" t="s">
        <v>120</v>
      </c>
      <c r="I581" s="142">
        <v>116</v>
      </c>
      <c r="J581" s="143">
        <v>1.1000000000000001</v>
      </c>
      <c r="K581" s="174">
        <v>3.0930240000000002</v>
      </c>
      <c r="L581" s="144"/>
      <c r="M581" s="145"/>
      <c r="N581" s="146">
        <v>641.63</v>
      </c>
      <c r="O581" s="147">
        <v>1.0394000000000001</v>
      </c>
      <c r="P581" s="140">
        <v>2062.77</v>
      </c>
      <c r="Q581" s="148"/>
      <c r="R581" s="148"/>
      <c r="GO581" s="120"/>
      <c r="GP581" s="130"/>
      <c r="GQ581" s="130"/>
      <c r="GR581" s="130"/>
      <c r="GS581" s="130"/>
      <c r="GT581" s="130"/>
      <c r="GV581" s="92"/>
      <c r="GW581" s="92" t="s">
        <v>122</v>
      </c>
      <c r="GX581" s="92"/>
      <c r="GY581" s="165"/>
      <c r="GZ581" s="130"/>
      <c r="HA581" s="92"/>
      <c r="HB581" s="130"/>
      <c r="HC581" s="92"/>
      <c r="HE581" s="120"/>
      <c r="HF581" s="191"/>
      <c r="HH581" s="191"/>
    </row>
    <row r="582" spans="1:216" s="6" customFormat="1" ht="15" x14ac:dyDescent="0.25">
      <c r="A582" s="134"/>
      <c r="B582" s="135" t="s">
        <v>30</v>
      </c>
      <c r="C582" s="370" t="s">
        <v>58</v>
      </c>
      <c r="D582" s="370"/>
      <c r="E582" s="370"/>
      <c r="F582" s="370"/>
      <c r="G582" s="370"/>
      <c r="H582" s="136"/>
      <c r="I582" s="137"/>
      <c r="J582" s="137"/>
      <c r="K582" s="137"/>
      <c r="L582" s="139"/>
      <c r="M582" s="137"/>
      <c r="N582" s="139"/>
      <c r="O582" s="137"/>
      <c r="P582" s="149">
        <v>49.67</v>
      </c>
      <c r="GO582" s="120"/>
      <c r="GP582" s="130"/>
      <c r="GQ582" s="130"/>
      <c r="GR582" s="130"/>
      <c r="GS582" s="130"/>
      <c r="GT582" s="130"/>
      <c r="GV582" s="92" t="s">
        <v>58</v>
      </c>
      <c r="GW582" s="92"/>
      <c r="GX582" s="92"/>
      <c r="GY582" s="165"/>
      <c r="GZ582" s="130"/>
      <c r="HA582" s="92"/>
      <c r="HB582" s="130"/>
      <c r="HC582" s="92"/>
      <c r="HE582" s="120"/>
      <c r="HF582" s="191"/>
      <c r="HH582" s="191"/>
    </row>
    <row r="583" spans="1:216" s="6" customFormat="1" ht="15" x14ac:dyDescent="0.25">
      <c r="A583" s="134"/>
      <c r="B583" s="135"/>
      <c r="C583" s="370" t="s">
        <v>123</v>
      </c>
      <c r="D583" s="370"/>
      <c r="E583" s="370"/>
      <c r="F583" s="370"/>
      <c r="G583" s="370"/>
      <c r="H583" s="136" t="s">
        <v>120</v>
      </c>
      <c r="I583" s="137"/>
      <c r="J583" s="137"/>
      <c r="K583" s="155">
        <v>2.4240000000000001E-2</v>
      </c>
      <c r="L583" s="139"/>
      <c r="M583" s="137"/>
      <c r="N583" s="139"/>
      <c r="O583" s="137"/>
      <c r="P583" s="149">
        <v>16.170000000000002</v>
      </c>
      <c r="GO583" s="120"/>
      <c r="GP583" s="130"/>
      <c r="GQ583" s="130"/>
      <c r="GR583" s="130"/>
      <c r="GS583" s="130"/>
      <c r="GT583" s="130"/>
      <c r="GV583" s="92" t="s">
        <v>123</v>
      </c>
      <c r="GW583" s="92"/>
      <c r="GX583" s="92"/>
      <c r="GY583" s="165"/>
      <c r="GZ583" s="130"/>
      <c r="HA583" s="92"/>
      <c r="HB583" s="130"/>
      <c r="HC583" s="92"/>
      <c r="HE583" s="120"/>
      <c r="HF583" s="191"/>
      <c r="HH583" s="191"/>
    </row>
    <row r="584" spans="1:216" s="6" customFormat="1" ht="15" x14ac:dyDescent="0.25">
      <c r="A584" s="141"/>
      <c r="B584" s="135" t="s">
        <v>124</v>
      </c>
      <c r="C584" s="370" t="s">
        <v>125</v>
      </c>
      <c r="D584" s="370"/>
      <c r="E584" s="370"/>
      <c r="F584" s="370"/>
      <c r="G584" s="370"/>
      <c r="H584" s="136" t="s">
        <v>126</v>
      </c>
      <c r="I584" s="143">
        <v>23.2</v>
      </c>
      <c r="J584" s="137"/>
      <c r="K584" s="174">
        <v>0.56236799999999998</v>
      </c>
      <c r="L584" s="150">
        <v>9.09</v>
      </c>
      <c r="M584" s="151">
        <v>1.64</v>
      </c>
      <c r="N584" s="146">
        <v>14.91</v>
      </c>
      <c r="O584" s="147">
        <v>1.0394000000000001</v>
      </c>
      <c r="P584" s="140">
        <v>8.7200000000000006</v>
      </c>
      <c r="Q584" s="148"/>
      <c r="R584" s="148"/>
      <c r="GO584" s="120"/>
      <c r="GP584" s="130"/>
      <c r="GQ584" s="130"/>
      <c r="GR584" s="130"/>
      <c r="GS584" s="130"/>
      <c r="GT584" s="130"/>
      <c r="GV584" s="92"/>
      <c r="GW584" s="92" t="s">
        <v>125</v>
      </c>
      <c r="GX584" s="92"/>
      <c r="GY584" s="165"/>
      <c r="GZ584" s="130"/>
      <c r="HA584" s="92"/>
      <c r="HB584" s="130"/>
      <c r="HC584" s="92"/>
      <c r="HE584" s="120"/>
      <c r="HF584" s="191"/>
      <c r="HH584" s="191"/>
    </row>
    <row r="585" spans="1:216" s="6" customFormat="1" ht="15" x14ac:dyDescent="0.25">
      <c r="A585" s="141"/>
      <c r="B585" s="135" t="s">
        <v>127</v>
      </c>
      <c r="C585" s="370" t="s">
        <v>128</v>
      </c>
      <c r="D585" s="370"/>
      <c r="E585" s="370"/>
      <c r="F585" s="370"/>
      <c r="G585" s="370"/>
      <c r="H585" s="136" t="s">
        <v>126</v>
      </c>
      <c r="I585" s="142">
        <v>1</v>
      </c>
      <c r="J585" s="137"/>
      <c r="K585" s="155">
        <v>2.4240000000000001E-2</v>
      </c>
      <c r="L585" s="144"/>
      <c r="M585" s="145"/>
      <c r="N585" s="146">
        <v>624.05999999999995</v>
      </c>
      <c r="O585" s="147">
        <v>1.0394000000000001</v>
      </c>
      <c r="P585" s="140">
        <v>15.72</v>
      </c>
      <c r="Q585" s="148"/>
      <c r="R585" s="148"/>
      <c r="GO585" s="120"/>
      <c r="GP585" s="130"/>
      <c r="GQ585" s="130"/>
      <c r="GR585" s="130"/>
      <c r="GS585" s="130"/>
      <c r="GT585" s="130"/>
      <c r="GV585" s="92"/>
      <c r="GW585" s="92" t="s">
        <v>128</v>
      </c>
      <c r="GX585" s="92"/>
      <c r="GY585" s="165"/>
      <c r="GZ585" s="130"/>
      <c r="HA585" s="92"/>
      <c r="HB585" s="130"/>
      <c r="HC585" s="92"/>
      <c r="HE585" s="120"/>
      <c r="HF585" s="191"/>
      <c r="HH585" s="191"/>
    </row>
    <row r="586" spans="1:216" s="6" customFormat="1" ht="15" x14ac:dyDescent="0.25">
      <c r="A586" s="152"/>
      <c r="B586" s="135" t="s">
        <v>129</v>
      </c>
      <c r="C586" s="370" t="s">
        <v>130</v>
      </c>
      <c r="D586" s="370"/>
      <c r="E586" s="370"/>
      <c r="F586" s="370"/>
      <c r="G586" s="370"/>
      <c r="H586" s="136" t="s">
        <v>120</v>
      </c>
      <c r="I586" s="142">
        <v>1</v>
      </c>
      <c r="J586" s="137"/>
      <c r="K586" s="155">
        <v>2.4240000000000001E-2</v>
      </c>
      <c r="L586" s="139"/>
      <c r="M586" s="137"/>
      <c r="N586" s="153">
        <v>641.63</v>
      </c>
      <c r="O586" s="147">
        <v>1.0394000000000001</v>
      </c>
      <c r="P586" s="149">
        <v>16.170000000000002</v>
      </c>
      <c r="GO586" s="120"/>
      <c r="GP586" s="130"/>
      <c r="GQ586" s="130"/>
      <c r="GR586" s="130"/>
      <c r="GS586" s="130"/>
      <c r="GT586" s="130"/>
      <c r="GV586" s="92"/>
      <c r="GW586" s="92"/>
      <c r="GX586" s="92" t="s">
        <v>130</v>
      </c>
      <c r="GY586" s="165"/>
      <c r="GZ586" s="130"/>
      <c r="HA586" s="92"/>
      <c r="HB586" s="130"/>
      <c r="HC586" s="92"/>
      <c r="HE586" s="120"/>
      <c r="HF586" s="191"/>
      <c r="HH586" s="191"/>
    </row>
    <row r="587" spans="1:216" s="6" customFormat="1" ht="22.5" x14ac:dyDescent="0.25">
      <c r="A587" s="141"/>
      <c r="B587" s="135" t="s">
        <v>131</v>
      </c>
      <c r="C587" s="370" t="s">
        <v>132</v>
      </c>
      <c r="D587" s="370"/>
      <c r="E587" s="370"/>
      <c r="F587" s="370"/>
      <c r="G587" s="370"/>
      <c r="H587" s="136" t="s">
        <v>126</v>
      </c>
      <c r="I587" s="154">
        <v>37.54</v>
      </c>
      <c r="J587" s="137"/>
      <c r="K587" s="173">
        <v>0.90996960000000005</v>
      </c>
      <c r="L587" s="144"/>
      <c r="M587" s="145"/>
      <c r="N587" s="146">
        <v>26.67</v>
      </c>
      <c r="O587" s="147">
        <v>1.0394000000000001</v>
      </c>
      <c r="P587" s="140">
        <v>25.23</v>
      </c>
      <c r="Q587" s="148"/>
      <c r="R587" s="148"/>
      <c r="GO587" s="120"/>
      <c r="GP587" s="130"/>
      <c r="GQ587" s="130"/>
      <c r="GR587" s="130"/>
      <c r="GS587" s="130"/>
      <c r="GT587" s="130"/>
      <c r="GV587" s="92"/>
      <c r="GW587" s="92" t="s">
        <v>132</v>
      </c>
      <c r="GX587" s="92"/>
      <c r="GY587" s="165"/>
      <c r="GZ587" s="130"/>
      <c r="HA587" s="92"/>
      <c r="HB587" s="130"/>
      <c r="HC587" s="92"/>
      <c r="HE587" s="120"/>
      <c r="HF587" s="191"/>
      <c r="HH587" s="191"/>
    </row>
    <row r="588" spans="1:216" s="6" customFormat="1" ht="15" x14ac:dyDescent="0.25">
      <c r="A588" s="134"/>
      <c r="B588" s="135" t="s">
        <v>133</v>
      </c>
      <c r="C588" s="370" t="s">
        <v>134</v>
      </c>
      <c r="D588" s="370"/>
      <c r="E588" s="370"/>
      <c r="F588" s="370"/>
      <c r="G588" s="370"/>
      <c r="H588" s="136"/>
      <c r="I588" s="137"/>
      <c r="J588" s="137"/>
      <c r="K588" s="137"/>
      <c r="L588" s="139"/>
      <c r="M588" s="137"/>
      <c r="N588" s="139"/>
      <c r="O588" s="137"/>
      <c r="P588" s="149">
        <v>52.85</v>
      </c>
      <c r="GO588" s="120"/>
      <c r="GP588" s="130"/>
      <c r="GQ588" s="130"/>
      <c r="GR588" s="130"/>
      <c r="GS588" s="130"/>
      <c r="GT588" s="130"/>
      <c r="GV588" s="92" t="s">
        <v>134</v>
      </c>
      <c r="GW588" s="92"/>
      <c r="GX588" s="92"/>
      <c r="GY588" s="165"/>
      <c r="GZ588" s="130"/>
      <c r="HA588" s="92"/>
      <c r="HB588" s="130"/>
      <c r="HC588" s="92"/>
      <c r="HE588" s="120"/>
      <c r="HF588" s="191"/>
      <c r="HH588" s="191"/>
    </row>
    <row r="589" spans="1:216" s="6" customFormat="1" ht="15" x14ac:dyDescent="0.25">
      <c r="A589" s="141"/>
      <c r="B589" s="135" t="s">
        <v>135</v>
      </c>
      <c r="C589" s="370" t="s">
        <v>136</v>
      </c>
      <c r="D589" s="370"/>
      <c r="E589" s="370"/>
      <c r="F589" s="370"/>
      <c r="G589" s="370"/>
      <c r="H589" s="136" t="s">
        <v>137</v>
      </c>
      <c r="I589" s="154">
        <v>0.78</v>
      </c>
      <c r="J589" s="137"/>
      <c r="K589" s="173">
        <v>1.8907199999999999E-2</v>
      </c>
      <c r="L589" s="150">
        <v>41.38</v>
      </c>
      <c r="M589" s="156">
        <v>1.8</v>
      </c>
      <c r="N589" s="146">
        <v>74.48</v>
      </c>
      <c r="O589" s="147">
        <v>1.0394000000000001</v>
      </c>
      <c r="P589" s="140">
        <v>1.46</v>
      </c>
      <c r="Q589" s="148"/>
      <c r="R589" s="148"/>
      <c r="GO589" s="120"/>
      <c r="GP589" s="130"/>
      <c r="GQ589" s="130"/>
      <c r="GR589" s="130"/>
      <c r="GS589" s="130"/>
      <c r="GT589" s="130"/>
      <c r="GV589" s="92"/>
      <c r="GW589" s="92" t="s">
        <v>136</v>
      </c>
      <c r="GX589" s="92"/>
      <c r="GY589" s="165"/>
      <c r="GZ589" s="130"/>
      <c r="HA589" s="92"/>
      <c r="HB589" s="130"/>
      <c r="HC589" s="92"/>
      <c r="HE589" s="120"/>
      <c r="HF589" s="191"/>
      <c r="HH589" s="191"/>
    </row>
    <row r="590" spans="1:216" s="6" customFormat="1" ht="15" x14ac:dyDescent="0.25">
      <c r="A590" s="141"/>
      <c r="B590" s="135" t="s">
        <v>138</v>
      </c>
      <c r="C590" s="370" t="s">
        <v>139</v>
      </c>
      <c r="D590" s="370"/>
      <c r="E590" s="370"/>
      <c r="F590" s="370"/>
      <c r="G590" s="370"/>
      <c r="H590" s="136" t="s">
        <v>137</v>
      </c>
      <c r="I590" s="142">
        <v>6</v>
      </c>
      <c r="J590" s="137"/>
      <c r="K590" s="155">
        <v>0.14544000000000001</v>
      </c>
      <c r="L590" s="150">
        <v>174.93</v>
      </c>
      <c r="M590" s="151">
        <v>1.0900000000000001</v>
      </c>
      <c r="N590" s="146">
        <v>190.67</v>
      </c>
      <c r="O590" s="147">
        <v>1.0394000000000001</v>
      </c>
      <c r="P590" s="140">
        <v>28.82</v>
      </c>
      <c r="Q590" s="148"/>
      <c r="R590" s="148"/>
      <c r="GO590" s="120"/>
      <c r="GP590" s="130"/>
      <c r="GQ590" s="130"/>
      <c r="GR590" s="130"/>
      <c r="GS590" s="130"/>
      <c r="GT590" s="130"/>
      <c r="GV590" s="92"/>
      <c r="GW590" s="92" t="s">
        <v>139</v>
      </c>
      <c r="GX590" s="92"/>
      <c r="GY590" s="165"/>
      <c r="GZ590" s="130"/>
      <c r="HA590" s="92"/>
      <c r="HB590" s="130"/>
      <c r="HC590" s="92"/>
      <c r="HE590" s="120"/>
      <c r="HF590" s="191"/>
      <c r="HH590" s="191"/>
    </row>
    <row r="591" spans="1:216" s="6" customFormat="1" ht="33.75" x14ac:dyDescent="0.25">
      <c r="A591" s="141"/>
      <c r="B591" s="135" t="s">
        <v>140</v>
      </c>
      <c r="C591" s="370" t="s">
        <v>141</v>
      </c>
      <c r="D591" s="370"/>
      <c r="E591" s="370"/>
      <c r="F591" s="370"/>
      <c r="G591" s="370"/>
      <c r="H591" s="136" t="s">
        <v>142</v>
      </c>
      <c r="I591" s="147">
        <v>1.8700000000000001E-2</v>
      </c>
      <c r="J591" s="137"/>
      <c r="K591" s="173">
        <v>4.5330000000000001E-4</v>
      </c>
      <c r="L591" s="150">
        <v>307.83999999999997</v>
      </c>
      <c r="M591" s="151">
        <v>1.1299999999999999</v>
      </c>
      <c r="N591" s="146">
        <v>347.86</v>
      </c>
      <c r="O591" s="147">
        <v>1.0394000000000001</v>
      </c>
      <c r="P591" s="140">
        <v>0.16</v>
      </c>
      <c r="Q591" s="148"/>
      <c r="R591" s="148"/>
      <c r="GO591" s="120"/>
      <c r="GP591" s="130"/>
      <c r="GQ591" s="130"/>
      <c r="GR591" s="130"/>
      <c r="GS591" s="130"/>
      <c r="GT591" s="130"/>
      <c r="GV591" s="92"/>
      <c r="GW591" s="92" t="s">
        <v>141</v>
      </c>
      <c r="GX591" s="92"/>
      <c r="GY591" s="165"/>
      <c r="GZ591" s="130"/>
      <c r="HA591" s="92"/>
      <c r="HB591" s="130"/>
      <c r="HC591" s="92"/>
      <c r="HE591" s="120"/>
      <c r="HF591" s="191"/>
      <c r="HH591" s="191"/>
    </row>
    <row r="592" spans="1:216" s="6" customFormat="1" ht="15" x14ac:dyDescent="0.25">
      <c r="A592" s="141"/>
      <c r="B592" s="135" t="s">
        <v>143</v>
      </c>
      <c r="C592" s="370" t="s">
        <v>144</v>
      </c>
      <c r="D592" s="370"/>
      <c r="E592" s="370"/>
      <c r="F592" s="370"/>
      <c r="G592" s="370"/>
      <c r="H592" s="136" t="s">
        <v>31</v>
      </c>
      <c r="I592" s="147">
        <v>2.9999999999999997E-4</v>
      </c>
      <c r="J592" s="137"/>
      <c r="K592" s="173">
        <v>7.3000000000000004E-6</v>
      </c>
      <c r="L592" s="157">
        <v>51280.15</v>
      </c>
      <c r="M592" s="151">
        <v>1.65</v>
      </c>
      <c r="N592" s="146">
        <v>84612.25</v>
      </c>
      <c r="O592" s="147">
        <v>1.0394000000000001</v>
      </c>
      <c r="P592" s="140">
        <v>0.64</v>
      </c>
      <c r="Q592" s="148"/>
      <c r="R592" s="148"/>
      <c r="GO592" s="120"/>
      <c r="GP592" s="130"/>
      <c r="GQ592" s="130"/>
      <c r="GR592" s="130"/>
      <c r="GS592" s="130"/>
      <c r="GT592" s="130"/>
      <c r="GV592" s="92"/>
      <c r="GW592" s="92" t="s">
        <v>144</v>
      </c>
      <c r="GX592" s="92"/>
      <c r="GY592" s="165"/>
      <c r="GZ592" s="130"/>
      <c r="HA592" s="92"/>
      <c r="HB592" s="130"/>
      <c r="HC592" s="92"/>
      <c r="HE592" s="120"/>
      <c r="HF592" s="191"/>
      <c r="HH592" s="191"/>
    </row>
    <row r="593" spans="1:216" s="6" customFormat="1" ht="15" x14ac:dyDescent="0.25">
      <c r="A593" s="141"/>
      <c r="B593" s="135" t="s">
        <v>145</v>
      </c>
      <c r="C593" s="370" t="s">
        <v>146</v>
      </c>
      <c r="D593" s="370"/>
      <c r="E593" s="370"/>
      <c r="F593" s="370"/>
      <c r="G593" s="370"/>
      <c r="H593" s="136" t="s">
        <v>31</v>
      </c>
      <c r="I593" s="147">
        <v>5.9999999999999995E-4</v>
      </c>
      <c r="J593" s="137"/>
      <c r="K593" s="173">
        <v>1.45E-5</v>
      </c>
      <c r="L593" s="157">
        <v>98526.45</v>
      </c>
      <c r="M593" s="151">
        <v>1.95</v>
      </c>
      <c r="N593" s="146">
        <v>192126.58</v>
      </c>
      <c r="O593" s="147">
        <v>1.0394000000000001</v>
      </c>
      <c r="P593" s="140">
        <v>2.9</v>
      </c>
      <c r="Q593" s="148"/>
      <c r="R593" s="148"/>
      <c r="GO593" s="120"/>
      <c r="GP593" s="130"/>
      <c r="GQ593" s="130"/>
      <c r="GR593" s="130"/>
      <c r="GS593" s="130"/>
      <c r="GT593" s="130"/>
      <c r="GV593" s="92"/>
      <c r="GW593" s="92" t="s">
        <v>146</v>
      </c>
      <c r="GX593" s="92"/>
      <c r="GY593" s="165"/>
      <c r="GZ593" s="130"/>
      <c r="HA593" s="92"/>
      <c r="HB593" s="130"/>
      <c r="HC593" s="92"/>
      <c r="HE593" s="120"/>
      <c r="HF593" s="191"/>
      <c r="HH593" s="191"/>
    </row>
    <row r="594" spans="1:216" s="6" customFormat="1" ht="22.5" x14ac:dyDescent="0.25">
      <c r="A594" s="141"/>
      <c r="B594" s="135" t="s">
        <v>147</v>
      </c>
      <c r="C594" s="370" t="s">
        <v>148</v>
      </c>
      <c r="D594" s="370"/>
      <c r="E594" s="370"/>
      <c r="F594" s="370"/>
      <c r="G594" s="370"/>
      <c r="H594" s="136" t="s">
        <v>31</v>
      </c>
      <c r="I594" s="147">
        <v>1.9E-3</v>
      </c>
      <c r="J594" s="137"/>
      <c r="K594" s="173">
        <v>4.6100000000000002E-5</v>
      </c>
      <c r="L594" s="144"/>
      <c r="M594" s="145"/>
      <c r="N594" s="146">
        <v>63420.26</v>
      </c>
      <c r="O594" s="147">
        <v>1.0394000000000001</v>
      </c>
      <c r="P594" s="140">
        <v>3.04</v>
      </c>
      <c r="Q594" s="148"/>
      <c r="R594" s="148"/>
      <c r="GO594" s="120"/>
      <c r="GP594" s="130"/>
      <c r="GQ594" s="130"/>
      <c r="GR594" s="130"/>
      <c r="GS594" s="130"/>
      <c r="GT594" s="130"/>
      <c r="GV594" s="92"/>
      <c r="GW594" s="92" t="s">
        <v>148</v>
      </c>
      <c r="GX594" s="92"/>
      <c r="GY594" s="165"/>
      <c r="GZ594" s="130"/>
      <c r="HA594" s="92"/>
      <c r="HB594" s="130"/>
      <c r="HC594" s="92"/>
      <c r="HE594" s="120"/>
      <c r="HF594" s="191"/>
      <c r="HH594" s="191"/>
    </row>
    <row r="595" spans="1:216" s="6" customFormat="1" ht="22.5" x14ac:dyDescent="0.25">
      <c r="A595" s="141"/>
      <c r="B595" s="135" t="s">
        <v>149</v>
      </c>
      <c r="C595" s="370" t="s">
        <v>150</v>
      </c>
      <c r="D595" s="370"/>
      <c r="E595" s="370"/>
      <c r="F595" s="370"/>
      <c r="G595" s="370"/>
      <c r="H595" s="136" t="s">
        <v>137</v>
      </c>
      <c r="I595" s="142">
        <v>3</v>
      </c>
      <c r="J595" s="137"/>
      <c r="K595" s="155">
        <v>7.2720000000000007E-2</v>
      </c>
      <c r="L595" s="150">
        <v>142.68</v>
      </c>
      <c r="M595" s="151">
        <v>1.1200000000000001</v>
      </c>
      <c r="N595" s="146">
        <v>159.80000000000001</v>
      </c>
      <c r="O595" s="147">
        <v>1.0394000000000001</v>
      </c>
      <c r="P595" s="140">
        <v>12.08</v>
      </c>
      <c r="Q595" s="148"/>
      <c r="R595" s="148"/>
      <c r="GO595" s="120"/>
      <c r="GP595" s="130"/>
      <c r="GQ595" s="130"/>
      <c r="GR595" s="130"/>
      <c r="GS595" s="130"/>
      <c r="GT595" s="130"/>
      <c r="GV595" s="92"/>
      <c r="GW595" s="92" t="s">
        <v>150</v>
      </c>
      <c r="GX595" s="92"/>
      <c r="GY595" s="165"/>
      <c r="GZ595" s="130"/>
      <c r="HA595" s="92"/>
      <c r="HB595" s="130"/>
      <c r="HC595" s="92"/>
      <c r="HE595" s="120"/>
      <c r="HF595" s="191"/>
      <c r="HH595" s="191"/>
    </row>
    <row r="596" spans="1:216" s="6" customFormat="1" ht="15" x14ac:dyDescent="0.25">
      <c r="A596" s="141"/>
      <c r="B596" s="135" t="s">
        <v>151</v>
      </c>
      <c r="C596" s="370" t="s">
        <v>152</v>
      </c>
      <c r="D596" s="370"/>
      <c r="E596" s="370"/>
      <c r="F596" s="370"/>
      <c r="G596" s="370"/>
      <c r="H596" s="136" t="s">
        <v>153</v>
      </c>
      <c r="I596" s="143">
        <v>2.6</v>
      </c>
      <c r="J596" s="137"/>
      <c r="K596" s="174">
        <v>6.3023999999999997E-2</v>
      </c>
      <c r="L596" s="150">
        <v>114.64</v>
      </c>
      <c r="M596" s="156">
        <v>0.5</v>
      </c>
      <c r="N596" s="146">
        <v>57.32</v>
      </c>
      <c r="O596" s="147">
        <v>1.0394000000000001</v>
      </c>
      <c r="P596" s="140">
        <v>3.75</v>
      </c>
      <c r="Q596" s="148"/>
      <c r="R596" s="148"/>
      <c r="GO596" s="120"/>
      <c r="GP596" s="130"/>
      <c r="GQ596" s="130"/>
      <c r="GR596" s="130"/>
      <c r="GS596" s="130"/>
      <c r="GT596" s="130"/>
      <c r="GV596" s="92"/>
      <c r="GW596" s="92" t="s">
        <v>152</v>
      </c>
      <c r="GX596" s="92"/>
      <c r="GY596" s="165"/>
      <c r="GZ596" s="130"/>
      <c r="HA596" s="92"/>
      <c r="HB596" s="130"/>
      <c r="HC596" s="92"/>
      <c r="HE596" s="120"/>
      <c r="HF596" s="191"/>
      <c r="HH596" s="191"/>
    </row>
    <row r="597" spans="1:216" s="6" customFormat="1" ht="15" x14ac:dyDescent="0.25">
      <c r="A597" s="158" t="s">
        <v>154</v>
      </c>
      <c r="B597" s="159" t="s">
        <v>155</v>
      </c>
      <c r="C597" s="401" t="s">
        <v>156</v>
      </c>
      <c r="D597" s="401"/>
      <c r="E597" s="401"/>
      <c r="F597" s="401"/>
      <c r="G597" s="401"/>
      <c r="H597" s="160" t="s">
        <v>31</v>
      </c>
      <c r="I597" s="161">
        <v>1</v>
      </c>
      <c r="J597" s="163"/>
      <c r="K597" s="175">
        <v>2.4240000000000001E-2</v>
      </c>
      <c r="L597" s="162"/>
      <c r="M597" s="163"/>
      <c r="N597" s="162"/>
      <c r="O597" s="163"/>
      <c r="P597" s="164"/>
      <c r="GO597" s="120"/>
      <c r="GP597" s="130"/>
      <c r="GQ597" s="130"/>
      <c r="GR597" s="130"/>
      <c r="GS597" s="130"/>
      <c r="GT597" s="130"/>
      <c r="GV597" s="92"/>
      <c r="GW597" s="92"/>
      <c r="GX597" s="92"/>
      <c r="GY597" s="165" t="s">
        <v>156</v>
      </c>
      <c r="GZ597" s="130"/>
      <c r="HA597" s="92"/>
      <c r="HB597" s="130"/>
      <c r="HC597" s="92"/>
      <c r="HE597" s="120"/>
      <c r="HF597" s="191"/>
      <c r="HH597" s="191"/>
    </row>
    <row r="598" spans="1:216" s="6" customFormat="1" ht="15" x14ac:dyDescent="0.25">
      <c r="A598" s="166"/>
      <c r="B598" s="132"/>
      <c r="C598" s="402" t="s">
        <v>157</v>
      </c>
      <c r="D598" s="402"/>
      <c r="E598" s="402"/>
      <c r="F598" s="402"/>
      <c r="G598" s="402"/>
      <c r="H598" s="123"/>
      <c r="I598" s="124"/>
      <c r="J598" s="124"/>
      <c r="K598" s="124"/>
      <c r="L598" s="127"/>
      <c r="M598" s="124"/>
      <c r="N598" s="167"/>
      <c r="O598" s="124"/>
      <c r="P598" s="168">
        <v>2181.46</v>
      </c>
      <c r="Q598" s="148"/>
      <c r="R598" s="148"/>
      <c r="GO598" s="120"/>
      <c r="GP598" s="130"/>
      <c r="GQ598" s="130"/>
      <c r="GR598" s="130"/>
      <c r="GS598" s="130"/>
      <c r="GT598" s="130"/>
      <c r="GV598" s="92"/>
      <c r="GW598" s="92"/>
      <c r="GX598" s="92"/>
      <c r="GY598" s="165"/>
      <c r="GZ598" s="130" t="s">
        <v>157</v>
      </c>
      <c r="HA598" s="92"/>
      <c r="HB598" s="130"/>
      <c r="HC598" s="92"/>
      <c r="HE598" s="120"/>
      <c r="HF598" s="191"/>
      <c r="HH598" s="191"/>
    </row>
    <row r="599" spans="1:216" s="6" customFormat="1" ht="15" x14ac:dyDescent="0.25">
      <c r="A599" s="152"/>
      <c r="B599" s="135"/>
      <c r="C599" s="370" t="s">
        <v>158</v>
      </c>
      <c r="D599" s="370"/>
      <c r="E599" s="370"/>
      <c r="F599" s="370"/>
      <c r="G599" s="370"/>
      <c r="H599" s="136"/>
      <c r="I599" s="137"/>
      <c r="J599" s="137"/>
      <c r="K599" s="137"/>
      <c r="L599" s="139"/>
      <c r="M599" s="137"/>
      <c r="N599" s="139"/>
      <c r="O599" s="137"/>
      <c r="P599" s="140">
        <v>2078.94</v>
      </c>
      <c r="GO599" s="120"/>
      <c r="GP599" s="130"/>
      <c r="GQ599" s="130"/>
      <c r="GR599" s="130"/>
      <c r="GS599" s="130"/>
      <c r="GT599" s="130"/>
      <c r="GV599" s="92"/>
      <c r="GW599" s="92"/>
      <c r="GX599" s="92"/>
      <c r="GY599" s="165"/>
      <c r="GZ599" s="130"/>
      <c r="HA599" s="92" t="s">
        <v>158</v>
      </c>
      <c r="HB599" s="130"/>
      <c r="HC599" s="92"/>
      <c r="HE599" s="120"/>
      <c r="HF599" s="191"/>
      <c r="HH599" s="191"/>
    </row>
    <row r="600" spans="1:216" s="6" customFormat="1" ht="15" x14ac:dyDescent="0.25">
      <c r="A600" s="152"/>
      <c r="B600" s="135" t="s">
        <v>159</v>
      </c>
      <c r="C600" s="370" t="s">
        <v>160</v>
      </c>
      <c r="D600" s="370"/>
      <c r="E600" s="370"/>
      <c r="F600" s="370"/>
      <c r="G600" s="370"/>
      <c r="H600" s="136" t="s">
        <v>12</v>
      </c>
      <c r="I600" s="142">
        <v>93</v>
      </c>
      <c r="J600" s="137"/>
      <c r="K600" s="142">
        <v>93</v>
      </c>
      <c r="L600" s="139"/>
      <c r="M600" s="137"/>
      <c r="N600" s="139"/>
      <c r="O600" s="137"/>
      <c r="P600" s="140">
        <v>1933.41</v>
      </c>
      <c r="GO600" s="120"/>
      <c r="GP600" s="130"/>
      <c r="GQ600" s="130"/>
      <c r="GR600" s="130"/>
      <c r="GS600" s="130"/>
      <c r="GT600" s="130"/>
      <c r="GV600" s="92"/>
      <c r="GW600" s="92"/>
      <c r="GX600" s="92"/>
      <c r="GY600" s="165"/>
      <c r="GZ600" s="130"/>
      <c r="HA600" s="92" t="s">
        <v>160</v>
      </c>
      <c r="HB600" s="130"/>
      <c r="HC600" s="92"/>
      <c r="HE600" s="120"/>
      <c r="HF600" s="191"/>
      <c r="HH600" s="191"/>
    </row>
    <row r="601" spans="1:216" s="6" customFormat="1" ht="15" x14ac:dyDescent="0.25">
      <c r="A601" s="152"/>
      <c r="B601" s="135" t="s">
        <v>161</v>
      </c>
      <c r="C601" s="370" t="s">
        <v>162</v>
      </c>
      <c r="D601" s="370"/>
      <c r="E601" s="370"/>
      <c r="F601" s="370"/>
      <c r="G601" s="370"/>
      <c r="H601" s="136" t="s">
        <v>12</v>
      </c>
      <c r="I601" s="142">
        <v>62</v>
      </c>
      <c r="J601" s="137"/>
      <c r="K601" s="142">
        <v>62</v>
      </c>
      <c r="L601" s="139"/>
      <c r="M601" s="137"/>
      <c r="N601" s="139"/>
      <c r="O601" s="137"/>
      <c r="P601" s="140">
        <v>1288.94</v>
      </c>
      <c r="GO601" s="120"/>
      <c r="GP601" s="130"/>
      <c r="GQ601" s="130"/>
      <c r="GR601" s="130"/>
      <c r="GS601" s="130"/>
      <c r="GT601" s="130"/>
      <c r="GV601" s="92"/>
      <c r="GW601" s="92"/>
      <c r="GX601" s="92"/>
      <c r="GY601" s="165"/>
      <c r="GZ601" s="130"/>
      <c r="HA601" s="92" t="s">
        <v>162</v>
      </c>
      <c r="HB601" s="130"/>
      <c r="HC601" s="92"/>
      <c r="HE601" s="120"/>
      <c r="HF601" s="191"/>
      <c r="HH601" s="191"/>
    </row>
    <row r="602" spans="1:216" s="6" customFormat="1" ht="15" x14ac:dyDescent="0.25">
      <c r="A602" s="169"/>
      <c r="B602" s="170"/>
      <c r="C602" s="402" t="s">
        <v>163</v>
      </c>
      <c r="D602" s="402"/>
      <c r="E602" s="402"/>
      <c r="F602" s="402"/>
      <c r="G602" s="402"/>
      <c r="H602" s="123"/>
      <c r="I602" s="124"/>
      <c r="J602" s="124"/>
      <c r="K602" s="124"/>
      <c r="L602" s="127"/>
      <c r="M602" s="124"/>
      <c r="N602" s="167">
        <v>222929.46</v>
      </c>
      <c r="O602" s="124"/>
      <c r="P602" s="168">
        <v>5403.81</v>
      </c>
      <c r="GO602" s="120"/>
      <c r="GP602" s="130"/>
      <c r="GQ602" s="130"/>
      <c r="GR602" s="130"/>
      <c r="GS602" s="130"/>
      <c r="GT602" s="130"/>
      <c r="GV602" s="92"/>
      <c r="GW602" s="92"/>
      <c r="GX602" s="92"/>
      <c r="GY602" s="165"/>
      <c r="GZ602" s="130"/>
      <c r="HA602" s="92"/>
      <c r="HB602" s="130" t="s">
        <v>163</v>
      </c>
      <c r="HC602" s="92"/>
      <c r="HE602" s="120"/>
      <c r="HF602" s="191"/>
      <c r="HH602" s="191"/>
    </row>
    <row r="603" spans="1:216" s="6" customFormat="1" ht="15" x14ac:dyDescent="0.25">
      <c r="A603" s="121" t="s">
        <v>353</v>
      </c>
      <c r="B603" s="122" t="s">
        <v>293</v>
      </c>
      <c r="C603" s="394" t="s">
        <v>139</v>
      </c>
      <c r="D603" s="394"/>
      <c r="E603" s="394"/>
      <c r="F603" s="394"/>
      <c r="G603" s="394"/>
      <c r="H603" s="123" t="s">
        <v>137</v>
      </c>
      <c r="I603" s="124">
        <v>-0.14544000000000001</v>
      </c>
      <c r="J603" s="125">
        <v>1</v>
      </c>
      <c r="K603" s="172">
        <v>-0.14544000000000001</v>
      </c>
      <c r="L603" s="178">
        <v>174.93</v>
      </c>
      <c r="M603" s="126">
        <v>1.0900000000000001</v>
      </c>
      <c r="N603" s="200">
        <v>190.67</v>
      </c>
      <c r="O603" s="177">
        <v>1.0394000000000001</v>
      </c>
      <c r="P603" s="201">
        <v>-28.82</v>
      </c>
      <c r="GO603" s="120"/>
      <c r="GP603" s="130" t="s">
        <v>139</v>
      </c>
      <c r="GQ603" s="130" t="s">
        <v>76</v>
      </c>
      <c r="GR603" s="130" t="s">
        <v>76</v>
      </c>
      <c r="GS603" s="130" t="s">
        <v>76</v>
      </c>
      <c r="GT603" s="130" t="s">
        <v>76</v>
      </c>
      <c r="GV603" s="92"/>
      <c r="GW603" s="92"/>
      <c r="GX603" s="92"/>
      <c r="GY603" s="165"/>
      <c r="GZ603" s="130"/>
      <c r="HA603" s="92"/>
      <c r="HB603" s="130"/>
      <c r="HC603" s="92"/>
      <c r="HE603" s="120"/>
      <c r="HF603" s="191"/>
      <c r="HH603" s="191"/>
    </row>
    <row r="604" spans="1:216" s="6" customFormat="1" ht="15" x14ac:dyDescent="0.25">
      <c r="A604" s="131"/>
      <c r="B604" s="132"/>
      <c r="C604" s="379" t="s">
        <v>290</v>
      </c>
      <c r="D604" s="379"/>
      <c r="E604" s="379"/>
      <c r="F604" s="379"/>
      <c r="G604" s="379"/>
      <c r="H604" s="379"/>
      <c r="I604" s="379"/>
      <c r="J604" s="379"/>
      <c r="K604" s="379"/>
      <c r="L604" s="379"/>
      <c r="M604" s="379"/>
      <c r="N604" s="379"/>
      <c r="O604" s="379"/>
      <c r="P604" s="380"/>
      <c r="GO604" s="120"/>
      <c r="GP604" s="130"/>
      <c r="GQ604" s="130"/>
      <c r="GR604" s="130"/>
      <c r="GS604" s="130"/>
      <c r="GT604" s="130"/>
      <c r="GU604" s="133" t="s">
        <v>290</v>
      </c>
      <c r="GV604" s="92"/>
      <c r="GW604" s="92"/>
      <c r="GX604" s="92"/>
      <c r="GY604" s="165"/>
      <c r="GZ604" s="130"/>
      <c r="HA604" s="92"/>
      <c r="HB604" s="130"/>
      <c r="HC604" s="92"/>
      <c r="HE604" s="120"/>
      <c r="HF604" s="191"/>
      <c r="HH604" s="191"/>
    </row>
    <row r="605" spans="1:216" s="6" customFormat="1" ht="15" x14ac:dyDescent="0.25">
      <c r="A605" s="169"/>
      <c r="B605" s="170"/>
      <c r="C605" s="402" t="s">
        <v>163</v>
      </c>
      <c r="D605" s="402"/>
      <c r="E605" s="402"/>
      <c r="F605" s="402"/>
      <c r="G605" s="402"/>
      <c r="H605" s="123"/>
      <c r="I605" s="124"/>
      <c r="J605" s="124"/>
      <c r="K605" s="124"/>
      <c r="L605" s="127"/>
      <c r="M605" s="124"/>
      <c r="N605" s="127"/>
      <c r="O605" s="124"/>
      <c r="P605" s="201">
        <v>-28.82</v>
      </c>
      <c r="GO605" s="120"/>
      <c r="GP605" s="130"/>
      <c r="GQ605" s="130"/>
      <c r="GR605" s="130"/>
      <c r="GS605" s="130"/>
      <c r="GT605" s="130"/>
      <c r="GV605" s="92"/>
      <c r="GW605" s="92"/>
      <c r="GX605" s="92"/>
      <c r="GY605" s="165"/>
      <c r="GZ605" s="130"/>
      <c r="HA605" s="92"/>
      <c r="HB605" s="130" t="s">
        <v>163</v>
      </c>
      <c r="HC605" s="92"/>
      <c r="HE605" s="120"/>
      <c r="HF605" s="191"/>
      <c r="HH605" s="191"/>
    </row>
    <row r="606" spans="1:216" s="6" customFormat="1" ht="45" x14ac:dyDescent="0.25">
      <c r="A606" s="121" t="s">
        <v>354</v>
      </c>
      <c r="B606" s="122" t="s">
        <v>326</v>
      </c>
      <c r="C606" s="394" t="s">
        <v>327</v>
      </c>
      <c r="D606" s="394"/>
      <c r="E606" s="394"/>
      <c r="F606" s="394"/>
      <c r="G606" s="394"/>
      <c r="H606" s="123" t="s">
        <v>222</v>
      </c>
      <c r="I606" s="124">
        <v>0.12</v>
      </c>
      <c r="J606" s="125">
        <v>1</v>
      </c>
      <c r="K606" s="126">
        <v>0.12</v>
      </c>
      <c r="L606" s="178">
        <v>576.65</v>
      </c>
      <c r="M606" s="126">
        <v>1.0900000000000001</v>
      </c>
      <c r="N606" s="200">
        <v>628.54999999999995</v>
      </c>
      <c r="O606" s="177">
        <v>1.0394000000000001</v>
      </c>
      <c r="P606" s="201">
        <v>78.400000000000006</v>
      </c>
      <c r="GO606" s="120"/>
      <c r="GP606" s="130" t="s">
        <v>327</v>
      </c>
      <c r="GQ606" s="130" t="s">
        <v>76</v>
      </c>
      <c r="GR606" s="130" t="s">
        <v>76</v>
      </c>
      <c r="GS606" s="130" t="s">
        <v>76</v>
      </c>
      <c r="GT606" s="130" t="s">
        <v>76</v>
      </c>
      <c r="GV606" s="92"/>
      <c r="GW606" s="92"/>
      <c r="GX606" s="92"/>
      <c r="GY606" s="165"/>
      <c r="GZ606" s="130"/>
      <c r="HA606" s="92"/>
      <c r="HB606" s="130"/>
      <c r="HC606" s="92"/>
      <c r="HE606" s="120"/>
      <c r="HF606" s="191"/>
      <c r="HH606" s="191"/>
    </row>
    <row r="607" spans="1:216" s="6" customFormat="1" ht="15" x14ac:dyDescent="0.25">
      <c r="A607" s="131"/>
      <c r="B607" s="132"/>
      <c r="C607" s="379" t="s">
        <v>290</v>
      </c>
      <c r="D607" s="379"/>
      <c r="E607" s="379"/>
      <c r="F607" s="379"/>
      <c r="G607" s="379"/>
      <c r="H607" s="379"/>
      <c r="I607" s="379"/>
      <c r="J607" s="379"/>
      <c r="K607" s="379"/>
      <c r="L607" s="379"/>
      <c r="M607" s="379"/>
      <c r="N607" s="379"/>
      <c r="O607" s="379"/>
      <c r="P607" s="380"/>
      <c r="GO607" s="120"/>
      <c r="GP607" s="130"/>
      <c r="GQ607" s="130"/>
      <c r="GR607" s="130"/>
      <c r="GS607" s="130"/>
      <c r="GT607" s="130"/>
      <c r="GU607" s="133" t="s">
        <v>290</v>
      </c>
      <c r="GV607" s="92"/>
      <c r="GW607" s="92"/>
      <c r="GX607" s="92"/>
      <c r="GY607" s="165"/>
      <c r="GZ607" s="130"/>
      <c r="HA607" s="92"/>
      <c r="HB607" s="130"/>
      <c r="HC607" s="92"/>
      <c r="HE607" s="120"/>
      <c r="HF607" s="191"/>
      <c r="HH607" s="191"/>
    </row>
    <row r="608" spans="1:216" s="6" customFormat="1" ht="15" x14ac:dyDescent="0.25">
      <c r="A608" s="169"/>
      <c r="B608" s="170"/>
      <c r="C608" s="402" t="s">
        <v>163</v>
      </c>
      <c r="D608" s="402"/>
      <c r="E608" s="402"/>
      <c r="F608" s="402"/>
      <c r="G608" s="402"/>
      <c r="H608" s="123"/>
      <c r="I608" s="124"/>
      <c r="J608" s="124"/>
      <c r="K608" s="124"/>
      <c r="L608" s="127"/>
      <c r="M608" s="124"/>
      <c r="N608" s="127"/>
      <c r="O608" s="124"/>
      <c r="P608" s="201">
        <v>78.400000000000006</v>
      </c>
      <c r="GO608" s="120"/>
      <c r="GP608" s="130"/>
      <c r="GQ608" s="130"/>
      <c r="GR608" s="130"/>
      <c r="GS608" s="130"/>
      <c r="GT608" s="130"/>
      <c r="GV608" s="92"/>
      <c r="GW608" s="92"/>
      <c r="GX608" s="92"/>
      <c r="GY608" s="165"/>
      <c r="GZ608" s="130"/>
      <c r="HA608" s="92"/>
      <c r="HB608" s="130" t="s">
        <v>163</v>
      </c>
      <c r="HC608" s="92"/>
      <c r="HE608" s="120"/>
      <c r="HF608" s="191"/>
      <c r="HH608" s="191"/>
    </row>
    <row r="609" spans="1:216" s="6" customFormat="1" ht="15" x14ac:dyDescent="0.25">
      <c r="A609" s="403" t="s">
        <v>355</v>
      </c>
      <c r="B609" s="404"/>
      <c r="C609" s="404"/>
      <c r="D609" s="404"/>
      <c r="E609" s="404"/>
      <c r="F609" s="404"/>
      <c r="G609" s="404"/>
      <c r="H609" s="404"/>
      <c r="I609" s="404"/>
      <c r="J609" s="404"/>
      <c r="K609" s="404"/>
      <c r="L609" s="404"/>
      <c r="M609" s="404"/>
      <c r="N609" s="404"/>
      <c r="O609" s="404"/>
      <c r="P609" s="405"/>
      <c r="GO609" s="120"/>
      <c r="GP609" s="130"/>
      <c r="GQ609" s="130"/>
      <c r="GR609" s="130"/>
      <c r="GS609" s="130"/>
      <c r="GT609" s="130"/>
      <c r="GV609" s="92"/>
      <c r="GW609" s="92"/>
      <c r="GX609" s="92"/>
      <c r="GY609" s="165"/>
      <c r="GZ609" s="130"/>
      <c r="HA609" s="92"/>
      <c r="HB609" s="130"/>
      <c r="HC609" s="92"/>
      <c r="HD609" s="179" t="s">
        <v>355</v>
      </c>
      <c r="HE609" s="120"/>
      <c r="HF609" s="191"/>
      <c r="HH609" s="191"/>
    </row>
    <row r="610" spans="1:216" s="6" customFormat="1" ht="1.5" customHeight="1" x14ac:dyDescent="0.25">
      <c r="A610" s="180"/>
      <c r="B610" s="181"/>
      <c r="C610" s="181"/>
      <c r="D610" s="181"/>
      <c r="E610" s="181"/>
      <c r="F610" s="182"/>
      <c r="G610" s="182"/>
      <c r="H610" s="182"/>
      <c r="I610" s="182"/>
      <c r="J610" s="183"/>
      <c r="K610" s="182"/>
      <c r="L610" s="183"/>
      <c r="M610" s="184"/>
      <c r="N610" s="183"/>
      <c r="O610" s="185"/>
      <c r="P610" s="186"/>
      <c r="Q610" s="187"/>
      <c r="R610" s="188"/>
      <c r="GO610" s="120"/>
      <c r="GP610" s="130"/>
      <c r="GQ610" s="130"/>
      <c r="GR610" s="130"/>
      <c r="GS610" s="130"/>
      <c r="GT610" s="130"/>
      <c r="GV610" s="92"/>
      <c r="GW610" s="92"/>
      <c r="GX610" s="92"/>
      <c r="GY610" s="165"/>
      <c r="GZ610" s="130"/>
      <c r="HA610" s="92"/>
      <c r="HB610" s="130"/>
      <c r="HC610" s="92"/>
      <c r="HE610" s="120"/>
      <c r="HF610" s="191"/>
      <c r="HH610" s="191"/>
    </row>
    <row r="611" spans="1:216" s="6" customFormat="1" ht="15" x14ac:dyDescent="0.25">
      <c r="A611" s="166"/>
      <c r="B611" s="189"/>
      <c r="C611" s="407" t="s">
        <v>356</v>
      </c>
      <c r="D611" s="407"/>
      <c r="E611" s="407"/>
      <c r="F611" s="407"/>
      <c r="G611" s="407"/>
      <c r="H611" s="407"/>
      <c r="I611" s="407"/>
      <c r="J611" s="407"/>
      <c r="K611" s="407"/>
      <c r="L611" s="407"/>
      <c r="M611" s="407"/>
      <c r="N611" s="407"/>
      <c r="O611" s="407"/>
      <c r="P611" s="190"/>
      <c r="Q611" s="187"/>
      <c r="R611" s="188"/>
      <c r="GO611" s="120"/>
      <c r="GP611" s="130"/>
      <c r="GQ611" s="130"/>
      <c r="GR611" s="130"/>
      <c r="GS611" s="130"/>
      <c r="GT611" s="130"/>
      <c r="GV611" s="92"/>
      <c r="GW611" s="92"/>
      <c r="GX611" s="92"/>
      <c r="GY611" s="165"/>
      <c r="GZ611" s="130"/>
      <c r="HA611" s="92"/>
      <c r="HB611" s="130"/>
      <c r="HC611" s="92"/>
      <c r="HE611" s="120"/>
      <c r="HF611" s="191" t="s">
        <v>356</v>
      </c>
      <c r="HH611" s="191"/>
    </row>
    <row r="612" spans="1:216" s="6" customFormat="1" ht="15" x14ac:dyDescent="0.25">
      <c r="A612" s="166"/>
      <c r="B612" s="132"/>
      <c r="C612" s="406" t="s">
        <v>241</v>
      </c>
      <c r="D612" s="406"/>
      <c r="E612" s="406"/>
      <c r="F612" s="406"/>
      <c r="G612" s="406"/>
      <c r="H612" s="406"/>
      <c r="I612" s="406"/>
      <c r="J612" s="406"/>
      <c r="K612" s="406"/>
      <c r="L612" s="406"/>
      <c r="M612" s="406"/>
      <c r="N612" s="406"/>
      <c r="O612" s="406"/>
      <c r="P612" s="192">
        <v>386704.53</v>
      </c>
      <c r="Q612" s="187"/>
      <c r="R612" s="188"/>
      <c r="GO612" s="120"/>
      <c r="GP612" s="130"/>
      <c r="GQ612" s="130"/>
      <c r="GR612" s="130"/>
      <c r="GS612" s="130"/>
      <c r="GT612" s="130"/>
      <c r="GV612" s="92"/>
      <c r="GW612" s="92"/>
      <c r="GX612" s="92"/>
      <c r="GY612" s="165"/>
      <c r="GZ612" s="130"/>
      <c r="HA612" s="92"/>
      <c r="HB612" s="130"/>
      <c r="HC612" s="92"/>
      <c r="HE612" s="120"/>
      <c r="HF612" s="191"/>
      <c r="HG612" s="193" t="s">
        <v>241</v>
      </c>
      <c r="HH612" s="191"/>
    </row>
    <row r="613" spans="1:216" s="6" customFormat="1" ht="15" x14ac:dyDescent="0.25">
      <c r="A613" s="166"/>
      <c r="B613" s="132"/>
      <c r="C613" s="406" t="s">
        <v>242</v>
      </c>
      <c r="D613" s="406"/>
      <c r="E613" s="406"/>
      <c r="F613" s="406"/>
      <c r="G613" s="406"/>
      <c r="H613" s="406"/>
      <c r="I613" s="406"/>
      <c r="J613" s="406"/>
      <c r="K613" s="406"/>
      <c r="L613" s="406"/>
      <c r="M613" s="406"/>
      <c r="N613" s="406"/>
      <c r="O613" s="406"/>
      <c r="P613" s="194"/>
      <c r="Q613" s="187"/>
      <c r="R613" s="188"/>
      <c r="GO613" s="120"/>
      <c r="GP613" s="130"/>
      <c r="GQ613" s="130"/>
      <c r="GR613" s="130"/>
      <c r="GS613" s="130"/>
      <c r="GT613" s="130"/>
      <c r="GV613" s="92"/>
      <c r="GW613" s="92"/>
      <c r="GX613" s="92"/>
      <c r="GY613" s="165"/>
      <c r="GZ613" s="130"/>
      <c r="HA613" s="92"/>
      <c r="HB613" s="130"/>
      <c r="HC613" s="92"/>
      <c r="HE613" s="120"/>
      <c r="HF613" s="191"/>
      <c r="HG613" s="193" t="s">
        <v>242</v>
      </c>
      <c r="HH613" s="191"/>
    </row>
    <row r="614" spans="1:216" s="6" customFormat="1" ht="15" x14ac:dyDescent="0.25">
      <c r="A614" s="166"/>
      <c r="B614" s="132"/>
      <c r="C614" s="406" t="s">
        <v>243</v>
      </c>
      <c r="D614" s="406"/>
      <c r="E614" s="406"/>
      <c r="F614" s="406"/>
      <c r="G614" s="406"/>
      <c r="H614" s="406"/>
      <c r="I614" s="406"/>
      <c r="J614" s="406"/>
      <c r="K614" s="406"/>
      <c r="L614" s="406"/>
      <c r="M614" s="406"/>
      <c r="N614" s="406"/>
      <c r="O614" s="406"/>
      <c r="P614" s="192">
        <v>15582.18</v>
      </c>
      <c r="Q614" s="187"/>
      <c r="R614" s="188"/>
      <c r="GO614" s="120"/>
      <c r="GP614" s="130"/>
      <c r="GQ614" s="130"/>
      <c r="GR614" s="130"/>
      <c r="GS614" s="130"/>
      <c r="GT614" s="130"/>
      <c r="GV614" s="92"/>
      <c r="GW614" s="92"/>
      <c r="GX614" s="92"/>
      <c r="GY614" s="165"/>
      <c r="GZ614" s="130"/>
      <c r="HA614" s="92"/>
      <c r="HB614" s="130"/>
      <c r="HC614" s="92"/>
      <c r="HE614" s="120"/>
      <c r="HF614" s="191"/>
      <c r="HG614" s="193" t="s">
        <v>243</v>
      </c>
      <c r="HH614" s="191"/>
    </row>
    <row r="615" spans="1:216" s="6" customFormat="1" ht="15" x14ac:dyDescent="0.25">
      <c r="A615" s="166"/>
      <c r="B615" s="132"/>
      <c r="C615" s="406" t="s">
        <v>244</v>
      </c>
      <c r="D615" s="406"/>
      <c r="E615" s="406"/>
      <c r="F615" s="406"/>
      <c r="G615" s="406"/>
      <c r="H615" s="406"/>
      <c r="I615" s="406"/>
      <c r="J615" s="406"/>
      <c r="K615" s="406"/>
      <c r="L615" s="406"/>
      <c r="M615" s="406"/>
      <c r="N615" s="406"/>
      <c r="O615" s="406"/>
      <c r="P615" s="199">
        <v>157.29</v>
      </c>
      <c r="Q615" s="187"/>
      <c r="R615" s="188"/>
      <c r="GO615" s="120"/>
      <c r="GP615" s="130"/>
      <c r="GQ615" s="130"/>
      <c r="GR615" s="130"/>
      <c r="GS615" s="130"/>
      <c r="GT615" s="130"/>
      <c r="GV615" s="92"/>
      <c r="GW615" s="92"/>
      <c r="GX615" s="92"/>
      <c r="GY615" s="165"/>
      <c r="GZ615" s="130"/>
      <c r="HA615" s="92"/>
      <c r="HB615" s="130"/>
      <c r="HC615" s="92"/>
      <c r="HE615" s="120"/>
      <c r="HF615" s="191"/>
      <c r="HG615" s="193" t="s">
        <v>244</v>
      </c>
      <c r="HH615" s="191"/>
    </row>
    <row r="616" spans="1:216" s="6" customFormat="1" ht="15" x14ac:dyDescent="0.25">
      <c r="A616" s="166"/>
      <c r="B616" s="132"/>
      <c r="C616" s="406" t="s">
        <v>245</v>
      </c>
      <c r="D616" s="406"/>
      <c r="E616" s="406"/>
      <c r="F616" s="406"/>
      <c r="G616" s="406"/>
      <c r="H616" s="406"/>
      <c r="I616" s="406"/>
      <c r="J616" s="406"/>
      <c r="K616" s="406"/>
      <c r="L616" s="406"/>
      <c r="M616" s="406"/>
      <c r="N616" s="406"/>
      <c r="O616" s="406"/>
      <c r="P616" s="199">
        <v>51.2</v>
      </c>
      <c r="Q616" s="187"/>
      <c r="R616" s="188"/>
      <c r="GO616" s="120"/>
      <c r="GP616" s="130"/>
      <c r="GQ616" s="130"/>
      <c r="GR616" s="130"/>
      <c r="GS616" s="130"/>
      <c r="GT616" s="130"/>
      <c r="GV616" s="92"/>
      <c r="GW616" s="92"/>
      <c r="GX616" s="92"/>
      <c r="GY616" s="165"/>
      <c r="GZ616" s="130"/>
      <c r="HA616" s="92"/>
      <c r="HB616" s="130"/>
      <c r="HC616" s="92"/>
      <c r="HE616" s="120"/>
      <c r="HF616" s="191"/>
      <c r="HG616" s="193" t="s">
        <v>245</v>
      </c>
      <c r="HH616" s="191"/>
    </row>
    <row r="617" spans="1:216" s="6" customFormat="1" ht="15" x14ac:dyDescent="0.25">
      <c r="A617" s="166"/>
      <c r="B617" s="132"/>
      <c r="C617" s="406" t="s">
        <v>246</v>
      </c>
      <c r="D617" s="406"/>
      <c r="E617" s="406"/>
      <c r="F617" s="406"/>
      <c r="G617" s="406"/>
      <c r="H617" s="406"/>
      <c r="I617" s="406"/>
      <c r="J617" s="406"/>
      <c r="K617" s="406"/>
      <c r="L617" s="406"/>
      <c r="M617" s="406"/>
      <c r="N617" s="406"/>
      <c r="O617" s="406"/>
      <c r="P617" s="192">
        <v>370913.86</v>
      </c>
      <c r="Q617" s="187"/>
      <c r="R617" s="188"/>
      <c r="GO617" s="120"/>
      <c r="GP617" s="130"/>
      <c r="GQ617" s="130"/>
      <c r="GR617" s="130"/>
      <c r="GS617" s="130"/>
      <c r="GT617" s="130"/>
      <c r="GV617" s="92"/>
      <c r="GW617" s="92"/>
      <c r="GX617" s="92"/>
      <c r="GY617" s="165"/>
      <c r="GZ617" s="130"/>
      <c r="HA617" s="92"/>
      <c r="HB617" s="130"/>
      <c r="HC617" s="92"/>
      <c r="HE617" s="120"/>
      <c r="HF617" s="191"/>
      <c r="HG617" s="193" t="s">
        <v>246</v>
      </c>
      <c r="HH617" s="191"/>
    </row>
    <row r="618" spans="1:216" s="6" customFormat="1" ht="15" x14ac:dyDescent="0.25">
      <c r="A618" s="166"/>
      <c r="B618" s="132"/>
      <c r="C618" s="406" t="s">
        <v>247</v>
      </c>
      <c r="D618" s="406"/>
      <c r="E618" s="406"/>
      <c r="F618" s="406"/>
      <c r="G618" s="406"/>
      <c r="H618" s="406"/>
      <c r="I618" s="406"/>
      <c r="J618" s="406"/>
      <c r="K618" s="406"/>
      <c r="L618" s="406"/>
      <c r="M618" s="406"/>
      <c r="N618" s="406"/>
      <c r="O618" s="406"/>
      <c r="P618" s="192">
        <v>348163.88</v>
      </c>
      <c r="Q618" s="187"/>
      <c r="R618" s="188"/>
      <c r="GO618" s="120"/>
      <c r="GP618" s="130"/>
      <c r="GQ618" s="130"/>
      <c r="GR618" s="130"/>
      <c r="GS618" s="130"/>
      <c r="GT618" s="130"/>
      <c r="GV618" s="92"/>
      <c r="GW618" s="92"/>
      <c r="GX618" s="92"/>
      <c r="GY618" s="165"/>
      <c r="GZ618" s="130"/>
      <c r="HA618" s="92"/>
      <c r="HB618" s="130"/>
      <c r="HC618" s="92"/>
      <c r="HE618" s="120"/>
      <c r="HF618" s="191"/>
      <c r="HG618" s="193" t="s">
        <v>247</v>
      </c>
      <c r="HH618" s="191"/>
    </row>
    <row r="619" spans="1:216" s="6" customFormat="1" ht="15" x14ac:dyDescent="0.25">
      <c r="A619" s="166"/>
      <c r="B619" s="132"/>
      <c r="C619" s="406" t="s">
        <v>242</v>
      </c>
      <c r="D619" s="406"/>
      <c r="E619" s="406"/>
      <c r="F619" s="406"/>
      <c r="G619" s="406"/>
      <c r="H619" s="406"/>
      <c r="I619" s="406"/>
      <c r="J619" s="406"/>
      <c r="K619" s="406"/>
      <c r="L619" s="406"/>
      <c r="M619" s="406"/>
      <c r="N619" s="406"/>
      <c r="O619" s="406"/>
      <c r="P619" s="194"/>
      <c r="Q619" s="187"/>
      <c r="R619" s="188"/>
      <c r="GO619" s="120"/>
      <c r="GP619" s="130"/>
      <c r="GQ619" s="130"/>
      <c r="GR619" s="130"/>
      <c r="GS619" s="130"/>
      <c r="GT619" s="130"/>
      <c r="GV619" s="92"/>
      <c r="GW619" s="92"/>
      <c r="GX619" s="92"/>
      <c r="GY619" s="165"/>
      <c r="GZ619" s="130"/>
      <c r="HA619" s="92"/>
      <c r="HB619" s="130"/>
      <c r="HC619" s="92"/>
      <c r="HE619" s="120"/>
      <c r="HF619" s="191"/>
      <c r="HG619" s="193" t="s">
        <v>242</v>
      </c>
      <c r="HH619" s="191"/>
    </row>
    <row r="620" spans="1:216" s="6" customFormat="1" ht="15" x14ac:dyDescent="0.25">
      <c r="A620" s="166"/>
      <c r="B620" s="132"/>
      <c r="C620" s="406" t="s">
        <v>248</v>
      </c>
      <c r="D620" s="406"/>
      <c r="E620" s="406"/>
      <c r="F620" s="406"/>
      <c r="G620" s="406"/>
      <c r="H620" s="406"/>
      <c r="I620" s="406"/>
      <c r="J620" s="406"/>
      <c r="K620" s="406"/>
      <c r="L620" s="406"/>
      <c r="M620" s="406"/>
      <c r="N620" s="406"/>
      <c r="O620" s="406"/>
      <c r="P620" s="192">
        <v>6532.95</v>
      </c>
      <c r="Q620" s="187"/>
      <c r="R620" s="188"/>
      <c r="GO620" s="120"/>
      <c r="GP620" s="130"/>
      <c r="GQ620" s="130"/>
      <c r="GR620" s="130"/>
      <c r="GS620" s="130"/>
      <c r="GT620" s="130"/>
      <c r="GV620" s="92"/>
      <c r="GW620" s="92"/>
      <c r="GX620" s="92"/>
      <c r="GY620" s="165"/>
      <c r="GZ620" s="130"/>
      <c r="HA620" s="92"/>
      <c r="HB620" s="130"/>
      <c r="HC620" s="92"/>
      <c r="HE620" s="120"/>
      <c r="HF620" s="191"/>
      <c r="HG620" s="193" t="s">
        <v>248</v>
      </c>
      <c r="HH620" s="191"/>
    </row>
    <row r="621" spans="1:216" s="6" customFormat="1" ht="15" x14ac:dyDescent="0.25">
      <c r="A621" s="166"/>
      <c r="B621" s="132"/>
      <c r="C621" s="406" t="s">
        <v>249</v>
      </c>
      <c r="D621" s="406"/>
      <c r="E621" s="406"/>
      <c r="F621" s="406"/>
      <c r="G621" s="406"/>
      <c r="H621" s="406"/>
      <c r="I621" s="406"/>
      <c r="J621" s="406"/>
      <c r="K621" s="406"/>
      <c r="L621" s="406"/>
      <c r="M621" s="406"/>
      <c r="N621" s="406"/>
      <c r="O621" s="406"/>
      <c r="P621" s="199">
        <v>157.29</v>
      </c>
      <c r="Q621" s="187"/>
      <c r="R621" s="188"/>
      <c r="GO621" s="120"/>
      <c r="GP621" s="130"/>
      <c r="GQ621" s="130"/>
      <c r="GR621" s="130"/>
      <c r="GS621" s="130"/>
      <c r="GT621" s="130"/>
      <c r="GV621" s="92"/>
      <c r="GW621" s="92"/>
      <c r="GX621" s="92"/>
      <c r="GY621" s="165"/>
      <c r="GZ621" s="130"/>
      <c r="HA621" s="92"/>
      <c r="HB621" s="130"/>
      <c r="HC621" s="92"/>
      <c r="HE621" s="120"/>
      <c r="HF621" s="191"/>
      <c r="HG621" s="193" t="s">
        <v>249</v>
      </c>
      <c r="HH621" s="191"/>
    </row>
    <row r="622" spans="1:216" s="6" customFormat="1" ht="15" x14ac:dyDescent="0.25">
      <c r="A622" s="166"/>
      <c r="B622" s="132"/>
      <c r="C622" s="406" t="s">
        <v>250</v>
      </c>
      <c r="D622" s="406"/>
      <c r="E622" s="406"/>
      <c r="F622" s="406"/>
      <c r="G622" s="406"/>
      <c r="H622" s="406"/>
      <c r="I622" s="406"/>
      <c r="J622" s="406"/>
      <c r="K622" s="406"/>
      <c r="L622" s="406"/>
      <c r="M622" s="406"/>
      <c r="N622" s="406"/>
      <c r="O622" s="406"/>
      <c r="P622" s="199">
        <v>51.2</v>
      </c>
      <c r="Q622" s="187"/>
      <c r="R622" s="188"/>
      <c r="GO622" s="120"/>
      <c r="GP622" s="130"/>
      <c r="GQ622" s="130"/>
      <c r="GR622" s="130"/>
      <c r="GS622" s="130"/>
      <c r="GT622" s="130"/>
      <c r="GV622" s="92"/>
      <c r="GW622" s="92"/>
      <c r="GX622" s="92"/>
      <c r="GY622" s="165"/>
      <c r="GZ622" s="130"/>
      <c r="HA622" s="92"/>
      <c r="HB622" s="130"/>
      <c r="HC622" s="92"/>
      <c r="HE622" s="120"/>
      <c r="HF622" s="191"/>
      <c r="HG622" s="193" t="s">
        <v>250</v>
      </c>
      <c r="HH622" s="191"/>
    </row>
    <row r="623" spans="1:216" s="6" customFormat="1" ht="15" x14ac:dyDescent="0.25">
      <c r="A623" s="166"/>
      <c r="B623" s="132"/>
      <c r="C623" s="406" t="s">
        <v>251</v>
      </c>
      <c r="D623" s="406"/>
      <c r="E623" s="406"/>
      <c r="F623" s="406"/>
      <c r="G623" s="406"/>
      <c r="H623" s="406"/>
      <c r="I623" s="406"/>
      <c r="J623" s="406"/>
      <c r="K623" s="406"/>
      <c r="L623" s="406"/>
      <c r="M623" s="406"/>
      <c r="N623" s="406"/>
      <c r="O623" s="406"/>
      <c r="P623" s="192">
        <v>331217.01</v>
      </c>
      <c r="Q623" s="187"/>
      <c r="R623" s="188"/>
      <c r="GO623" s="120"/>
      <c r="GP623" s="130"/>
      <c r="GQ623" s="130"/>
      <c r="GR623" s="130"/>
      <c r="GS623" s="130"/>
      <c r="GT623" s="130"/>
      <c r="GV623" s="92"/>
      <c r="GW623" s="92"/>
      <c r="GX623" s="92"/>
      <c r="GY623" s="165"/>
      <c r="GZ623" s="130"/>
      <c r="HA623" s="92"/>
      <c r="HB623" s="130"/>
      <c r="HC623" s="92"/>
      <c r="HE623" s="120"/>
      <c r="HF623" s="191"/>
      <c r="HG623" s="193" t="s">
        <v>251</v>
      </c>
      <c r="HH623" s="191"/>
    </row>
    <row r="624" spans="1:216" s="6" customFormat="1" ht="15" x14ac:dyDescent="0.25">
      <c r="A624" s="166"/>
      <c r="B624" s="132"/>
      <c r="C624" s="406" t="s">
        <v>252</v>
      </c>
      <c r="D624" s="406"/>
      <c r="E624" s="406"/>
      <c r="F624" s="406"/>
      <c r="G624" s="406"/>
      <c r="H624" s="406"/>
      <c r="I624" s="406"/>
      <c r="J624" s="406"/>
      <c r="K624" s="406"/>
      <c r="L624" s="406"/>
      <c r="M624" s="406"/>
      <c r="N624" s="406"/>
      <c r="O624" s="406"/>
      <c r="P624" s="192">
        <v>6123.26</v>
      </c>
      <c r="Q624" s="187"/>
      <c r="R624" s="188"/>
      <c r="GO624" s="120"/>
      <c r="GP624" s="130"/>
      <c r="GQ624" s="130"/>
      <c r="GR624" s="130"/>
      <c r="GS624" s="130"/>
      <c r="GT624" s="130"/>
      <c r="GV624" s="92"/>
      <c r="GW624" s="92"/>
      <c r="GX624" s="92"/>
      <c r="GY624" s="165"/>
      <c r="GZ624" s="130"/>
      <c r="HA624" s="92"/>
      <c r="HB624" s="130"/>
      <c r="HC624" s="92"/>
      <c r="HE624" s="120"/>
      <c r="HF624" s="191"/>
      <c r="HG624" s="193" t="s">
        <v>252</v>
      </c>
      <c r="HH624" s="191"/>
    </row>
    <row r="625" spans="1:217" s="6" customFormat="1" ht="15" x14ac:dyDescent="0.25">
      <c r="A625" s="166"/>
      <c r="B625" s="132"/>
      <c r="C625" s="406" t="s">
        <v>253</v>
      </c>
      <c r="D625" s="406"/>
      <c r="E625" s="406"/>
      <c r="F625" s="406"/>
      <c r="G625" s="406"/>
      <c r="H625" s="406"/>
      <c r="I625" s="406"/>
      <c r="J625" s="406"/>
      <c r="K625" s="406"/>
      <c r="L625" s="406"/>
      <c r="M625" s="406"/>
      <c r="N625" s="406"/>
      <c r="O625" s="406"/>
      <c r="P625" s="192">
        <v>4082.17</v>
      </c>
      <c r="Q625" s="187"/>
      <c r="R625" s="188"/>
      <c r="GO625" s="120"/>
      <c r="GP625" s="130"/>
      <c r="GQ625" s="130"/>
      <c r="GR625" s="130"/>
      <c r="GS625" s="130"/>
      <c r="GT625" s="130"/>
      <c r="GV625" s="92"/>
      <c r="GW625" s="92"/>
      <c r="GX625" s="92"/>
      <c r="GY625" s="165"/>
      <c r="GZ625" s="130"/>
      <c r="HA625" s="92"/>
      <c r="HB625" s="130"/>
      <c r="HC625" s="92"/>
      <c r="HE625" s="120"/>
      <c r="HF625" s="191"/>
      <c r="HG625" s="193" t="s">
        <v>253</v>
      </c>
      <c r="HH625" s="191"/>
    </row>
    <row r="626" spans="1:217" s="6" customFormat="1" ht="15" x14ac:dyDescent="0.25">
      <c r="A626" s="166"/>
      <c r="B626" s="132"/>
      <c r="C626" s="406" t="s">
        <v>254</v>
      </c>
      <c r="D626" s="406"/>
      <c r="E626" s="406"/>
      <c r="F626" s="406"/>
      <c r="G626" s="406"/>
      <c r="H626" s="406"/>
      <c r="I626" s="406"/>
      <c r="J626" s="406"/>
      <c r="K626" s="406"/>
      <c r="L626" s="406"/>
      <c r="M626" s="406"/>
      <c r="N626" s="406"/>
      <c r="O626" s="406"/>
      <c r="P626" s="192">
        <v>61053.05</v>
      </c>
      <c r="Q626" s="187"/>
      <c r="R626" s="188"/>
      <c r="GO626" s="120"/>
      <c r="GP626" s="130"/>
      <c r="GQ626" s="130"/>
      <c r="GR626" s="130"/>
      <c r="GS626" s="130"/>
      <c r="GT626" s="130"/>
      <c r="GV626" s="92"/>
      <c r="GW626" s="92"/>
      <c r="GX626" s="92"/>
      <c r="GY626" s="165"/>
      <c r="GZ626" s="130"/>
      <c r="HA626" s="92"/>
      <c r="HB626" s="130"/>
      <c r="HC626" s="92"/>
      <c r="HE626" s="120"/>
      <c r="HF626" s="191"/>
      <c r="HG626" s="193" t="s">
        <v>254</v>
      </c>
      <c r="HH626" s="191"/>
    </row>
    <row r="627" spans="1:217" s="6" customFormat="1" ht="15" x14ac:dyDescent="0.25">
      <c r="A627" s="166"/>
      <c r="B627" s="132"/>
      <c r="C627" s="406" t="s">
        <v>242</v>
      </c>
      <c r="D627" s="406"/>
      <c r="E627" s="406"/>
      <c r="F627" s="406"/>
      <c r="G627" s="406"/>
      <c r="H627" s="406"/>
      <c r="I627" s="406"/>
      <c r="J627" s="406"/>
      <c r="K627" s="406"/>
      <c r="L627" s="406"/>
      <c r="M627" s="406"/>
      <c r="N627" s="406"/>
      <c r="O627" s="406"/>
      <c r="P627" s="194"/>
      <c r="Q627" s="187"/>
      <c r="R627" s="188"/>
      <c r="GO627" s="120"/>
      <c r="GP627" s="130"/>
      <c r="GQ627" s="130"/>
      <c r="GR627" s="130"/>
      <c r="GS627" s="130"/>
      <c r="GT627" s="130"/>
      <c r="GV627" s="92"/>
      <c r="GW627" s="92"/>
      <c r="GX627" s="92"/>
      <c r="GY627" s="165"/>
      <c r="GZ627" s="130"/>
      <c r="HA627" s="92"/>
      <c r="HB627" s="130"/>
      <c r="HC627" s="92"/>
      <c r="HE627" s="120"/>
      <c r="HF627" s="191"/>
      <c r="HG627" s="193" t="s">
        <v>242</v>
      </c>
      <c r="HH627" s="191"/>
    </row>
    <row r="628" spans="1:217" s="6" customFormat="1" ht="15" x14ac:dyDescent="0.25">
      <c r="A628" s="166"/>
      <c r="B628" s="132"/>
      <c r="C628" s="406" t="s">
        <v>248</v>
      </c>
      <c r="D628" s="406"/>
      <c r="E628" s="406"/>
      <c r="F628" s="406"/>
      <c r="G628" s="406"/>
      <c r="H628" s="406"/>
      <c r="I628" s="406"/>
      <c r="J628" s="406"/>
      <c r="K628" s="406"/>
      <c r="L628" s="406"/>
      <c r="M628" s="406"/>
      <c r="N628" s="406"/>
      <c r="O628" s="406"/>
      <c r="P628" s="192">
        <v>9049.23</v>
      </c>
      <c r="Q628" s="187"/>
      <c r="R628" s="188"/>
      <c r="GO628" s="120"/>
      <c r="GP628" s="130"/>
      <c r="GQ628" s="130"/>
      <c r="GR628" s="130"/>
      <c r="GS628" s="130"/>
      <c r="GT628" s="130"/>
      <c r="GV628" s="92"/>
      <c r="GW628" s="92"/>
      <c r="GX628" s="92"/>
      <c r="GY628" s="165"/>
      <c r="GZ628" s="130"/>
      <c r="HA628" s="92"/>
      <c r="HB628" s="130"/>
      <c r="HC628" s="92"/>
      <c r="HE628" s="120"/>
      <c r="HF628" s="191"/>
      <c r="HG628" s="193" t="s">
        <v>248</v>
      </c>
      <c r="HH628" s="191"/>
    </row>
    <row r="629" spans="1:217" s="6" customFormat="1" ht="15" x14ac:dyDescent="0.25">
      <c r="A629" s="166"/>
      <c r="B629" s="132"/>
      <c r="C629" s="406" t="s">
        <v>251</v>
      </c>
      <c r="D629" s="406"/>
      <c r="E629" s="406"/>
      <c r="F629" s="406"/>
      <c r="G629" s="406"/>
      <c r="H629" s="406"/>
      <c r="I629" s="406"/>
      <c r="J629" s="406"/>
      <c r="K629" s="406"/>
      <c r="L629" s="406"/>
      <c r="M629" s="406"/>
      <c r="N629" s="406"/>
      <c r="O629" s="406"/>
      <c r="P629" s="192">
        <v>39696.85</v>
      </c>
      <c r="Q629" s="187"/>
      <c r="R629" s="188"/>
      <c r="GO629" s="120"/>
      <c r="GP629" s="130"/>
      <c r="GQ629" s="130"/>
      <c r="GR629" s="130"/>
      <c r="GS629" s="130"/>
      <c r="GT629" s="130"/>
      <c r="GV629" s="92"/>
      <c r="GW629" s="92"/>
      <c r="GX629" s="92"/>
      <c r="GY629" s="165"/>
      <c r="GZ629" s="130"/>
      <c r="HA629" s="92"/>
      <c r="HB629" s="130"/>
      <c r="HC629" s="92"/>
      <c r="HE629" s="120"/>
      <c r="HF629" s="191"/>
      <c r="HG629" s="193" t="s">
        <v>251</v>
      </c>
      <c r="HH629" s="191"/>
    </row>
    <row r="630" spans="1:217" s="6" customFormat="1" ht="15" x14ac:dyDescent="0.25">
      <c r="A630" s="166"/>
      <c r="B630" s="132"/>
      <c r="C630" s="406" t="s">
        <v>252</v>
      </c>
      <c r="D630" s="406"/>
      <c r="E630" s="406"/>
      <c r="F630" s="406"/>
      <c r="G630" s="406"/>
      <c r="H630" s="406"/>
      <c r="I630" s="406"/>
      <c r="J630" s="406"/>
      <c r="K630" s="406"/>
      <c r="L630" s="406"/>
      <c r="M630" s="406"/>
      <c r="N630" s="406"/>
      <c r="O630" s="406"/>
      <c r="P630" s="192">
        <v>8144.32</v>
      </c>
      <c r="Q630" s="187"/>
      <c r="R630" s="188"/>
      <c r="GO630" s="120"/>
      <c r="GP630" s="130"/>
      <c r="GQ630" s="130"/>
      <c r="GR630" s="130"/>
      <c r="GS630" s="130"/>
      <c r="GT630" s="130"/>
      <c r="GV630" s="92"/>
      <c r="GW630" s="92"/>
      <c r="GX630" s="92"/>
      <c r="GY630" s="165"/>
      <c r="GZ630" s="130"/>
      <c r="HA630" s="92"/>
      <c r="HB630" s="130"/>
      <c r="HC630" s="92"/>
      <c r="HE630" s="120"/>
      <c r="HF630" s="191"/>
      <c r="HG630" s="193" t="s">
        <v>252</v>
      </c>
      <c r="HH630" s="191"/>
    </row>
    <row r="631" spans="1:217" s="6" customFormat="1" ht="15" x14ac:dyDescent="0.25">
      <c r="A631" s="166"/>
      <c r="B631" s="132"/>
      <c r="C631" s="406" t="s">
        <v>253</v>
      </c>
      <c r="D631" s="406"/>
      <c r="E631" s="406"/>
      <c r="F631" s="406"/>
      <c r="G631" s="406"/>
      <c r="H631" s="406"/>
      <c r="I631" s="406"/>
      <c r="J631" s="406"/>
      <c r="K631" s="406"/>
      <c r="L631" s="406"/>
      <c r="M631" s="406"/>
      <c r="N631" s="406"/>
      <c r="O631" s="406"/>
      <c r="P631" s="192">
        <v>4162.6499999999996</v>
      </c>
      <c r="Q631" s="187"/>
      <c r="R631" s="188"/>
      <c r="GO631" s="120"/>
      <c r="GP631" s="130"/>
      <c r="GQ631" s="130"/>
      <c r="GR631" s="130"/>
      <c r="GS631" s="130"/>
      <c r="GT631" s="130"/>
      <c r="GV631" s="92"/>
      <c r="GW631" s="92"/>
      <c r="GX631" s="92"/>
      <c r="GY631" s="165"/>
      <c r="GZ631" s="130"/>
      <c r="HA631" s="92"/>
      <c r="HB631" s="130"/>
      <c r="HC631" s="92"/>
      <c r="HE631" s="120"/>
      <c r="HF631" s="191"/>
      <c r="HG631" s="193" t="s">
        <v>253</v>
      </c>
      <c r="HH631" s="191"/>
    </row>
    <row r="632" spans="1:217" s="6" customFormat="1" ht="15" x14ac:dyDescent="0.25">
      <c r="A632" s="166"/>
      <c r="B632" s="132"/>
      <c r="C632" s="406" t="s">
        <v>255</v>
      </c>
      <c r="D632" s="406"/>
      <c r="E632" s="406"/>
      <c r="F632" s="406"/>
      <c r="G632" s="406"/>
      <c r="H632" s="406"/>
      <c r="I632" s="406"/>
      <c r="J632" s="406"/>
      <c r="K632" s="406"/>
      <c r="L632" s="406"/>
      <c r="M632" s="406"/>
      <c r="N632" s="406"/>
      <c r="O632" s="406"/>
      <c r="P632" s="192">
        <v>423000</v>
      </c>
      <c r="Q632" s="187"/>
      <c r="R632" s="188"/>
      <c r="GO632" s="120"/>
      <c r="GP632" s="130"/>
      <c r="GQ632" s="130"/>
      <c r="GR632" s="130"/>
      <c r="GS632" s="130"/>
      <c r="GT632" s="130"/>
      <c r="GV632" s="92"/>
      <c r="GW632" s="92"/>
      <c r="GX632" s="92"/>
      <c r="GY632" s="165"/>
      <c r="GZ632" s="130"/>
      <c r="HA632" s="92"/>
      <c r="HB632" s="130"/>
      <c r="HC632" s="92"/>
      <c r="HE632" s="120"/>
      <c r="HF632" s="191"/>
      <c r="HG632" s="193" t="s">
        <v>255</v>
      </c>
      <c r="HH632" s="191"/>
    </row>
    <row r="633" spans="1:217" s="6" customFormat="1" ht="15" x14ac:dyDescent="0.25">
      <c r="A633" s="166"/>
      <c r="B633" s="132"/>
      <c r="C633" s="406" t="s">
        <v>256</v>
      </c>
      <c r="D633" s="406"/>
      <c r="E633" s="406"/>
      <c r="F633" s="406"/>
      <c r="G633" s="406"/>
      <c r="H633" s="406"/>
      <c r="I633" s="406"/>
      <c r="J633" s="406"/>
      <c r="K633" s="406"/>
      <c r="L633" s="406"/>
      <c r="M633" s="406"/>
      <c r="N633" s="406"/>
      <c r="O633" s="406"/>
      <c r="P633" s="192">
        <v>15633.38</v>
      </c>
      <c r="Q633" s="187"/>
      <c r="R633" s="188"/>
      <c r="GO633" s="120"/>
      <c r="GP633" s="130"/>
      <c r="GQ633" s="130"/>
      <c r="GR633" s="130"/>
      <c r="GS633" s="130"/>
      <c r="GT633" s="130"/>
      <c r="GV633" s="92"/>
      <c r="GW633" s="92"/>
      <c r="GX633" s="92"/>
      <c r="GY633" s="165"/>
      <c r="GZ633" s="130"/>
      <c r="HA633" s="92"/>
      <c r="HB633" s="130"/>
      <c r="HC633" s="92"/>
      <c r="HE633" s="120"/>
      <c r="HF633" s="191"/>
      <c r="HG633" s="193" t="s">
        <v>256</v>
      </c>
      <c r="HH633" s="191"/>
    </row>
    <row r="634" spans="1:217" s="6" customFormat="1" ht="15" x14ac:dyDescent="0.25">
      <c r="A634" s="166"/>
      <c r="B634" s="132"/>
      <c r="C634" s="406" t="s">
        <v>257</v>
      </c>
      <c r="D634" s="406"/>
      <c r="E634" s="406"/>
      <c r="F634" s="406"/>
      <c r="G634" s="406"/>
      <c r="H634" s="406"/>
      <c r="I634" s="406"/>
      <c r="J634" s="406"/>
      <c r="K634" s="406"/>
      <c r="L634" s="406"/>
      <c r="M634" s="406"/>
      <c r="N634" s="406"/>
      <c r="O634" s="406"/>
      <c r="P634" s="192">
        <v>14267.58</v>
      </c>
      <c r="Q634" s="187"/>
      <c r="R634" s="188"/>
      <c r="GO634" s="120"/>
      <c r="GP634" s="130"/>
      <c r="GQ634" s="130"/>
      <c r="GR634" s="130"/>
      <c r="GS634" s="130"/>
      <c r="GT634" s="130"/>
      <c r="GV634" s="92"/>
      <c r="GW634" s="92"/>
      <c r="GX634" s="92"/>
      <c r="GY634" s="165"/>
      <c r="GZ634" s="130"/>
      <c r="HA634" s="92"/>
      <c r="HB634" s="130"/>
      <c r="HC634" s="92"/>
      <c r="HE634" s="120"/>
      <c r="HF634" s="191"/>
      <c r="HG634" s="193" t="s">
        <v>257</v>
      </c>
      <c r="HH634" s="191"/>
    </row>
    <row r="635" spans="1:217" s="6" customFormat="1" ht="15" x14ac:dyDescent="0.25">
      <c r="A635" s="166"/>
      <c r="B635" s="132"/>
      <c r="C635" s="406" t="s">
        <v>258</v>
      </c>
      <c r="D635" s="406"/>
      <c r="E635" s="406"/>
      <c r="F635" s="406"/>
      <c r="G635" s="406"/>
      <c r="H635" s="406"/>
      <c r="I635" s="406"/>
      <c r="J635" s="406"/>
      <c r="K635" s="406"/>
      <c r="L635" s="406"/>
      <c r="M635" s="406"/>
      <c r="N635" s="406"/>
      <c r="O635" s="406"/>
      <c r="P635" s="192">
        <v>8244.82</v>
      </c>
      <c r="Q635" s="187"/>
      <c r="R635" s="188"/>
      <c r="GO635" s="120"/>
      <c r="GP635" s="130"/>
      <c r="GQ635" s="130"/>
      <c r="GR635" s="130"/>
      <c r="GS635" s="130"/>
      <c r="GT635" s="130"/>
      <c r="GV635" s="92"/>
      <c r="GW635" s="92"/>
      <c r="GX635" s="92"/>
      <c r="GY635" s="165"/>
      <c r="GZ635" s="130"/>
      <c r="HA635" s="92"/>
      <c r="HB635" s="130"/>
      <c r="HC635" s="92"/>
      <c r="HE635" s="120"/>
      <c r="HF635" s="191"/>
      <c r="HG635" s="193" t="s">
        <v>258</v>
      </c>
      <c r="HH635" s="191"/>
    </row>
    <row r="636" spans="1:217" s="6" customFormat="1" ht="15" x14ac:dyDescent="0.25">
      <c r="A636" s="166"/>
      <c r="B636" s="189"/>
      <c r="C636" s="407" t="s">
        <v>357</v>
      </c>
      <c r="D636" s="407"/>
      <c r="E636" s="407"/>
      <c r="F636" s="407"/>
      <c r="G636" s="407"/>
      <c r="H636" s="407"/>
      <c r="I636" s="407"/>
      <c r="J636" s="407"/>
      <c r="K636" s="407"/>
      <c r="L636" s="407"/>
      <c r="M636" s="407"/>
      <c r="N636" s="407"/>
      <c r="O636" s="407"/>
      <c r="P636" s="195">
        <v>832216.93</v>
      </c>
      <c r="Q636" s="187"/>
      <c r="R636" s="188"/>
      <c r="GO636" s="120"/>
      <c r="GP636" s="130"/>
      <c r="GQ636" s="130"/>
      <c r="GR636" s="130"/>
      <c r="GS636" s="130"/>
      <c r="GT636" s="130"/>
      <c r="GV636" s="92"/>
      <c r="GW636" s="92"/>
      <c r="GX636" s="92"/>
      <c r="GY636" s="165"/>
      <c r="GZ636" s="130"/>
      <c r="HA636" s="92"/>
      <c r="HB636" s="130"/>
      <c r="HC636" s="92"/>
      <c r="HE636" s="120"/>
      <c r="HF636" s="191"/>
      <c r="HH636" s="191" t="s">
        <v>357</v>
      </c>
    </row>
    <row r="637" spans="1:217" s="6" customFormat="1" ht="15" x14ac:dyDescent="0.25">
      <c r="A637" s="166"/>
      <c r="B637" s="132"/>
      <c r="C637" s="406" t="s">
        <v>260</v>
      </c>
      <c r="D637" s="406"/>
      <c r="E637" s="406"/>
      <c r="F637" s="406"/>
      <c r="G637" s="406"/>
      <c r="H637" s="406"/>
      <c r="I637" s="406"/>
      <c r="J637" s="406"/>
      <c r="K637" s="406"/>
      <c r="L637" s="406"/>
      <c r="M637" s="406"/>
      <c r="N637" s="406"/>
      <c r="O637" s="406"/>
      <c r="P637" s="194"/>
      <c r="Q637" s="187"/>
      <c r="R637" s="188"/>
      <c r="GO637" s="120"/>
      <c r="GP637" s="130"/>
      <c r="GQ637" s="130"/>
      <c r="GR637" s="130"/>
      <c r="GS637" s="130"/>
      <c r="GT637" s="130"/>
      <c r="GV637" s="92"/>
      <c r="GW637" s="92"/>
      <c r="GX637" s="92"/>
      <c r="GY637" s="165"/>
      <c r="GZ637" s="130"/>
      <c r="HA637" s="92"/>
      <c r="HB637" s="130"/>
      <c r="HC637" s="92"/>
      <c r="HE637" s="120"/>
      <c r="HF637" s="191"/>
      <c r="HG637" s="193" t="s">
        <v>260</v>
      </c>
      <c r="HH637" s="191"/>
    </row>
    <row r="638" spans="1:217" s="6" customFormat="1" ht="15" x14ac:dyDescent="0.25">
      <c r="A638" s="166"/>
      <c r="B638" s="132"/>
      <c r="C638" s="406" t="s">
        <v>261</v>
      </c>
      <c r="D638" s="406"/>
      <c r="E638" s="406"/>
      <c r="F638" s="406"/>
      <c r="G638" s="406"/>
      <c r="H638" s="406"/>
      <c r="I638" s="406"/>
      <c r="J638" s="406"/>
      <c r="K638" s="406"/>
      <c r="L638" s="406"/>
      <c r="M638" s="406"/>
      <c r="N638" s="406"/>
      <c r="O638" s="406"/>
      <c r="P638" s="192">
        <v>369764.05</v>
      </c>
      <c r="Q638" s="187"/>
      <c r="R638" s="188"/>
      <c r="GO638" s="120"/>
      <c r="GP638" s="130"/>
      <c r="GQ638" s="130"/>
      <c r="GR638" s="130"/>
      <c r="GS638" s="130"/>
      <c r="GT638" s="130"/>
      <c r="GV638" s="92"/>
      <c r="GW638" s="92"/>
      <c r="GX638" s="92"/>
      <c r="GY638" s="165"/>
      <c r="GZ638" s="130"/>
      <c r="HA638" s="92"/>
      <c r="HB638" s="130"/>
      <c r="HC638" s="92"/>
      <c r="HE638" s="120"/>
      <c r="HF638" s="191"/>
      <c r="HG638" s="193" t="s">
        <v>261</v>
      </c>
      <c r="HH638" s="191"/>
    </row>
    <row r="639" spans="1:217" s="6" customFormat="1" ht="15" x14ac:dyDescent="0.25">
      <c r="A639" s="166"/>
      <c r="B639" s="132"/>
      <c r="C639" s="406" t="s">
        <v>263</v>
      </c>
      <c r="D639" s="406"/>
      <c r="E639" s="406"/>
      <c r="F639" s="406"/>
      <c r="G639" s="406"/>
      <c r="H639" s="406"/>
      <c r="I639" s="406"/>
      <c r="J639" s="406"/>
      <c r="K639" s="196" t="s">
        <v>358</v>
      </c>
      <c r="L639" s="197"/>
      <c r="M639" s="197"/>
      <c r="O639" s="198"/>
      <c r="P639" s="194"/>
      <c r="Q639" s="187"/>
      <c r="R639" s="188"/>
      <c r="GO639" s="120"/>
      <c r="GP639" s="130"/>
      <c r="GQ639" s="130"/>
      <c r="GR639" s="130"/>
      <c r="GS639" s="130"/>
      <c r="GT639" s="130"/>
      <c r="GV639" s="92"/>
      <c r="GW639" s="92"/>
      <c r="GX639" s="92"/>
      <c r="GY639" s="165"/>
      <c r="GZ639" s="130"/>
      <c r="HA639" s="92"/>
      <c r="HB639" s="130"/>
      <c r="HC639" s="92"/>
      <c r="HE639" s="120"/>
      <c r="HF639" s="191"/>
      <c r="HH639" s="191"/>
      <c r="HI639" s="193" t="s">
        <v>263</v>
      </c>
    </row>
    <row r="640" spans="1:217" s="6" customFormat="1" ht="15" x14ac:dyDescent="0.25">
      <c r="A640" s="166"/>
      <c r="B640" s="132"/>
      <c r="C640" s="406" t="s">
        <v>265</v>
      </c>
      <c r="D640" s="406"/>
      <c r="E640" s="406"/>
      <c r="F640" s="406"/>
      <c r="G640" s="406"/>
      <c r="H640" s="406"/>
      <c r="I640" s="406"/>
      <c r="J640" s="406"/>
      <c r="K640" s="196" t="s">
        <v>359</v>
      </c>
      <c r="L640" s="197"/>
      <c r="M640" s="197"/>
      <c r="O640" s="198"/>
      <c r="P640" s="194"/>
      <c r="Q640" s="187"/>
      <c r="R640" s="188"/>
      <c r="GO640" s="120"/>
      <c r="GP640" s="130"/>
      <c r="GQ640" s="130"/>
      <c r="GR640" s="130"/>
      <c r="GS640" s="130"/>
      <c r="GT640" s="130"/>
      <c r="GV640" s="92"/>
      <c r="GW640" s="92"/>
      <c r="GX640" s="92"/>
      <c r="GY640" s="165"/>
      <c r="GZ640" s="130"/>
      <c r="HA640" s="92"/>
      <c r="HB640" s="130"/>
      <c r="HC640" s="92"/>
      <c r="HE640" s="120"/>
      <c r="HF640" s="191"/>
      <c r="HH640" s="191"/>
      <c r="HI640" s="193" t="s">
        <v>265</v>
      </c>
    </row>
    <row r="641" spans="1:216" s="6" customFormat="1" ht="15" x14ac:dyDescent="0.25">
      <c r="A641" s="391" t="s">
        <v>360</v>
      </c>
      <c r="B641" s="392"/>
      <c r="C641" s="392"/>
      <c r="D641" s="392"/>
      <c r="E641" s="392"/>
      <c r="F641" s="392"/>
      <c r="G641" s="392"/>
      <c r="H641" s="392"/>
      <c r="I641" s="392"/>
      <c r="J641" s="392"/>
      <c r="K641" s="392"/>
      <c r="L641" s="392"/>
      <c r="M641" s="392"/>
      <c r="N641" s="392"/>
      <c r="O641" s="392"/>
      <c r="P641" s="393"/>
      <c r="GO641" s="120" t="s">
        <v>360</v>
      </c>
      <c r="GP641" s="130"/>
      <c r="GQ641" s="130"/>
      <c r="GR641" s="130"/>
      <c r="GS641" s="130"/>
      <c r="GT641" s="130"/>
      <c r="GV641" s="92"/>
      <c r="GW641" s="92"/>
      <c r="GX641" s="92"/>
      <c r="GY641" s="165"/>
      <c r="GZ641" s="130"/>
      <c r="HA641" s="92"/>
      <c r="HB641" s="130"/>
      <c r="HC641" s="92"/>
      <c r="HE641" s="120"/>
      <c r="HF641" s="191"/>
      <c r="HH641" s="191"/>
    </row>
    <row r="642" spans="1:216" s="6" customFormat="1" ht="45" x14ac:dyDescent="0.25">
      <c r="A642" s="121" t="s">
        <v>361</v>
      </c>
      <c r="B642" s="122" t="s">
        <v>362</v>
      </c>
      <c r="C642" s="394" t="s">
        <v>363</v>
      </c>
      <c r="D642" s="394"/>
      <c r="E642" s="394"/>
      <c r="F642" s="394"/>
      <c r="G642" s="394"/>
      <c r="H642" s="123" t="s">
        <v>187</v>
      </c>
      <c r="I642" s="124">
        <v>62</v>
      </c>
      <c r="J642" s="125">
        <v>1</v>
      </c>
      <c r="K642" s="125">
        <v>62</v>
      </c>
      <c r="L642" s="127"/>
      <c r="M642" s="124"/>
      <c r="N642" s="128"/>
      <c r="O642" s="124"/>
      <c r="P642" s="129"/>
      <c r="GO642" s="120"/>
      <c r="GP642" s="130" t="s">
        <v>363</v>
      </c>
      <c r="GQ642" s="130" t="s">
        <v>76</v>
      </c>
      <c r="GR642" s="130" t="s">
        <v>76</v>
      </c>
      <c r="GS642" s="130" t="s">
        <v>76</v>
      </c>
      <c r="GT642" s="130" t="s">
        <v>76</v>
      </c>
      <c r="GV642" s="92"/>
      <c r="GW642" s="92"/>
      <c r="GX642" s="92"/>
      <c r="GY642" s="165"/>
      <c r="GZ642" s="130"/>
      <c r="HA642" s="92"/>
      <c r="HB642" s="130"/>
      <c r="HC642" s="92"/>
      <c r="HE642" s="120"/>
      <c r="HF642" s="191"/>
      <c r="HH642" s="191"/>
    </row>
    <row r="643" spans="1:216" s="6" customFormat="1" ht="22.5" x14ac:dyDescent="0.25">
      <c r="A643" s="131"/>
      <c r="B643" s="132" t="s">
        <v>364</v>
      </c>
      <c r="C643" s="379" t="s">
        <v>365</v>
      </c>
      <c r="D643" s="379"/>
      <c r="E643" s="379"/>
      <c r="F643" s="379"/>
      <c r="G643" s="379"/>
      <c r="H643" s="379"/>
      <c r="I643" s="379"/>
      <c r="J643" s="379"/>
      <c r="K643" s="379"/>
      <c r="L643" s="379"/>
      <c r="M643" s="379"/>
      <c r="N643" s="379"/>
      <c r="O643" s="379"/>
      <c r="P643" s="380"/>
      <c r="GO643" s="120"/>
      <c r="GP643" s="130"/>
      <c r="GQ643" s="130"/>
      <c r="GR643" s="130"/>
      <c r="GS643" s="130"/>
      <c r="GT643" s="130"/>
      <c r="GU643" s="133" t="s">
        <v>365</v>
      </c>
      <c r="GV643" s="92"/>
      <c r="GW643" s="92"/>
      <c r="GX643" s="92"/>
      <c r="GY643" s="165"/>
      <c r="GZ643" s="130"/>
      <c r="HA643" s="92"/>
      <c r="HB643" s="130"/>
      <c r="HC643" s="92"/>
      <c r="HE643" s="120"/>
      <c r="HF643" s="191"/>
      <c r="HH643" s="191"/>
    </row>
    <row r="644" spans="1:216" s="6" customFormat="1" ht="15" x14ac:dyDescent="0.25">
      <c r="A644" s="131"/>
      <c r="B644" s="132"/>
      <c r="C644" s="379" t="s">
        <v>366</v>
      </c>
      <c r="D644" s="379"/>
      <c r="E644" s="379"/>
      <c r="F644" s="379"/>
      <c r="G644" s="379"/>
      <c r="H644" s="379"/>
      <c r="I644" s="379"/>
      <c r="J644" s="379"/>
      <c r="K644" s="379"/>
      <c r="L644" s="379"/>
      <c r="M644" s="379"/>
      <c r="N644" s="379"/>
      <c r="O644" s="379"/>
      <c r="P644" s="380"/>
      <c r="GO644" s="120"/>
      <c r="GP644" s="130"/>
      <c r="GQ644" s="130"/>
      <c r="GR644" s="130"/>
      <c r="GS644" s="130"/>
      <c r="GT644" s="130"/>
      <c r="GU644" s="133" t="s">
        <v>366</v>
      </c>
      <c r="GV644" s="92"/>
      <c r="GW644" s="92"/>
      <c r="GX644" s="92"/>
      <c r="GY644" s="165"/>
      <c r="GZ644" s="130"/>
      <c r="HA644" s="92"/>
      <c r="HB644" s="130"/>
      <c r="HC644" s="92"/>
      <c r="HE644" s="120"/>
      <c r="HF644" s="191"/>
      <c r="HH644" s="191"/>
    </row>
    <row r="645" spans="1:216" s="6" customFormat="1" ht="15" x14ac:dyDescent="0.25">
      <c r="A645" s="134"/>
      <c r="B645" s="135" t="s">
        <v>29</v>
      </c>
      <c r="C645" s="370" t="s">
        <v>119</v>
      </c>
      <c r="D645" s="370"/>
      <c r="E645" s="370"/>
      <c r="F645" s="370"/>
      <c r="G645" s="370"/>
      <c r="H645" s="136" t="s">
        <v>120</v>
      </c>
      <c r="I645" s="137"/>
      <c r="J645" s="137"/>
      <c r="K645" s="138">
        <v>38.316000000000003</v>
      </c>
      <c r="L645" s="139"/>
      <c r="M645" s="137"/>
      <c r="N645" s="139"/>
      <c r="O645" s="137"/>
      <c r="P645" s="140">
        <v>26445.52</v>
      </c>
      <c r="GO645" s="120"/>
      <c r="GP645" s="130"/>
      <c r="GQ645" s="130"/>
      <c r="GR645" s="130"/>
      <c r="GS645" s="130"/>
      <c r="GT645" s="130"/>
      <c r="GV645" s="92" t="s">
        <v>119</v>
      </c>
      <c r="GW645" s="92"/>
      <c r="GX645" s="92"/>
      <c r="GY645" s="165"/>
      <c r="GZ645" s="130"/>
      <c r="HA645" s="92"/>
      <c r="HB645" s="130"/>
      <c r="HC645" s="92"/>
      <c r="HE645" s="120"/>
      <c r="HF645" s="191"/>
      <c r="HH645" s="191"/>
    </row>
    <row r="646" spans="1:216" s="6" customFormat="1" ht="15" x14ac:dyDescent="0.25">
      <c r="A646" s="141"/>
      <c r="B646" s="135" t="s">
        <v>195</v>
      </c>
      <c r="C646" s="370" t="s">
        <v>196</v>
      </c>
      <c r="D646" s="370"/>
      <c r="E646" s="370"/>
      <c r="F646" s="370"/>
      <c r="G646" s="370"/>
      <c r="H646" s="136" t="s">
        <v>120</v>
      </c>
      <c r="I646" s="154">
        <v>1.03</v>
      </c>
      <c r="J646" s="143">
        <v>0.6</v>
      </c>
      <c r="K646" s="138">
        <v>38.316000000000003</v>
      </c>
      <c r="L646" s="144"/>
      <c r="M646" s="145"/>
      <c r="N646" s="146">
        <v>660.79</v>
      </c>
      <c r="O646" s="147">
        <v>1.0445</v>
      </c>
      <c r="P646" s="140">
        <v>26445.52</v>
      </c>
      <c r="Q646" s="148"/>
      <c r="R646" s="148"/>
      <c r="GO646" s="120"/>
      <c r="GP646" s="130"/>
      <c r="GQ646" s="130"/>
      <c r="GR646" s="130"/>
      <c r="GS646" s="130"/>
      <c r="GT646" s="130"/>
      <c r="GV646" s="92"/>
      <c r="GW646" s="92" t="s">
        <v>196</v>
      </c>
      <c r="GX646" s="92"/>
      <c r="GY646" s="165"/>
      <c r="GZ646" s="130"/>
      <c r="HA646" s="92"/>
      <c r="HB646" s="130"/>
      <c r="HC646" s="92"/>
      <c r="HE646" s="120"/>
      <c r="HF646" s="191"/>
      <c r="HH646" s="191"/>
    </row>
    <row r="647" spans="1:216" s="6" customFormat="1" ht="15" x14ac:dyDescent="0.25">
      <c r="A647" s="134"/>
      <c r="B647" s="135" t="s">
        <v>133</v>
      </c>
      <c r="C647" s="370" t="s">
        <v>134</v>
      </c>
      <c r="D647" s="370"/>
      <c r="E647" s="370"/>
      <c r="F647" s="370"/>
      <c r="G647" s="370"/>
      <c r="H647" s="136"/>
      <c r="I647" s="137"/>
      <c r="J647" s="137"/>
      <c r="K647" s="137"/>
      <c r="L647" s="139"/>
      <c r="M647" s="137"/>
      <c r="N647" s="139"/>
      <c r="O647" s="137"/>
      <c r="P647" s="149">
        <v>0</v>
      </c>
      <c r="GO647" s="120"/>
      <c r="GP647" s="130"/>
      <c r="GQ647" s="130"/>
      <c r="GR647" s="130"/>
      <c r="GS647" s="130"/>
      <c r="GT647" s="130"/>
      <c r="GV647" s="92" t="s">
        <v>134</v>
      </c>
      <c r="GW647" s="92"/>
      <c r="GX647" s="92"/>
      <c r="GY647" s="165"/>
      <c r="GZ647" s="130"/>
      <c r="HA647" s="92"/>
      <c r="HB647" s="130"/>
      <c r="HC647" s="92"/>
      <c r="HE647" s="120"/>
      <c r="HF647" s="191"/>
      <c r="HH647" s="191"/>
    </row>
    <row r="648" spans="1:216" s="6" customFormat="1" ht="22.5" x14ac:dyDescent="0.25">
      <c r="A648" s="141"/>
      <c r="B648" s="135" t="s">
        <v>197</v>
      </c>
      <c r="C648" s="370" t="s">
        <v>198</v>
      </c>
      <c r="D648" s="370"/>
      <c r="E648" s="370"/>
      <c r="F648" s="370"/>
      <c r="G648" s="370"/>
      <c r="H648" s="136" t="s">
        <v>137</v>
      </c>
      <c r="I648" s="138">
        <v>4.2000000000000003E-2</v>
      </c>
      <c r="J648" s="142">
        <v>0</v>
      </c>
      <c r="K648" s="142">
        <v>0</v>
      </c>
      <c r="L648" s="144"/>
      <c r="M648" s="145"/>
      <c r="N648" s="146">
        <v>158.84</v>
      </c>
      <c r="O648" s="147">
        <v>1.0445</v>
      </c>
      <c r="P648" s="140">
        <v>0</v>
      </c>
      <c r="Q648" s="148"/>
      <c r="R648" s="148"/>
      <c r="GO648" s="120"/>
      <c r="GP648" s="130"/>
      <c r="GQ648" s="130"/>
      <c r="GR648" s="130"/>
      <c r="GS648" s="130"/>
      <c r="GT648" s="130"/>
      <c r="GV648" s="92"/>
      <c r="GW648" s="92" t="s">
        <v>198</v>
      </c>
      <c r="GX648" s="92"/>
      <c r="GY648" s="165"/>
      <c r="GZ648" s="130"/>
      <c r="HA648" s="92"/>
      <c r="HB648" s="130"/>
      <c r="HC648" s="92"/>
      <c r="HE648" s="120"/>
      <c r="HF648" s="191"/>
      <c r="HH648" s="191"/>
    </row>
    <row r="649" spans="1:216" s="6" customFormat="1" ht="15" x14ac:dyDescent="0.25">
      <c r="A649" s="166"/>
      <c r="B649" s="132"/>
      <c r="C649" s="402" t="s">
        <v>157</v>
      </c>
      <c r="D649" s="402"/>
      <c r="E649" s="402"/>
      <c r="F649" s="402"/>
      <c r="G649" s="402"/>
      <c r="H649" s="123"/>
      <c r="I649" s="124"/>
      <c r="J649" s="124"/>
      <c r="K649" s="124"/>
      <c r="L649" s="127"/>
      <c r="M649" s="124"/>
      <c r="N649" s="167"/>
      <c r="O649" s="124"/>
      <c r="P649" s="168">
        <v>26445.52</v>
      </c>
      <c r="Q649" s="148"/>
      <c r="R649" s="148"/>
      <c r="GO649" s="120"/>
      <c r="GP649" s="130"/>
      <c r="GQ649" s="130"/>
      <c r="GR649" s="130"/>
      <c r="GS649" s="130"/>
      <c r="GT649" s="130"/>
      <c r="GV649" s="92"/>
      <c r="GW649" s="92"/>
      <c r="GX649" s="92"/>
      <c r="GY649" s="165"/>
      <c r="GZ649" s="130" t="s">
        <v>157</v>
      </c>
      <c r="HA649" s="92"/>
      <c r="HB649" s="130"/>
      <c r="HC649" s="92"/>
      <c r="HE649" s="120"/>
      <c r="HF649" s="191"/>
      <c r="HH649" s="191"/>
    </row>
    <row r="650" spans="1:216" s="6" customFormat="1" ht="15" x14ac:dyDescent="0.25">
      <c r="A650" s="152" t="s">
        <v>367</v>
      </c>
      <c r="B650" s="135" t="s">
        <v>204</v>
      </c>
      <c r="C650" s="370" t="s">
        <v>205</v>
      </c>
      <c r="D650" s="370"/>
      <c r="E650" s="370"/>
      <c r="F650" s="370"/>
      <c r="G650" s="370"/>
      <c r="H650" s="136" t="s">
        <v>12</v>
      </c>
      <c r="I650" s="142">
        <v>2</v>
      </c>
      <c r="J650" s="137"/>
      <c r="K650" s="142">
        <v>2</v>
      </c>
      <c r="L650" s="139"/>
      <c r="M650" s="137"/>
      <c r="N650" s="139"/>
      <c r="O650" s="143">
        <v>0.6</v>
      </c>
      <c r="P650" s="149">
        <v>506.38</v>
      </c>
      <c r="GO650" s="120"/>
      <c r="GP650" s="130"/>
      <c r="GQ650" s="130"/>
      <c r="GR650" s="130"/>
      <c r="GS650" s="130"/>
      <c r="GT650" s="130"/>
      <c r="GV650" s="92"/>
      <c r="GW650" s="92"/>
      <c r="GX650" s="92"/>
      <c r="GY650" s="165"/>
      <c r="GZ650" s="130"/>
      <c r="HA650" s="92"/>
      <c r="HB650" s="130"/>
      <c r="HC650" s="92" t="s">
        <v>205</v>
      </c>
      <c r="HE650" s="120"/>
      <c r="HF650" s="191"/>
      <c r="HH650" s="191"/>
    </row>
    <row r="651" spans="1:216" s="6" customFormat="1" ht="15" x14ac:dyDescent="0.25">
      <c r="A651" s="152"/>
      <c r="B651" s="135"/>
      <c r="C651" s="370" t="s">
        <v>158</v>
      </c>
      <c r="D651" s="370"/>
      <c r="E651" s="370"/>
      <c r="F651" s="370"/>
      <c r="G651" s="370"/>
      <c r="H651" s="136"/>
      <c r="I651" s="137"/>
      <c r="J651" s="137"/>
      <c r="K651" s="137"/>
      <c r="L651" s="139"/>
      <c r="M651" s="137"/>
      <c r="N651" s="139"/>
      <c r="O651" s="137"/>
      <c r="P651" s="140">
        <v>26445.52</v>
      </c>
      <c r="GO651" s="120"/>
      <c r="GP651" s="130"/>
      <c r="GQ651" s="130"/>
      <c r="GR651" s="130"/>
      <c r="GS651" s="130"/>
      <c r="GT651" s="130"/>
      <c r="GV651" s="92"/>
      <c r="GW651" s="92"/>
      <c r="GX651" s="92"/>
      <c r="GY651" s="165"/>
      <c r="GZ651" s="130"/>
      <c r="HA651" s="92" t="s">
        <v>158</v>
      </c>
      <c r="HB651" s="130"/>
      <c r="HC651" s="92"/>
      <c r="HE651" s="120"/>
      <c r="HF651" s="191"/>
      <c r="HH651" s="191"/>
    </row>
    <row r="652" spans="1:216" s="6" customFormat="1" ht="15" x14ac:dyDescent="0.25">
      <c r="A652" s="152"/>
      <c r="B652" s="135" t="s">
        <v>206</v>
      </c>
      <c r="C652" s="370" t="s">
        <v>207</v>
      </c>
      <c r="D652" s="370"/>
      <c r="E652" s="370"/>
      <c r="F652" s="370"/>
      <c r="G652" s="370"/>
      <c r="H652" s="136" t="s">
        <v>12</v>
      </c>
      <c r="I652" s="142">
        <v>90</v>
      </c>
      <c r="J652" s="137"/>
      <c r="K652" s="142">
        <v>90</v>
      </c>
      <c r="L652" s="139"/>
      <c r="M652" s="137"/>
      <c r="N652" s="139"/>
      <c r="O652" s="137"/>
      <c r="P652" s="140">
        <v>23800.97</v>
      </c>
      <c r="GO652" s="120"/>
      <c r="GP652" s="130"/>
      <c r="GQ652" s="130"/>
      <c r="GR652" s="130"/>
      <c r="GS652" s="130"/>
      <c r="GT652" s="130"/>
      <c r="GV652" s="92"/>
      <c r="GW652" s="92"/>
      <c r="GX652" s="92"/>
      <c r="GY652" s="165"/>
      <c r="GZ652" s="130"/>
      <c r="HA652" s="92" t="s">
        <v>207</v>
      </c>
      <c r="HB652" s="130"/>
      <c r="HC652" s="92"/>
      <c r="HE652" s="120"/>
      <c r="HF652" s="191"/>
      <c r="HH652" s="191"/>
    </row>
    <row r="653" spans="1:216" s="6" customFormat="1" ht="15" x14ac:dyDescent="0.25">
      <c r="A653" s="152"/>
      <c r="B653" s="135" t="s">
        <v>208</v>
      </c>
      <c r="C653" s="370" t="s">
        <v>209</v>
      </c>
      <c r="D653" s="370"/>
      <c r="E653" s="370"/>
      <c r="F653" s="370"/>
      <c r="G653" s="370"/>
      <c r="H653" s="136" t="s">
        <v>12</v>
      </c>
      <c r="I653" s="142">
        <v>46</v>
      </c>
      <c r="J653" s="137"/>
      <c r="K653" s="142">
        <v>46</v>
      </c>
      <c r="L653" s="139"/>
      <c r="M653" s="137"/>
      <c r="N653" s="139"/>
      <c r="O653" s="137"/>
      <c r="P653" s="140">
        <v>12164.94</v>
      </c>
      <c r="GO653" s="120"/>
      <c r="GP653" s="130"/>
      <c r="GQ653" s="130"/>
      <c r="GR653" s="130"/>
      <c r="GS653" s="130"/>
      <c r="GT653" s="130"/>
      <c r="GV653" s="92"/>
      <c r="GW653" s="92"/>
      <c r="GX653" s="92"/>
      <c r="GY653" s="165"/>
      <c r="GZ653" s="130"/>
      <c r="HA653" s="92" t="s">
        <v>209</v>
      </c>
      <c r="HB653" s="130"/>
      <c r="HC653" s="92"/>
      <c r="HE653" s="120"/>
      <c r="HF653" s="191"/>
      <c r="HH653" s="191"/>
    </row>
    <row r="654" spans="1:216" s="6" customFormat="1" ht="15" x14ac:dyDescent="0.25">
      <c r="A654" s="169"/>
      <c r="B654" s="170"/>
      <c r="C654" s="402" t="s">
        <v>163</v>
      </c>
      <c r="D654" s="402"/>
      <c r="E654" s="402"/>
      <c r="F654" s="402"/>
      <c r="G654" s="402"/>
      <c r="H654" s="123"/>
      <c r="I654" s="124"/>
      <c r="J654" s="124"/>
      <c r="K654" s="124"/>
      <c r="L654" s="127"/>
      <c r="M654" s="124"/>
      <c r="N654" s="167">
        <v>1014.8</v>
      </c>
      <c r="O654" s="124"/>
      <c r="P654" s="168">
        <v>62917.81</v>
      </c>
      <c r="GO654" s="120"/>
      <c r="GP654" s="130"/>
      <c r="GQ654" s="130"/>
      <c r="GR654" s="130"/>
      <c r="GS654" s="130"/>
      <c r="GT654" s="130"/>
      <c r="GV654" s="92"/>
      <c r="GW654" s="92"/>
      <c r="GX654" s="92"/>
      <c r="GY654" s="165"/>
      <c r="GZ654" s="130"/>
      <c r="HA654" s="92"/>
      <c r="HB654" s="130" t="s">
        <v>163</v>
      </c>
      <c r="HC654" s="92"/>
      <c r="HE654" s="120"/>
      <c r="HF654" s="191"/>
      <c r="HH654" s="191"/>
    </row>
    <row r="655" spans="1:216" s="6" customFormat="1" ht="67.5" x14ac:dyDescent="0.25">
      <c r="A655" s="121" t="s">
        <v>368</v>
      </c>
      <c r="B655" s="122" t="s">
        <v>369</v>
      </c>
      <c r="C655" s="394" t="s">
        <v>370</v>
      </c>
      <c r="D655" s="394"/>
      <c r="E655" s="394"/>
      <c r="F655" s="394"/>
      <c r="G655" s="394"/>
      <c r="H655" s="123" t="s">
        <v>187</v>
      </c>
      <c r="I655" s="124">
        <v>62</v>
      </c>
      <c r="J655" s="125">
        <v>1</v>
      </c>
      <c r="K655" s="125">
        <v>62</v>
      </c>
      <c r="L655" s="127"/>
      <c r="M655" s="124"/>
      <c r="N655" s="128"/>
      <c r="O655" s="124"/>
      <c r="P655" s="129"/>
      <c r="GO655" s="120"/>
      <c r="GP655" s="130" t="s">
        <v>370</v>
      </c>
      <c r="GQ655" s="130" t="s">
        <v>76</v>
      </c>
      <c r="GR655" s="130" t="s">
        <v>76</v>
      </c>
      <c r="GS655" s="130" t="s">
        <v>76</v>
      </c>
      <c r="GT655" s="130" t="s">
        <v>76</v>
      </c>
      <c r="GV655" s="92"/>
      <c r="GW655" s="92"/>
      <c r="GX655" s="92"/>
      <c r="GY655" s="165"/>
      <c r="GZ655" s="130"/>
      <c r="HA655" s="92"/>
      <c r="HB655" s="130"/>
      <c r="HC655" s="92"/>
      <c r="HE655" s="120"/>
      <c r="HF655" s="191"/>
      <c r="HH655" s="191"/>
    </row>
    <row r="656" spans="1:216" s="6" customFormat="1" ht="22.5" x14ac:dyDescent="0.25">
      <c r="A656" s="131"/>
      <c r="B656" s="132" t="s">
        <v>371</v>
      </c>
      <c r="C656" s="379" t="s">
        <v>372</v>
      </c>
      <c r="D656" s="379"/>
      <c r="E656" s="379"/>
      <c r="F656" s="379"/>
      <c r="G656" s="379"/>
      <c r="H656" s="379"/>
      <c r="I656" s="379"/>
      <c r="J656" s="379"/>
      <c r="K656" s="379"/>
      <c r="L656" s="379"/>
      <c r="M656" s="379"/>
      <c r="N656" s="379"/>
      <c r="O656" s="379"/>
      <c r="P656" s="380"/>
      <c r="GO656" s="120"/>
      <c r="GP656" s="130"/>
      <c r="GQ656" s="130"/>
      <c r="GR656" s="130"/>
      <c r="GS656" s="130"/>
      <c r="GT656" s="130"/>
      <c r="GU656" s="133" t="s">
        <v>372</v>
      </c>
      <c r="GV656" s="92"/>
      <c r="GW656" s="92"/>
      <c r="GX656" s="92"/>
      <c r="GY656" s="165"/>
      <c r="GZ656" s="130"/>
      <c r="HA656" s="92"/>
      <c r="HB656" s="130"/>
      <c r="HC656" s="92"/>
      <c r="HE656" s="120"/>
      <c r="HF656" s="191"/>
      <c r="HH656" s="191"/>
    </row>
    <row r="657" spans="1:216" s="6" customFormat="1" ht="15" x14ac:dyDescent="0.25">
      <c r="A657" s="131"/>
      <c r="B657" s="132"/>
      <c r="C657" s="379" t="s">
        <v>366</v>
      </c>
      <c r="D657" s="379"/>
      <c r="E657" s="379"/>
      <c r="F657" s="379"/>
      <c r="G657" s="379"/>
      <c r="H657" s="379"/>
      <c r="I657" s="379"/>
      <c r="J657" s="379"/>
      <c r="K657" s="379"/>
      <c r="L657" s="379"/>
      <c r="M657" s="379"/>
      <c r="N657" s="379"/>
      <c r="O657" s="379"/>
      <c r="P657" s="380"/>
      <c r="GO657" s="120"/>
      <c r="GP657" s="130"/>
      <c r="GQ657" s="130"/>
      <c r="GR657" s="130"/>
      <c r="GS657" s="130"/>
      <c r="GT657" s="130"/>
      <c r="GU657" s="133" t="s">
        <v>366</v>
      </c>
      <c r="GV657" s="92"/>
      <c r="GW657" s="92"/>
      <c r="GX657" s="92"/>
      <c r="GY657" s="165"/>
      <c r="GZ657" s="130"/>
      <c r="HA657" s="92"/>
      <c r="HB657" s="130"/>
      <c r="HC657" s="92"/>
      <c r="HE657" s="120"/>
      <c r="HF657" s="191"/>
      <c r="HH657" s="191"/>
    </row>
    <row r="658" spans="1:216" s="6" customFormat="1" ht="15" x14ac:dyDescent="0.25">
      <c r="A658" s="134"/>
      <c r="B658" s="135" t="s">
        <v>29</v>
      </c>
      <c r="C658" s="370" t="s">
        <v>119</v>
      </c>
      <c r="D658" s="370"/>
      <c r="E658" s="370"/>
      <c r="F658" s="370"/>
      <c r="G658" s="370"/>
      <c r="H658" s="136" t="s">
        <v>120</v>
      </c>
      <c r="I658" s="137"/>
      <c r="J658" s="137"/>
      <c r="K658" s="154">
        <v>89.28</v>
      </c>
      <c r="L658" s="139"/>
      <c r="M658" s="137"/>
      <c r="N658" s="139"/>
      <c r="O658" s="137"/>
      <c r="P658" s="140">
        <v>59833.9</v>
      </c>
      <c r="GO658" s="120"/>
      <c r="GP658" s="130"/>
      <c r="GQ658" s="130"/>
      <c r="GR658" s="130"/>
      <c r="GS658" s="130"/>
      <c r="GT658" s="130"/>
      <c r="GV658" s="92" t="s">
        <v>119</v>
      </c>
      <c r="GW658" s="92"/>
      <c r="GX658" s="92"/>
      <c r="GY658" s="165"/>
      <c r="GZ658" s="130"/>
      <c r="HA658" s="92"/>
      <c r="HB658" s="130"/>
      <c r="HC658" s="92"/>
      <c r="HE658" s="120"/>
      <c r="HF658" s="191"/>
      <c r="HH658" s="191"/>
    </row>
    <row r="659" spans="1:216" s="6" customFormat="1" ht="15" x14ac:dyDescent="0.25">
      <c r="A659" s="141"/>
      <c r="B659" s="135" t="s">
        <v>121</v>
      </c>
      <c r="C659" s="370" t="s">
        <v>122</v>
      </c>
      <c r="D659" s="370"/>
      <c r="E659" s="370"/>
      <c r="F659" s="370"/>
      <c r="G659" s="370"/>
      <c r="H659" s="136" t="s">
        <v>120</v>
      </c>
      <c r="I659" s="143">
        <v>4.8</v>
      </c>
      <c r="J659" s="143">
        <v>0.3</v>
      </c>
      <c r="K659" s="154">
        <v>89.28</v>
      </c>
      <c r="L659" s="144"/>
      <c r="M659" s="145"/>
      <c r="N659" s="146">
        <v>641.63</v>
      </c>
      <c r="O659" s="147">
        <v>1.0445</v>
      </c>
      <c r="P659" s="140">
        <v>59833.9</v>
      </c>
      <c r="Q659" s="148"/>
      <c r="R659" s="148"/>
      <c r="GO659" s="120"/>
      <c r="GP659" s="130"/>
      <c r="GQ659" s="130"/>
      <c r="GR659" s="130"/>
      <c r="GS659" s="130"/>
      <c r="GT659" s="130"/>
      <c r="GV659" s="92"/>
      <c r="GW659" s="92" t="s">
        <v>122</v>
      </c>
      <c r="GX659" s="92"/>
      <c r="GY659" s="165"/>
      <c r="GZ659" s="130"/>
      <c r="HA659" s="92"/>
      <c r="HB659" s="130"/>
      <c r="HC659" s="92"/>
      <c r="HE659" s="120"/>
      <c r="HF659" s="191"/>
      <c r="HH659" s="191"/>
    </row>
    <row r="660" spans="1:216" s="6" customFormat="1" ht="15" x14ac:dyDescent="0.25">
      <c r="A660" s="134"/>
      <c r="B660" s="135" t="s">
        <v>30</v>
      </c>
      <c r="C660" s="370" t="s">
        <v>58</v>
      </c>
      <c r="D660" s="370"/>
      <c r="E660" s="370"/>
      <c r="F660" s="370"/>
      <c r="G660" s="370"/>
      <c r="H660" s="136"/>
      <c r="I660" s="137"/>
      <c r="J660" s="137"/>
      <c r="K660" s="137"/>
      <c r="L660" s="139"/>
      <c r="M660" s="137"/>
      <c r="N660" s="139"/>
      <c r="O660" s="137"/>
      <c r="P660" s="149">
        <v>290.16000000000003</v>
      </c>
      <c r="GO660" s="120"/>
      <c r="GP660" s="130"/>
      <c r="GQ660" s="130"/>
      <c r="GR660" s="130"/>
      <c r="GS660" s="130"/>
      <c r="GT660" s="130"/>
      <c r="GV660" s="92" t="s">
        <v>58</v>
      </c>
      <c r="GW660" s="92"/>
      <c r="GX660" s="92"/>
      <c r="GY660" s="165"/>
      <c r="GZ660" s="130"/>
      <c r="HA660" s="92"/>
      <c r="HB660" s="130"/>
      <c r="HC660" s="92"/>
      <c r="HE660" s="120"/>
      <c r="HF660" s="191"/>
      <c r="HH660" s="191"/>
    </row>
    <row r="661" spans="1:216" s="6" customFormat="1" ht="22.5" x14ac:dyDescent="0.25">
      <c r="A661" s="141"/>
      <c r="B661" s="135" t="s">
        <v>131</v>
      </c>
      <c r="C661" s="370" t="s">
        <v>132</v>
      </c>
      <c r="D661" s="370"/>
      <c r="E661" s="370"/>
      <c r="F661" s="370"/>
      <c r="G661" s="370"/>
      <c r="H661" s="136" t="s">
        <v>126</v>
      </c>
      <c r="I661" s="154">
        <v>0.56000000000000005</v>
      </c>
      <c r="J661" s="143">
        <v>0.3</v>
      </c>
      <c r="K661" s="138">
        <v>10.416</v>
      </c>
      <c r="L661" s="144"/>
      <c r="M661" s="145"/>
      <c r="N661" s="146">
        <v>26.67</v>
      </c>
      <c r="O661" s="147">
        <v>1.0445</v>
      </c>
      <c r="P661" s="140">
        <v>290.16000000000003</v>
      </c>
      <c r="Q661" s="148"/>
      <c r="R661" s="148"/>
      <c r="GO661" s="120"/>
      <c r="GP661" s="130"/>
      <c r="GQ661" s="130"/>
      <c r="GR661" s="130"/>
      <c r="GS661" s="130"/>
      <c r="GT661" s="130"/>
      <c r="GV661" s="92"/>
      <c r="GW661" s="92" t="s">
        <v>132</v>
      </c>
      <c r="GX661" s="92"/>
      <c r="GY661" s="165"/>
      <c r="GZ661" s="130"/>
      <c r="HA661" s="92"/>
      <c r="HB661" s="130"/>
      <c r="HC661" s="92"/>
      <c r="HE661" s="120"/>
      <c r="HF661" s="191"/>
      <c r="HH661" s="191"/>
    </row>
    <row r="662" spans="1:216" s="6" customFormat="1" ht="15" x14ac:dyDescent="0.25">
      <c r="A662" s="134"/>
      <c r="B662" s="135" t="s">
        <v>133</v>
      </c>
      <c r="C662" s="370" t="s">
        <v>134</v>
      </c>
      <c r="D662" s="370"/>
      <c r="E662" s="370"/>
      <c r="F662" s="370"/>
      <c r="G662" s="370"/>
      <c r="H662" s="136"/>
      <c r="I662" s="137"/>
      <c r="J662" s="137"/>
      <c r="K662" s="137"/>
      <c r="L662" s="139"/>
      <c r="M662" s="137"/>
      <c r="N662" s="139"/>
      <c r="O662" s="137"/>
      <c r="P662" s="149">
        <v>0</v>
      </c>
      <c r="GO662" s="120"/>
      <c r="GP662" s="130"/>
      <c r="GQ662" s="130"/>
      <c r="GR662" s="130"/>
      <c r="GS662" s="130"/>
      <c r="GT662" s="130"/>
      <c r="GV662" s="92" t="s">
        <v>134</v>
      </c>
      <c r="GW662" s="92"/>
      <c r="GX662" s="92"/>
      <c r="GY662" s="165"/>
      <c r="GZ662" s="130"/>
      <c r="HA662" s="92"/>
      <c r="HB662" s="130"/>
      <c r="HC662" s="92"/>
      <c r="HE662" s="120"/>
      <c r="HF662" s="191"/>
      <c r="HH662" s="191"/>
    </row>
    <row r="663" spans="1:216" s="6" customFormat="1" ht="15" x14ac:dyDescent="0.25">
      <c r="A663" s="141"/>
      <c r="B663" s="135" t="s">
        <v>373</v>
      </c>
      <c r="C663" s="370" t="s">
        <v>374</v>
      </c>
      <c r="D663" s="370"/>
      <c r="E663" s="370"/>
      <c r="F663" s="370"/>
      <c r="G663" s="370"/>
      <c r="H663" s="136" t="s">
        <v>153</v>
      </c>
      <c r="I663" s="138">
        <v>8.9999999999999993E-3</v>
      </c>
      <c r="J663" s="142">
        <v>0</v>
      </c>
      <c r="K663" s="142">
        <v>0</v>
      </c>
      <c r="L663" s="150">
        <v>340.41</v>
      </c>
      <c r="M663" s="151">
        <v>2.37</v>
      </c>
      <c r="N663" s="146">
        <v>806.77</v>
      </c>
      <c r="O663" s="147">
        <v>1.0445</v>
      </c>
      <c r="P663" s="140">
        <v>0</v>
      </c>
      <c r="Q663" s="148"/>
      <c r="R663" s="148"/>
      <c r="GO663" s="120"/>
      <c r="GP663" s="130"/>
      <c r="GQ663" s="130"/>
      <c r="GR663" s="130"/>
      <c r="GS663" s="130"/>
      <c r="GT663" s="130"/>
      <c r="GV663" s="92"/>
      <c r="GW663" s="92" t="s">
        <v>374</v>
      </c>
      <c r="GX663" s="92"/>
      <c r="GY663" s="165"/>
      <c r="GZ663" s="130"/>
      <c r="HA663" s="92"/>
      <c r="HB663" s="130"/>
      <c r="HC663" s="92"/>
      <c r="HE663" s="120"/>
      <c r="HF663" s="191"/>
      <c r="HH663" s="191"/>
    </row>
    <row r="664" spans="1:216" s="6" customFormat="1" ht="15" x14ac:dyDescent="0.25">
      <c r="A664" s="141"/>
      <c r="B664" s="135" t="s">
        <v>151</v>
      </c>
      <c r="C664" s="370" t="s">
        <v>152</v>
      </c>
      <c r="D664" s="370"/>
      <c r="E664" s="370"/>
      <c r="F664" s="370"/>
      <c r="G664" s="370"/>
      <c r="H664" s="136" t="s">
        <v>153</v>
      </c>
      <c r="I664" s="138">
        <v>1.9E-2</v>
      </c>
      <c r="J664" s="142">
        <v>0</v>
      </c>
      <c r="K664" s="142">
        <v>0</v>
      </c>
      <c r="L664" s="150">
        <v>114.64</v>
      </c>
      <c r="M664" s="156">
        <v>0.5</v>
      </c>
      <c r="N664" s="146">
        <v>57.32</v>
      </c>
      <c r="O664" s="147">
        <v>1.0445</v>
      </c>
      <c r="P664" s="140">
        <v>0</v>
      </c>
      <c r="Q664" s="148"/>
      <c r="R664" s="148"/>
      <c r="GO664" s="120"/>
      <c r="GP664" s="130"/>
      <c r="GQ664" s="130"/>
      <c r="GR664" s="130"/>
      <c r="GS664" s="130"/>
      <c r="GT664" s="130"/>
      <c r="GV664" s="92"/>
      <c r="GW664" s="92" t="s">
        <v>152</v>
      </c>
      <c r="GX664" s="92"/>
      <c r="GY664" s="165"/>
      <c r="GZ664" s="130"/>
      <c r="HA664" s="92"/>
      <c r="HB664" s="130"/>
      <c r="HC664" s="92"/>
      <c r="HE664" s="120"/>
      <c r="HF664" s="191"/>
      <c r="HH664" s="191"/>
    </row>
    <row r="665" spans="1:216" s="6" customFormat="1" ht="15" x14ac:dyDescent="0.25">
      <c r="A665" s="141"/>
      <c r="B665" s="135" t="s">
        <v>135</v>
      </c>
      <c r="C665" s="370" t="s">
        <v>136</v>
      </c>
      <c r="D665" s="370"/>
      <c r="E665" s="370"/>
      <c r="F665" s="370"/>
      <c r="G665" s="370"/>
      <c r="H665" s="136" t="s">
        <v>137</v>
      </c>
      <c r="I665" s="138">
        <v>2E-3</v>
      </c>
      <c r="J665" s="142">
        <v>0</v>
      </c>
      <c r="K665" s="142">
        <v>0</v>
      </c>
      <c r="L665" s="150">
        <v>41.38</v>
      </c>
      <c r="M665" s="156">
        <v>1.8</v>
      </c>
      <c r="N665" s="146">
        <v>74.48</v>
      </c>
      <c r="O665" s="147">
        <v>1.0445</v>
      </c>
      <c r="P665" s="140">
        <v>0</v>
      </c>
      <c r="Q665" s="148"/>
      <c r="R665" s="148"/>
      <c r="GO665" s="120"/>
      <c r="GP665" s="130"/>
      <c r="GQ665" s="130"/>
      <c r="GR665" s="130"/>
      <c r="GS665" s="130"/>
      <c r="GT665" s="130"/>
      <c r="GV665" s="92"/>
      <c r="GW665" s="92" t="s">
        <v>136</v>
      </c>
      <c r="GX665" s="92"/>
      <c r="GY665" s="165"/>
      <c r="GZ665" s="130"/>
      <c r="HA665" s="92"/>
      <c r="HB665" s="130"/>
      <c r="HC665" s="92"/>
      <c r="HE665" s="120"/>
      <c r="HF665" s="191"/>
      <c r="HH665" s="191"/>
    </row>
    <row r="666" spans="1:216" s="6" customFormat="1" ht="15" x14ac:dyDescent="0.25">
      <c r="A666" s="141"/>
      <c r="B666" s="135" t="s">
        <v>375</v>
      </c>
      <c r="C666" s="370" t="s">
        <v>376</v>
      </c>
      <c r="D666" s="370"/>
      <c r="E666" s="370"/>
      <c r="F666" s="370"/>
      <c r="G666" s="370"/>
      <c r="H666" s="136" t="s">
        <v>137</v>
      </c>
      <c r="I666" s="143">
        <v>0.2</v>
      </c>
      <c r="J666" s="142">
        <v>0</v>
      </c>
      <c r="K666" s="142">
        <v>0</v>
      </c>
      <c r="L666" s="150">
        <v>98.31</v>
      </c>
      <c r="M666" s="156">
        <v>1.3</v>
      </c>
      <c r="N666" s="146">
        <v>127.8</v>
      </c>
      <c r="O666" s="147">
        <v>1.0445</v>
      </c>
      <c r="P666" s="140">
        <v>0</v>
      </c>
      <c r="Q666" s="148"/>
      <c r="R666" s="148"/>
      <c r="GO666" s="120"/>
      <c r="GP666" s="130"/>
      <c r="GQ666" s="130"/>
      <c r="GR666" s="130"/>
      <c r="GS666" s="130"/>
      <c r="GT666" s="130"/>
      <c r="GV666" s="92"/>
      <c r="GW666" s="92" t="s">
        <v>376</v>
      </c>
      <c r="GX666" s="92"/>
      <c r="GY666" s="165"/>
      <c r="GZ666" s="130"/>
      <c r="HA666" s="92"/>
      <c r="HB666" s="130"/>
      <c r="HC666" s="92"/>
      <c r="HE666" s="120"/>
      <c r="HF666" s="191"/>
      <c r="HH666" s="191"/>
    </row>
    <row r="667" spans="1:216" s="6" customFormat="1" ht="15" x14ac:dyDescent="0.25">
      <c r="A667" s="166"/>
      <c r="B667" s="132"/>
      <c r="C667" s="402" t="s">
        <v>157</v>
      </c>
      <c r="D667" s="402"/>
      <c r="E667" s="402"/>
      <c r="F667" s="402"/>
      <c r="G667" s="402"/>
      <c r="H667" s="123"/>
      <c r="I667" s="124"/>
      <c r="J667" s="124"/>
      <c r="K667" s="124"/>
      <c r="L667" s="127"/>
      <c r="M667" s="124"/>
      <c r="N667" s="167"/>
      <c r="O667" s="124"/>
      <c r="P667" s="168">
        <v>60124.06</v>
      </c>
      <c r="Q667" s="148"/>
      <c r="R667" s="148"/>
      <c r="GO667" s="120"/>
      <c r="GP667" s="130"/>
      <c r="GQ667" s="130"/>
      <c r="GR667" s="130"/>
      <c r="GS667" s="130"/>
      <c r="GT667" s="130"/>
      <c r="GV667" s="92"/>
      <c r="GW667" s="92"/>
      <c r="GX667" s="92"/>
      <c r="GY667" s="165"/>
      <c r="GZ667" s="130" t="s">
        <v>157</v>
      </c>
      <c r="HA667" s="92"/>
      <c r="HB667" s="130"/>
      <c r="HC667" s="92"/>
      <c r="HE667" s="120"/>
      <c r="HF667" s="191"/>
      <c r="HH667" s="191"/>
    </row>
    <row r="668" spans="1:216" s="6" customFormat="1" ht="15" x14ac:dyDescent="0.25">
      <c r="A668" s="152" t="s">
        <v>377</v>
      </c>
      <c r="B668" s="135" t="s">
        <v>204</v>
      </c>
      <c r="C668" s="370" t="s">
        <v>205</v>
      </c>
      <c r="D668" s="370"/>
      <c r="E668" s="370"/>
      <c r="F668" s="370"/>
      <c r="G668" s="370"/>
      <c r="H668" s="136" t="s">
        <v>12</v>
      </c>
      <c r="I668" s="142">
        <v>2</v>
      </c>
      <c r="J668" s="137"/>
      <c r="K668" s="142">
        <v>2</v>
      </c>
      <c r="L668" s="139"/>
      <c r="M668" s="137"/>
      <c r="N668" s="139"/>
      <c r="O668" s="143">
        <v>0.3</v>
      </c>
      <c r="P668" s="140">
        <v>1145.69</v>
      </c>
      <c r="GO668" s="120"/>
      <c r="GP668" s="130"/>
      <c r="GQ668" s="130"/>
      <c r="GR668" s="130"/>
      <c r="GS668" s="130"/>
      <c r="GT668" s="130"/>
      <c r="GV668" s="92"/>
      <c r="GW668" s="92"/>
      <c r="GX668" s="92"/>
      <c r="GY668" s="165"/>
      <c r="GZ668" s="130"/>
      <c r="HA668" s="92"/>
      <c r="HB668" s="130"/>
      <c r="HC668" s="92" t="s">
        <v>205</v>
      </c>
      <c r="HE668" s="120"/>
      <c r="HF668" s="191"/>
      <c r="HH668" s="191"/>
    </row>
    <row r="669" spans="1:216" s="6" customFormat="1" ht="15" x14ac:dyDescent="0.25">
      <c r="A669" s="152"/>
      <c r="B669" s="135"/>
      <c r="C669" s="370" t="s">
        <v>158</v>
      </c>
      <c r="D669" s="370"/>
      <c r="E669" s="370"/>
      <c r="F669" s="370"/>
      <c r="G669" s="370"/>
      <c r="H669" s="136"/>
      <c r="I669" s="137"/>
      <c r="J669" s="137"/>
      <c r="K669" s="137"/>
      <c r="L669" s="139"/>
      <c r="M669" s="137"/>
      <c r="N669" s="139"/>
      <c r="O669" s="137"/>
      <c r="P669" s="140">
        <v>59833.9</v>
      </c>
      <c r="GO669" s="120"/>
      <c r="GP669" s="130"/>
      <c r="GQ669" s="130"/>
      <c r="GR669" s="130"/>
      <c r="GS669" s="130"/>
      <c r="GT669" s="130"/>
      <c r="GV669" s="92"/>
      <c r="GW669" s="92"/>
      <c r="GX669" s="92"/>
      <c r="GY669" s="165"/>
      <c r="GZ669" s="130"/>
      <c r="HA669" s="92" t="s">
        <v>158</v>
      </c>
      <c r="HB669" s="130"/>
      <c r="HC669" s="92"/>
      <c r="HE669" s="120"/>
      <c r="HF669" s="191"/>
      <c r="HH669" s="191"/>
    </row>
    <row r="670" spans="1:216" s="6" customFormat="1" ht="15" x14ac:dyDescent="0.25">
      <c r="A670" s="152"/>
      <c r="B670" s="135" t="s">
        <v>378</v>
      </c>
      <c r="C670" s="370" t="s">
        <v>379</v>
      </c>
      <c r="D670" s="370"/>
      <c r="E670" s="370"/>
      <c r="F670" s="370"/>
      <c r="G670" s="370"/>
      <c r="H670" s="136" t="s">
        <v>12</v>
      </c>
      <c r="I670" s="142">
        <v>90</v>
      </c>
      <c r="J670" s="137"/>
      <c r="K670" s="142">
        <v>90</v>
      </c>
      <c r="L670" s="139"/>
      <c r="M670" s="137"/>
      <c r="N670" s="139"/>
      <c r="O670" s="137"/>
      <c r="P670" s="140">
        <v>53850.51</v>
      </c>
      <c r="GO670" s="120"/>
      <c r="GP670" s="130"/>
      <c r="GQ670" s="130"/>
      <c r="GR670" s="130"/>
      <c r="GS670" s="130"/>
      <c r="GT670" s="130"/>
      <c r="GV670" s="92"/>
      <c r="GW670" s="92"/>
      <c r="GX670" s="92"/>
      <c r="GY670" s="165"/>
      <c r="GZ670" s="130"/>
      <c r="HA670" s="92" t="s">
        <v>379</v>
      </c>
      <c r="HB670" s="130"/>
      <c r="HC670" s="92"/>
      <c r="HE670" s="120"/>
      <c r="HF670" s="191"/>
      <c r="HH670" s="191"/>
    </row>
    <row r="671" spans="1:216" s="6" customFormat="1" ht="15" x14ac:dyDescent="0.25">
      <c r="A671" s="152"/>
      <c r="B671" s="135" t="s">
        <v>380</v>
      </c>
      <c r="C671" s="370" t="s">
        <v>381</v>
      </c>
      <c r="D671" s="370"/>
      <c r="E671" s="370"/>
      <c r="F671" s="370"/>
      <c r="G671" s="370"/>
      <c r="H671" s="136" t="s">
        <v>12</v>
      </c>
      <c r="I671" s="142">
        <v>46</v>
      </c>
      <c r="J671" s="137"/>
      <c r="K671" s="142">
        <v>46</v>
      </c>
      <c r="L671" s="139"/>
      <c r="M671" s="137"/>
      <c r="N671" s="139"/>
      <c r="O671" s="137"/>
      <c r="P671" s="140">
        <v>27523.59</v>
      </c>
      <c r="GO671" s="120"/>
      <c r="GP671" s="130"/>
      <c r="GQ671" s="130"/>
      <c r="GR671" s="130"/>
      <c r="GS671" s="130"/>
      <c r="GT671" s="130"/>
      <c r="GV671" s="92"/>
      <c r="GW671" s="92"/>
      <c r="GX671" s="92"/>
      <c r="GY671" s="165"/>
      <c r="GZ671" s="130"/>
      <c r="HA671" s="92" t="s">
        <v>381</v>
      </c>
      <c r="HB671" s="130"/>
      <c r="HC671" s="92"/>
      <c r="HE671" s="120"/>
      <c r="HF671" s="191"/>
      <c r="HH671" s="191"/>
    </row>
    <row r="672" spans="1:216" s="6" customFormat="1" ht="15" x14ac:dyDescent="0.25">
      <c r="A672" s="169"/>
      <c r="B672" s="170"/>
      <c r="C672" s="402" t="s">
        <v>163</v>
      </c>
      <c r="D672" s="402"/>
      <c r="E672" s="402"/>
      <c r="F672" s="402"/>
      <c r="G672" s="402"/>
      <c r="H672" s="123"/>
      <c r="I672" s="124"/>
      <c r="J672" s="124"/>
      <c r="K672" s="124"/>
      <c r="L672" s="127"/>
      <c r="M672" s="124"/>
      <c r="N672" s="167">
        <v>2300.71</v>
      </c>
      <c r="O672" s="124"/>
      <c r="P672" s="168">
        <v>142643.85</v>
      </c>
      <c r="GO672" s="120"/>
      <c r="GP672" s="130"/>
      <c r="GQ672" s="130"/>
      <c r="GR672" s="130"/>
      <c r="GS672" s="130"/>
      <c r="GT672" s="130"/>
      <c r="GV672" s="92"/>
      <c r="GW672" s="92"/>
      <c r="GX672" s="92"/>
      <c r="GY672" s="165"/>
      <c r="GZ672" s="130"/>
      <c r="HA672" s="92"/>
      <c r="HB672" s="130" t="s">
        <v>163</v>
      </c>
      <c r="HC672" s="92"/>
      <c r="HE672" s="120"/>
      <c r="HF672" s="191"/>
      <c r="HH672" s="191"/>
    </row>
    <row r="673" spans="1:216" s="6" customFormat="1" ht="56.25" x14ac:dyDescent="0.25">
      <c r="A673" s="121" t="s">
        <v>382</v>
      </c>
      <c r="B673" s="122" t="s">
        <v>369</v>
      </c>
      <c r="C673" s="394" t="s">
        <v>383</v>
      </c>
      <c r="D673" s="394"/>
      <c r="E673" s="394"/>
      <c r="F673" s="394"/>
      <c r="G673" s="394"/>
      <c r="H673" s="123" t="s">
        <v>187</v>
      </c>
      <c r="I673" s="124">
        <v>62</v>
      </c>
      <c r="J673" s="125">
        <v>1</v>
      </c>
      <c r="K673" s="125">
        <v>62</v>
      </c>
      <c r="L673" s="127"/>
      <c r="M673" s="124"/>
      <c r="N673" s="128"/>
      <c r="O673" s="124"/>
      <c r="P673" s="129"/>
      <c r="GO673" s="120"/>
      <c r="GP673" s="130" t="s">
        <v>383</v>
      </c>
      <c r="GQ673" s="130" t="s">
        <v>76</v>
      </c>
      <c r="GR673" s="130" t="s">
        <v>76</v>
      </c>
      <c r="GS673" s="130" t="s">
        <v>76</v>
      </c>
      <c r="GT673" s="130" t="s">
        <v>76</v>
      </c>
      <c r="GV673" s="92"/>
      <c r="GW673" s="92"/>
      <c r="GX673" s="92"/>
      <c r="GY673" s="165"/>
      <c r="GZ673" s="130"/>
      <c r="HA673" s="92"/>
      <c r="HB673" s="130"/>
      <c r="HC673" s="92"/>
      <c r="HE673" s="120"/>
      <c r="HF673" s="191"/>
      <c r="HH673" s="191"/>
    </row>
    <row r="674" spans="1:216" s="6" customFormat="1" ht="15" x14ac:dyDescent="0.25">
      <c r="A674" s="131"/>
      <c r="B674" s="132"/>
      <c r="C674" s="379" t="s">
        <v>366</v>
      </c>
      <c r="D674" s="379"/>
      <c r="E674" s="379"/>
      <c r="F674" s="379"/>
      <c r="G674" s="379"/>
      <c r="H674" s="379"/>
      <c r="I674" s="379"/>
      <c r="J674" s="379"/>
      <c r="K674" s="379"/>
      <c r="L674" s="379"/>
      <c r="M674" s="379"/>
      <c r="N674" s="379"/>
      <c r="O674" s="379"/>
      <c r="P674" s="380"/>
      <c r="GO674" s="120"/>
      <c r="GP674" s="130"/>
      <c r="GQ674" s="130"/>
      <c r="GR674" s="130"/>
      <c r="GS674" s="130"/>
      <c r="GT674" s="130"/>
      <c r="GU674" s="133" t="s">
        <v>366</v>
      </c>
      <c r="GV674" s="92"/>
      <c r="GW674" s="92"/>
      <c r="GX674" s="92"/>
      <c r="GY674" s="165"/>
      <c r="GZ674" s="130"/>
      <c r="HA674" s="92"/>
      <c r="HB674" s="130"/>
      <c r="HC674" s="92"/>
      <c r="HE674" s="120"/>
      <c r="HF674" s="191"/>
      <c r="HH674" s="191"/>
    </row>
    <row r="675" spans="1:216" s="6" customFormat="1" ht="15" x14ac:dyDescent="0.25">
      <c r="A675" s="134"/>
      <c r="B675" s="135" t="s">
        <v>29</v>
      </c>
      <c r="C675" s="370" t="s">
        <v>119</v>
      </c>
      <c r="D675" s="370"/>
      <c r="E675" s="370"/>
      <c r="F675" s="370"/>
      <c r="G675" s="370"/>
      <c r="H675" s="136" t="s">
        <v>120</v>
      </c>
      <c r="I675" s="137"/>
      <c r="J675" s="137"/>
      <c r="K675" s="143">
        <v>297.60000000000002</v>
      </c>
      <c r="L675" s="139"/>
      <c r="M675" s="137"/>
      <c r="N675" s="139"/>
      <c r="O675" s="137"/>
      <c r="P675" s="140">
        <v>199446.32</v>
      </c>
      <c r="GO675" s="120"/>
      <c r="GP675" s="130"/>
      <c r="GQ675" s="130"/>
      <c r="GR675" s="130"/>
      <c r="GS675" s="130"/>
      <c r="GT675" s="130"/>
      <c r="GV675" s="92" t="s">
        <v>119</v>
      </c>
      <c r="GW675" s="92"/>
      <c r="GX675" s="92"/>
      <c r="GY675" s="165"/>
      <c r="GZ675" s="130"/>
      <c r="HA675" s="92"/>
      <c r="HB675" s="130"/>
      <c r="HC675" s="92"/>
      <c r="HE675" s="120"/>
      <c r="HF675" s="191"/>
      <c r="HH675" s="191"/>
    </row>
    <row r="676" spans="1:216" s="6" customFormat="1" ht="15" x14ac:dyDescent="0.25">
      <c r="A676" s="141"/>
      <c r="B676" s="135" t="s">
        <v>121</v>
      </c>
      <c r="C676" s="370" t="s">
        <v>122</v>
      </c>
      <c r="D676" s="370"/>
      <c r="E676" s="370"/>
      <c r="F676" s="370"/>
      <c r="G676" s="370"/>
      <c r="H676" s="136" t="s">
        <v>120</v>
      </c>
      <c r="I676" s="143">
        <v>4.8</v>
      </c>
      <c r="J676" s="137"/>
      <c r="K676" s="143">
        <v>297.60000000000002</v>
      </c>
      <c r="L676" s="144"/>
      <c r="M676" s="145"/>
      <c r="N676" s="146">
        <v>641.63</v>
      </c>
      <c r="O676" s="147">
        <v>1.0445</v>
      </c>
      <c r="P676" s="140">
        <v>199446.32</v>
      </c>
      <c r="Q676" s="148"/>
      <c r="R676" s="148"/>
      <c r="GO676" s="120"/>
      <c r="GP676" s="130"/>
      <c r="GQ676" s="130"/>
      <c r="GR676" s="130"/>
      <c r="GS676" s="130"/>
      <c r="GT676" s="130"/>
      <c r="GV676" s="92"/>
      <c r="GW676" s="92" t="s">
        <v>122</v>
      </c>
      <c r="GX676" s="92"/>
      <c r="GY676" s="165"/>
      <c r="GZ676" s="130"/>
      <c r="HA676" s="92"/>
      <c r="HB676" s="130"/>
      <c r="HC676" s="92"/>
      <c r="HE676" s="120"/>
      <c r="HF676" s="191"/>
      <c r="HH676" s="191"/>
    </row>
    <row r="677" spans="1:216" s="6" customFormat="1" ht="15" x14ac:dyDescent="0.25">
      <c r="A677" s="134"/>
      <c r="B677" s="135" t="s">
        <v>30</v>
      </c>
      <c r="C677" s="370" t="s">
        <v>58</v>
      </c>
      <c r="D677" s="370"/>
      <c r="E677" s="370"/>
      <c r="F677" s="370"/>
      <c r="G677" s="370"/>
      <c r="H677" s="136"/>
      <c r="I677" s="137"/>
      <c r="J677" s="137"/>
      <c r="K677" s="137"/>
      <c r="L677" s="139"/>
      <c r="M677" s="137"/>
      <c r="N677" s="139"/>
      <c r="O677" s="137"/>
      <c r="P677" s="149">
        <v>967.19</v>
      </c>
      <c r="GO677" s="120"/>
      <c r="GP677" s="130"/>
      <c r="GQ677" s="130"/>
      <c r="GR677" s="130"/>
      <c r="GS677" s="130"/>
      <c r="GT677" s="130"/>
      <c r="GV677" s="92" t="s">
        <v>58</v>
      </c>
      <c r="GW677" s="92"/>
      <c r="GX677" s="92"/>
      <c r="GY677" s="165"/>
      <c r="GZ677" s="130"/>
      <c r="HA677" s="92"/>
      <c r="HB677" s="130"/>
      <c r="HC677" s="92"/>
      <c r="HE677" s="120"/>
      <c r="HF677" s="191"/>
      <c r="HH677" s="191"/>
    </row>
    <row r="678" spans="1:216" s="6" customFormat="1" ht="22.5" x14ac:dyDescent="0.25">
      <c r="A678" s="141"/>
      <c r="B678" s="135" t="s">
        <v>131</v>
      </c>
      <c r="C678" s="370" t="s">
        <v>132</v>
      </c>
      <c r="D678" s="370"/>
      <c r="E678" s="370"/>
      <c r="F678" s="370"/>
      <c r="G678" s="370"/>
      <c r="H678" s="136" t="s">
        <v>126</v>
      </c>
      <c r="I678" s="154">
        <v>0.56000000000000005</v>
      </c>
      <c r="J678" s="137"/>
      <c r="K678" s="154">
        <v>34.72</v>
      </c>
      <c r="L678" s="144"/>
      <c r="M678" s="145"/>
      <c r="N678" s="146">
        <v>26.67</v>
      </c>
      <c r="O678" s="147">
        <v>1.0445</v>
      </c>
      <c r="P678" s="140">
        <v>967.19</v>
      </c>
      <c r="Q678" s="148"/>
      <c r="R678" s="148"/>
      <c r="GO678" s="120"/>
      <c r="GP678" s="130"/>
      <c r="GQ678" s="130"/>
      <c r="GR678" s="130"/>
      <c r="GS678" s="130"/>
      <c r="GT678" s="130"/>
      <c r="GV678" s="92"/>
      <c r="GW678" s="92" t="s">
        <v>132</v>
      </c>
      <c r="GX678" s="92"/>
      <c r="GY678" s="165"/>
      <c r="GZ678" s="130"/>
      <c r="HA678" s="92"/>
      <c r="HB678" s="130"/>
      <c r="HC678" s="92"/>
      <c r="HE678" s="120"/>
      <c r="HF678" s="191"/>
      <c r="HH678" s="191"/>
    </row>
    <row r="679" spans="1:216" s="6" customFormat="1" ht="15" x14ac:dyDescent="0.25">
      <c r="A679" s="134"/>
      <c r="B679" s="135" t="s">
        <v>133</v>
      </c>
      <c r="C679" s="370" t="s">
        <v>134</v>
      </c>
      <c r="D679" s="370"/>
      <c r="E679" s="370"/>
      <c r="F679" s="370"/>
      <c r="G679" s="370"/>
      <c r="H679" s="136"/>
      <c r="I679" s="137"/>
      <c r="J679" s="137"/>
      <c r="K679" s="137"/>
      <c r="L679" s="139"/>
      <c r="M679" s="137"/>
      <c r="N679" s="139"/>
      <c r="O679" s="137"/>
      <c r="P679" s="140">
        <v>2205.63</v>
      </c>
      <c r="GO679" s="120"/>
      <c r="GP679" s="130"/>
      <c r="GQ679" s="130"/>
      <c r="GR679" s="130"/>
      <c r="GS679" s="130"/>
      <c r="GT679" s="130"/>
      <c r="GV679" s="92" t="s">
        <v>134</v>
      </c>
      <c r="GW679" s="92"/>
      <c r="GX679" s="92"/>
      <c r="GY679" s="165"/>
      <c r="GZ679" s="130"/>
      <c r="HA679" s="92"/>
      <c r="HB679" s="130"/>
      <c r="HC679" s="92"/>
      <c r="HE679" s="120"/>
      <c r="HF679" s="191"/>
      <c r="HH679" s="191"/>
    </row>
    <row r="680" spans="1:216" s="6" customFormat="1" ht="15" x14ac:dyDescent="0.25">
      <c r="A680" s="141"/>
      <c r="B680" s="135" t="s">
        <v>373</v>
      </c>
      <c r="C680" s="370" t="s">
        <v>374</v>
      </c>
      <c r="D680" s="370"/>
      <c r="E680" s="370"/>
      <c r="F680" s="370"/>
      <c r="G680" s="370"/>
      <c r="H680" s="136" t="s">
        <v>153</v>
      </c>
      <c r="I680" s="138">
        <v>8.9999999999999993E-3</v>
      </c>
      <c r="J680" s="137"/>
      <c r="K680" s="138">
        <v>0.55800000000000005</v>
      </c>
      <c r="L680" s="150">
        <v>340.41</v>
      </c>
      <c r="M680" s="151">
        <v>2.37</v>
      </c>
      <c r="N680" s="146">
        <v>806.77</v>
      </c>
      <c r="O680" s="147">
        <v>1.0445</v>
      </c>
      <c r="P680" s="140">
        <v>470.21</v>
      </c>
      <c r="Q680" s="148"/>
      <c r="R680" s="148"/>
      <c r="GO680" s="120"/>
      <c r="GP680" s="130"/>
      <c r="GQ680" s="130"/>
      <c r="GR680" s="130"/>
      <c r="GS680" s="130"/>
      <c r="GT680" s="130"/>
      <c r="GV680" s="92"/>
      <c r="GW680" s="92" t="s">
        <v>374</v>
      </c>
      <c r="GX680" s="92"/>
      <c r="GY680" s="165"/>
      <c r="GZ680" s="130"/>
      <c r="HA680" s="92"/>
      <c r="HB680" s="130"/>
      <c r="HC680" s="92"/>
      <c r="HE680" s="120"/>
      <c r="HF680" s="191"/>
      <c r="HH680" s="191"/>
    </row>
    <row r="681" spans="1:216" s="6" customFormat="1" ht="15" x14ac:dyDescent="0.25">
      <c r="A681" s="141"/>
      <c r="B681" s="135" t="s">
        <v>151</v>
      </c>
      <c r="C681" s="370" t="s">
        <v>152</v>
      </c>
      <c r="D681" s="370"/>
      <c r="E681" s="370"/>
      <c r="F681" s="370"/>
      <c r="G681" s="370"/>
      <c r="H681" s="136" t="s">
        <v>153</v>
      </c>
      <c r="I681" s="138">
        <v>1.9E-2</v>
      </c>
      <c r="J681" s="137"/>
      <c r="K681" s="138">
        <v>1.1779999999999999</v>
      </c>
      <c r="L681" s="150">
        <v>114.64</v>
      </c>
      <c r="M681" s="156">
        <v>0.5</v>
      </c>
      <c r="N681" s="146">
        <v>57.32</v>
      </c>
      <c r="O681" s="147">
        <v>1.0445</v>
      </c>
      <c r="P681" s="140">
        <v>70.53</v>
      </c>
      <c r="Q681" s="148"/>
      <c r="R681" s="148"/>
      <c r="GO681" s="120"/>
      <c r="GP681" s="130"/>
      <c r="GQ681" s="130"/>
      <c r="GR681" s="130"/>
      <c r="GS681" s="130"/>
      <c r="GT681" s="130"/>
      <c r="GV681" s="92"/>
      <c r="GW681" s="92" t="s">
        <v>152</v>
      </c>
      <c r="GX681" s="92"/>
      <c r="GY681" s="165"/>
      <c r="GZ681" s="130"/>
      <c r="HA681" s="92"/>
      <c r="HB681" s="130"/>
      <c r="HC681" s="92"/>
      <c r="HE681" s="120"/>
      <c r="HF681" s="191"/>
      <c r="HH681" s="191"/>
    </row>
    <row r="682" spans="1:216" s="6" customFormat="1" ht="15" x14ac:dyDescent="0.25">
      <c r="A682" s="141"/>
      <c r="B682" s="135" t="s">
        <v>135</v>
      </c>
      <c r="C682" s="370" t="s">
        <v>136</v>
      </c>
      <c r="D682" s="370"/>
      <c r="E682" s="370"/>
      <c r="F682" s="370"/>
      <c r="G682" s="370"/>
      <c r="H682" s="136" t="s">
        <v>137</v>
      </c>
      <c r="I682" s="138">
        <v>2E-3</v>
      </c>
      <c r="J682" s="137"/>
      <c r="K682" s="138">
        <v>0.124</v>
      </c>
      <c r="L682" s="150">
        <v>41.38</v>
      </c>
      <c r="M682" s="156">
        <v>1.8</v>
      </c>
      <c r="N682" s="146">
        <v>74.48</v>
      </c>
      <c r="O682" s="147">
        <v>1.0445</v>
      </c>
      <c r="P682" s="140">
        <v>9.65</v>
      </c>
      <c r="Q682" s="148"/>
      <c r="R682" s="148"/>
      <c r="GO682" s="120"/>
      <c r="GP682" s="130"/>
      <c r="GQ682" s="130"/>
      <c r="GR682" s="130"/>
      <c r="GS682" s="130"/>
      <c r="GT682" s="130"/>
      <c r="GV682" s="92"/>
      <c r="GW682" s="92" t="s">
        <v>136</v>
      </c>
      <c r="GX682" s="92"/>
      <c r="GY682" s="165"/>
      <c r="GZ682" s="130"/>
      <c r="HA682" s="92"/>
      <c r="HB682" s="130"/>
      <c r="HC682" s="92"/>
      <c r="HE682" s="120"/>
      <c r="HF682" s="191"/>
      <c r="HH682" s="191"/>
    </row>
    <row r="683" spans="1:216" s="6" customFormat="1" ht="15" x14ac:dyDescent="0.25">
      <c r="A683" s="141"/>
      <c r="B683" s="135" t="s">
        <v>375</v>
      </c>
      <c r="C683" s="370" t="s">
        <v>376</v>
      </c>
      <c r="D683" s="370"/>
      <c r="E683" s="370"/>
      <c r="F683" s="370"/>
      <c r="G683" s="370"/>
      <c r="H683" s="136" t="s">
        <v>137</v>
      </c>
      <c r="I683" s="143">
        <v>0.2</v>
      </c>
      <c r="J683" s="137"/>
      <c r="K683" s="143">
        <v>12.4</v>
      </c>
      <c r="L683" s="150">
        <v>98.31</v>
      </c>
      <c r="M683" s="156">
        <v>1.3</v>
      </c>
      <c r="N683" s="146">
        <v>127.8</v>
      </c>
      <c r="O683" s="147">
        <v>1.0445</v>
      </c>
      <c r="P683" s="140">
        <v>1655.24</v>
      </c>
      <c r="Q683" s="148"/>
      <c r="R683" s="148"/>
      <c r="GO683" s="120"/>
      <c r="GP683" s="130"/>
      <c r="GQ683" s="130"/>
      <c r="GR683" s="130"/>
      <c r="GS683" s="130"/>
      <c r="GT683" s="130"/>
      <c r="GV683" s="92"/>
      <c r="GW683" s="92" t="s">
        <v>376</v>
      </c>
      <c r="GX683" s="92"/>
      <c r="GY683" s="165"/>
      <c r="GZ683" s="130"/>
      <c r="HA683" s="92"/>
      <c r="HB683" s="130"/>
      <c r="HC683" s="92"/>
      <c r="HE683" s="120"/>
      <c r="HF683" s="191"/>
      <c r="HH683" s="191"/>
    </row>
    <row r="684" spans="1:216" s="6" customFormat="1" ht="15" x14ac:dyDescent="0.25">
      <c r="A684" s="166"/>
      <c r="B684" s="132"/>
      <c r="C684" s="402" t="s">
        <v>157</v>
      </c>
      <c r="D684" s="402"/>
      <c r="E684" s="402"/>
      <c r="F684" s="402"/>
      <c r="G684" s="402"/>
      <c r="H684" s="123"/>
      <c r="I684" s="124"/>
      <c r="J684" s="124"/>
      <c r="K684" s="124"/>
      <c r="L684" s="127"/>
      <c r="M684" s="124"/>
      <c r="N684" s="167"/>
      <c r="O684" s="124"/>
      <c r="P684" s="168">
        <v>202619.14</v>
      </c>
      <c r="Q684" s="148"/>
      <c r="R684" s="148"/>
      <c r="GO684" s="120"/>
      <c r="GP684" s="130"/>
      <c r="GQ684" s="130"/>
      <c r="GR684" s="130"/>
      <c r="GS684" s="130"/>
      <c r="GT684" s="130"/>
      <c r="GV684" s="92"/>
      <c r="GW684" s="92"/>
      <c r="GX684" s="92"/>
      <c r="GY684" s="165"/>
      <c r="GZ684" s="130" t="s">
        <v>157</v>
      </c>
      <c r="HA684" s="92"/>
      <c r="HB684" s="130"/>
      <c r="HC684" s="92"/>
      <c r="HE684" s="120"/>
      <c r="HF684" s="191"/>
      <c r="HH684" s="191"/>
    </row>
    <row r="685" spans="1:216" s="6" customFormat="1" ht="15" x14ac:dyDescent="0.25">
      <c r="A685" s="152" t="s">
        <v>384</v>
      </c>
      <c r="B685" s="135" t="s">
        <v>204</v>
      </c>
      <c r="C685" s="370" t="s">
        <v>205</v>
      </c>
      <c r="D685" s="370"/>
      <c r="E685" s="370"/>
      <c r="F685" s="370"/>
      <c r="G685" s="370"/>
      <c r="H685" s="136" t="s">
        <v>12</v>
      </c>
      <c r="I685" s="142">
        <v>2</v>
      </c>
      <c r="J685" s="137"/>
      <c r="K685" s="142">
        <v>2</v>
      </c>
      <c r="L685" s="139"/>
      <c r="M685" s="137"/>
      <c r="N685" s="139"/>
      <c r="O685" s="137"/>
      <c r="P685" s="140">
        <v>3818.98</v>
      </c>
      <c r="GO685" s="120"/>
      <c r="GP685" s="130"/>
      <c r="GQ685" s="130"/>
      <c r="GR685" s="130"/>
      <c r="GS685" s="130"/>
      <c r="GT685" s="130"/>
      <c r="GV685" s="92"/>
      <c r="GW685" s="92"/>
      <c r="GX685" s="92"/>
      <c r="GY685" s="165"/>
      <c r="GZ685" s="130"/>
      <c r="HA685" s="92"/>
      <c r="HB685" s="130"/>
      <c r="HC685" s="92" t="s">
        <v>205</v>
      </c>
      <c r="HE685" s="120"/>
      <c r="HF685" s="191"/>
      <c r="HH685" s="191"/>
    </row>
    <row r="686" spans="1:216" s="6" customFormat="1" ht="15" x14ac:dyDescent="0.25">
      <c r="A686" s="152"/>
      <c r="B686" s="135"/>
      <c r="C686" s="370" t="s">
        <v>158</v>
      </c>
      <c r="D686" s="370"/>
      <c r="E686" s="370"/>
      <c r="F686" s="370"/>
      <c r="G686" s="370"/>
      <c r="H686" s="136"/>
      <c r="I686" s="137"/>
      <c r="J686" s="137"/>
      <c r="K686" s="137"/>
      <c r="L686" s="139"/>
      <c r="M686" s="137"/>
      <c r="N686" s="139"/>
      <c r="O686" s="137"/>
      <c r="P686" s="140">
        <v>199446.32</v>
      </c>
      <c r="GO686" s="120"/>
      <c r="GP686" s="130"/>
      <c r="GQ686" s="130"/>
      <c r="GR686" s="130"/>
      <c r="GS686" s="130"/>
      <c r="GT686" s="130"/>
      <c r="GV686" s="92"/>
      <c r="GW686" s="92"/>
      <c r="GX686" s="92"/>
      <c r="GY686" s="165"/>
      <c r="GZ686" s="130"/>
      <c r="HA686" s="92" t="s">
        <v>158</v>
      </c>
      <c r="HB686" s="130"/>
      <c r="HC686" s="92"/>
      <c r="HE686" s="120"/>
      <c r="HF686" s="191"/>
      <c r="HH686" s="191"/>
    </row>
    <row r="687" spans="1:216" s="6" customFormat="1" ht="15" x14ac:dyDescent="0.25">
      <c r="A687" s="152"/>
      <c r="B687" s="135" t="s">
        <v>378</v>
      </c>
      <c r="C687" s="370" t="s">
        <v>379</v>
      </c>
      <c r="D687" s="370"/>
      <c r="E687" s="370"/>
      <c r="F687" s="370"/>
      <c r="G687" s="370"/>
      <c r="H687" s="136" t="s">
        <v>12</v>
      </c>
      <c r="I687" s="142">
        <v>90</v>
      </c>
      <c r="J687" s="137"/>
      <c r="K687" s="142">
        <v>90</v>
      </c>
      <c r="L687" s="139"/>
      <c r="M687" s="137"/>
      <c r="N687" s="139"/>
      <c r="O687" s="137"/>
      <c r="P687" s="140">
        <v>179501.69</v>
      </c>
      <c r="GO687" s="120"/>
      <c r="GP687" s="130"/>
      <c r="GQ687" s="130"/>
      <c r="GR687" s="130"/>
      <c r="GS687" s="130"/>
      <c r="GT687" s="130"/>
      <c r="GV687" s="92"/>
      <c r="GW687" s="92"/>
      <c r="GX687" s="92"/>
      <c r="GY687" s="165"/>
      <c r="GZ687" s="130"/>
      <c r="HA687" s="92" t="s">
        <v>379</v>
      </c>
      <c r="HB687" s="130"/>
      <c r="HC687" s="92"/>
      <c r="HE687" s="120"/>
      <c r="HF687" s="191"/>
      <c r="HH687" s="191"/>
    </row>
    <row r="688" spans="1:216" s="6" customFormat="1" ht="15" x14ac:dyDescent="0.25">
      <c r="A688" s="152"/>
      <c r="B688" s="135" t="s">
        <v>380</v>
      </c>
      <c r="C688" s="370" t="s">
        <v>381</v>
      </c>
      <c r="D688" s="370"/>
      <c r="E688" s="370"/>
      <c r="F688" s="370"/>
      <c r="G688" s="370"/>
      <c r="H688" s="136" t="s">
        <v>12</v>
      </c>
      <c r="I688" s="142">
        <v>46</v>
      </c>
      <c r="J688" s="137"/>
      <c r="K688" s="142">
        <v>46</v>
      </c>
      <c r="L688" s="139"/>
      <c r="M688" s="137"/>
      <c r="N688" s="139"/>
      <c r="O688" s="137"/>
      <c r="P688" s="140">
        <v>91745.31</v>
      </c>
      <c r="GO688" s="120"/>
      <c r="GP688" s="130"/>
      <c r="GQ688" s="130"/>
      <c r="GR688" s="130"/>
      <c r="GS688" s="130"/>
      <c r="GT688" s="130"/>
      <c r="GV688" s="92"/>
      <c r="GW688" s="92"/>
      <c r="GX688" s="92"/>
      <c r="GY688" s="165"/>
      <c r="GZ688" s="130"/>
      <c r="HA688" s="92" t="s">
        <v>381</v>
      </c>
      <c r="HB688" s="130"/>
      <c r="HC688" s="92"/>
      <c r="HE688" s="120"/>
      <c r="HF688" s="191"/>
      <c r="HH688" s="191"/>
    </row>
    <row r="689" spans="1:216" s="6" customFormat="1" ht="15" x14ac:dyDescent="0.25">
      <c r="A689" s="169"/>
      <c r="B689" s="170"/>
      <c r="C689" s="402" t="s">
        <v>163</v>
      </c>
      <c r="D689" s="402"/>
      <c r="E689" s="402"/>
      <c r="F689" s="402"/>
      <c r="G689" s="402"/>
      <c r="H689" s="123"/>
      <c r="I689" s="124"/>
      <c r="J689" s="124"/>
      <c r="K689" s="124"/>
      <c r="L689" s="127"/>
      <c r="M689" s="124"/>
      <c r="N689" s="167">
        <v>7704.6</v>
      </c>
      <c r="O689" s="124"/>
      <c r="P689" s="168">
        <v>477685.12</v>
      </c>
      <c r="GO689" s="120"/>
      <c r="GP689" s="130"/>
      <c r="GQ689" s="130"/>
      <c r="GR689" s="130"/>
      <c r="GS689" s="130"/>
      <c r="GT689" s="130"/>
      <c r="GV689" s="92"/>
      <c r="GW689" s="92"/>
      <c r="GX689" s="92"/>
      <c r="GY689" s="165"/>
      <c r="GZ689" s="130"/>
      <c r="HA689" s="92"/>
      <c r="HB689" s="130" t="s">
        <v>163</v>
      </c>
      <c r="HC689" s="92"/>
      <c r="HE689" s="120"/>
      <c r="HF689" s="191"/>
      <c r="HH689" s="191"/>
    </row>
    <row r="690" spans="1:216" s="6" customFormat="1" ht="45" x14ac:dyDescent="0.25">
      <c r="A690" s="121" t="s">
        <v>385</v>
      </c>
      <c r="B690" s="122" t="s">
        <v>362</v>
      </c>
      <c r="C690" s="394" t="s">
        <v>386</v>
      </c>
      <c r="D690" s="394"/>
      <c r="E690" s="394"/>
      <c r="F690" s="394"/>
      <c r="G690" s="394"/>
      <c r="H690" s="123" t="s">
        <v>187</v>
      </c>
      <c r="I690" s="124">
        <v>62</v>
      </c>
      <c r="J690" s="125">
        <v>1</v>
      </c>
      <c r="K690" s="125">
        <v>62</v>
      </c>
      <c r="L690" s="127"/>
      <c r="M690" s="124"/>
      <c r="N690" s="128"/>
      <c r="O690" s="124"/>
      <c r="P690" s="129"/>
      <c r="GO690" s="120"/>
      <c r="GP690" s="130" t="s">
        <v>386</v>
      </c>
      <c r="GQ690" s="130" t="s">
        <v>76</v>
      </c>
      <c r="GR690" s="130" t="s">
        <v>76</v>
      </c>
      <c r="GS690" s="130" t="s">
        <v>76</v>
      </c>
      <c r="GT690" s="130" t="s">
        <v>76</v>
      </c>
      <c r="GV690" s="92"/>
      <c r="GW690" s="92"/>
      <c r="GX690" s="92"/>
      <c r="GY690" s="165"/>
      <c r="GZ690" s="130"/>
      <c r="HA690" s="92"/>
      <c r="HB690" s="130"/>
      <c r="HC690" s="92"/>
      <c r="HE690" s="120"/>
      <c r="HF690" s="191"/>
      <c r="HH690" s="191"/>
    </row>
    <row r="691" spans="1:216" s="6" customFormat="1" ht="15" x14ac:dyDescent="0.25">
      <c r="A691" s="131"/>
      <c r="B691" s="132"/>
      <c r="C691" s="379" t="s">
        <v>366</v>
      </c>
      <c r="D691" s="379"/>
      <c r="E691" s="379"/>
      <c r="F691" s="379"/>
      <c r="G691" s="379"/>
      <c r="H691" s="379"/>
      <c r="I691" s="379"/>
      <c r="J691" s="379"/>
      <c r="K691" s="379"/>
      <c r="L691" s="379"/>
      <c r="M691" s="379"/>
      <c r="N691" s="379"/>
      <c r="O691" s="379"/>
      <c r="P691" s="380"/>
      <c r="GO691" s="120"/>
      <c r="GP691" s="130"/>
      <c r="GQ691" s="130"/>
      <c r="GR691" s="130"/>
      <c r="GS691" s="130"/>
      <c r="GT691" s="130"/>
      <c r="GU691" s="133" t="s">
        <v>366</v>
      </c>
      <c r="GV691" s="92"/>
      <c r="GW691" s="92"/>
      <c r="GX691" s="92"/>
      <c r="GY691" s="165"/>
      <c r="GZ691" s="130"/>
      <c r="HA691" s="92"/>
      <c r="HB691" s="130"/>
      <c r="HC691" s="92"/>
      <c r="HE691" s="120"/>
      <c r="HF691" s="191"/>
      <c r="HH691" s="191"/>
    </row>
    <row r="692" spans="1:216" s="6" customFormat="1" ht="15" x14ac:dyDescent="0.25">
      <c r="A692" s="134"/>
      <c r="B692" s="135" t="s">
        <v>29</v>
      </c>
      <c r="C692" s="370" t="s">
        <v>119</v>
      </c>
      <c r="D692" s="370"/>
      <c r="E692" s="370"/>
      <c r="F692" s="370"/>
      <c r="G692" s="370"/>
      <c r="H692" s="136" t="s">
        <v>120</v>
      </c>
      <c r="I692" s="137"/>
      <c r="J692" s="137"/>
      <c r="K692" s="154">
        <v>63.86</v>
      </c>
      <c r="L692" s="139"/>
      <c r="M692" s="137"/>
      <c r="N692" s="139"/>
      <c r="O692" s="137"/>
      <c r="P692" s="140">
        <v>44075.86</v>
      </c>
      <c r="GO692" s="120"/>
      <c r="GP692" s="130"/>
      <c r="GQ692" s="130"/>
      <c r="GR692" s="130"/>
      <c r="GS692" s="130"/>
      <c r="GT692" s="130"/>
      <c r="GV692" s="92" t="s">
        <v>119</v>
      </c>
      <c r="GW692" s="92"/>
      <c r="GX692" s="92"/>
      <c r="GY692" s="165"/>
      <c r="GZ692" s="130"/>
      <c r="HA692" s="92"/>
      <c r="HB692" s="130"/>
      <c r="HC692" s="92"/>
      <c r="HE692" s="120"/>
      <c r="HF692" s="191"/>
      <c r="HH692" s="191"/>
    </row>
    <row r="693" spans="1:216" s="6" customFormat="1" ht="15" x14ac:dyDescent="0.25">
      <c r="A693" s="141"/>
      <c r="B693" s="135" t="s">
        <v>195</v>
      </c>
      <c r="C693" s="370" t="s">
        <v>196</v>
      </c>
      <c r="D693" s="370"/>
      <c r="E693" s="370"/>
      <c r="F693" s="370"/>
      <c r="G693" s="370"/>
      <c r="H693" s="136" t="s">
        <v>120</v>
      </c>
      <c r="I693" s="154">
        <v>1.03</v>
      </c>
      <c r="J693" s="137"/>
      <c r="K693" s="154">
        <v>63.86</v>
      </c>
      <c r="L693" s="144"/>
      <c r="M693" s="145"/>
      <c r="N693" s="146">
        <v>660.79</v>
      </c>
      <c r="O693" s="147">
        <v>1.0445</v>
      </c>
      <c r="P693" s="140">
        <v>44075.86</v>
      </c>
      <c r="Q693" s="148"/>
      <c r="R693" s="148"/>
      <c r="GO693" s="120"/>
      <c r="GP693" s="130"/>
      <c r="GQ693" s="130"/>
      <c r="GR693" s="130"/>
      <c r="GS693" s="130"/>
      <c r="GT693" s="130"/>
      <c r="GV693" s="92"/>
      <c r="GW693" s="92" t="s">
        <v>196</v>
      </c>
      <c r="GX693" s="92"/>
      <c r="GY693" s="165"/>
      <c r="GZ693" s="130"/>
      <c r="HA693" s="92"/>
      <c r="HB693" s="130"/>
      <c r="HC693" s="92"/>
      <c r="HE693" s="120"/>
      <c r="HF693" s="191"/>
      <c r="HH693" s="191"/>
    </row>
    <row r="694" spans="1:216" s="6" customFormat="1" ht="15" x14ac:dyDescent="0.25">
      <c r="A694" s="134"/>
      <c r="B694" s="135" t="s">
        <v>133</v>
      </c>
      <c r="C694" s="370" t="s">
        <v>134</v>
      </c>
      <c r="D694" s="370"/>
      <c r="E694" s="370"/>
      <c r="F694" s="370"/>
      <c r="G694" s="370"/>
      <c r="H694" s="136"/>
      <c r="I694" s="137"/>
      <c r="J694" s="137"/>
      <c r="K694" s="137"/>
      <c r="L694" s="139"/>
      <c r="M694" s="137"/>
      <c r="N694" s="139"/>
      <c r="O694" s="137"/>
      <c r="P694" s="149">
        <v>432.03</v>
      </c>
      <c r="GO694" s="120"/>
      <c r="GP694" s="130"/>
      <c r="GQ694" s="130"/>
      <c r="GR694" s="130"/>
      <c r="GS694" s="130"/>
      <c r="GT694" s="130"/>
      <c r="GV694" s="92" t="s">
        <v>134</v>
      </c>
      <c r="GW694" s="92"/>
      <c r="GX694" s="92"/>
      <c r="GY694" s="165"/>
      <c r="GZ694" s="130"/>
      <c r="HA694" s="92"/>
      <c r="HB694" s="130"/>
      <c r="HC694" s="92"/>
      <c r="HE694" s="120"/>
      <c r="HF694" s="191"/>
      <c r="HH694" s="191"/>
    </row>
    <row r="695" spans="1:216" s="6" customFormat="1" ht="22.5" x14ac:dyDescent="0.25">
      <c r="A695" s="141"/>
      <c r="B695" s="135" t="s">
        <v>197</v>
      </c>
      <c r="C695" s="370" t="s">
        <v>198</v>
      </c>
      <c r="D695" s="370"/>
      <c r="E695" s="370"/>
      <c r="F695" s="370"/>
      <c r="G695" s="370"/>
      <c r="H695" s="136" t="s">
        <v>137</v>
      </c>
      <c r="I695" s="138">
        <v>4.2000000000000003E-2</v>
      </c>
      <c r="J695" s="137"/>
      <c r="K695" s="138">
        <v>2.6040000000000001</v>
      </c>
      <c r="L695" s="144"/>
      <c r="M695" s="145"/>
      <c r="N695" s="146">
        <v>158.84</v>
      </c>
      <c r="O695" s="147">
        <v>1.0445</v>
      </c>
      <c r="P695" s="140">
        <v>432.03</v>
      </c>
      <c r="Q695" s="148"/>
      <c r="R695" s="148"/>
      <c r="GO695" s="120"/>
      <c r="GP695" s="130"/>
      <c r="GQ695" s="130"/>
      <c r="GR695" s="130"/>
      <c r="GS695" s="130"/>
      <c r="GT695" s="130"/>
      <c r="GV695" s="92"/>
      <c r="GW695" s="92" t="s">
        <v>198</v>
      </c>
      <c r="GX695" s="92"/>
      <c r="GY695" s="165"/>
      <c r="GZ695" s="130"/>
      <c r="HA695" s="92"/>
      <c r="HB695" s="130"/>
      <c r="HC695" s="92"/>
      <c r="HE695" s="120"/>
      <c r="HF695" s="191"/>
      <c r="HH695" s="191"/>
    </row>
    <row r="696" spans="1:216" s="6" customFormat="1" ht="15" x14ac:dyDescent="0.25">
      <c r="A696" s="166"/>
      <c r="B696" s="132"/>
      <c r="C696" s="402" t="s">
        <v>157</v>
      </c>
      <c r="D696" s="402"/>
      <c r="E696" s="402"/>
      <c r="F696" s="402"/>
      <c r="G696" s="402"/>
      <c r="H696" s="123"/>
      <c r="I696" s="124"/>
      <c r="J696" s="124"/>
      <c r="K696" s="124"/>
      <c r="L696" s="127"/>
      <c r="M696" s="124"/>
      <c r="N696" s="167"/>
      <c r="O696" s="124"/>
      <c r="P696" s="168">
        <v>44507.89</v>
      </c>
      <c r="Q696" s="148"/>
      <c r="R696" s="148"/>
      <c r="GO696" s="120"/>
      <c r="GP696" s="130"/>
      <c r="GQ696" s="130"/>
      <c r="GR696" s="130"/>
      <c r="GS696" s="130"/>
      <c r="GT696" s="130"/>
      <c r="GV696" s="92"/>
      <c r="GW696" s="92"/>
      <c r="GX696" s="92"/>
      <c r="GY696" s="165"/>
      <c r="GZ696" s="130" t="s">
        <v>157</v>
      </c>
      <c r="HA696" s="92"/>
      <c r="HB696" s="130"/>
      <c r="HC696" s="92"/>
      <c r="HE696" s="120"/>
      <c r="HF696" s="191"/>
      <c r="HH696" s="191"/>
    </row>
    <row r="697" spans="1:216" s="6" customFormat="1" ht="15" x14ac:dyDescent="0.25">
      <c r="A697" s="152" t="s">
        <v>387</v>
      </c>
      <c r="B697" s="135" t="s">
        <v>204</v>
      </c>
      <c r="C697" s="370" t="s">
        <v>205</v>
      </c>
      <c r="D697" s="370"/>
      <c r="E697" s="370"/>
      <c r="F697" s="370"/>
      <c r="G697" s="370"/>
      <c r="H697" s="136" t="s">
        <v>12</v>
      </c>
      <c r="I697" s="142">
        <v>2</v>
      </c>
      <c r="J697" s="137"/>
      <c r="K697" s="142">
        <v>2</v>
      </c>
      <c r="L697" s="139"/>
      <c r="M697" s="137"/>
      <c r="N697" s="139"/>
      <c r="O697" s="137"/>
      <c r="P697" s="149">
        <v>843.96</v>
      </c>
      <c r="GO697" s="120"/>
      <c r="GP697" s="130"/>
      <c r="GQ697" s="130"/>
      <c r="GR697" s="130"/>
      <c r="GS697" s="130"/>
      <c r="GT697" s="130"/>
      <c r="GV697" s="92"/>
      <c r="GW697" s="92"/>
      <c r="GX697" s="92"/>
      <c r="GY697" s="165"/>
      <c r="GZ697" s="130"/>
      <c r="HA697" s="92"/>
      <c r="HB697" s="130"/>
      <c r="HC697" s="92" t="s">
        <v>205</v>
      </c>
      <c r="HE697" s="120"/>
      <c r="HF697" s="191"/>
      <c r="HH697" s="191"/>
    </row>
    <row r="698" spans="1:216" s="6" customFormat="1" ht="15" x14ac:dyDescent="0.25">
      <c r="A698" s="152"/>
      <c r="B698" s="135"/>
      <c r="C698" s="370" t="s">
        <v>158</v>
      </c>
      <c r="D698" s="370"/>
      <c r="E698" s="370"/>
      <c r="F698" s="370"/>
      <c r="G698" s="370"/>
      <c r="H698" s="136"/>
      <c r="I698" s="137"/>
      <c r="J698" s="137"/>
      <c r="K698" s="137"/>
      <c r="L698" s="139"/>
      <c r="M698" s="137"/>
      <c r="N698" s="139"/>
      <c r="O698" s="137"/>
      <c r="P698" s="140">
        <v>44075.86</v>
      </c>
      <c r="GO698" s="120"/>
      <c r="GP698" s="130"/>
      <c r="GQ698" s="130"/>
      <c r="GR698" s="130"/>
      <c r="GS698" s="130"/>
      <c r="GT698" s="130"/>
      <c r="GV698" s="92"/>
      <c r="GW698" s="92"/>
      <c r="GX698" s="92"/>
      <c r="GY698" s="165"/>
      <c r="GZ698" s="130"/>
      <c r="HA698" s="92" t="s">
        <v>158</v>
      </c>
      <c r="HB698" s="130"/>
      <c r="HC698" s="92"/>
      <c r="HE698" s="120"/>
      <c r="HF698" s="191"/>
      <c r="HH698" s="191"/>
    </row>
    <row r="699" spans="1:216" s="6" customFormat="1" ht="15" x14ac:dyDescent="0.25">
      <c r="A699" s="152"/>
      <c r="B699" s="135" t="s">
        <v>206</v>
      </c>
      <c r="C699" s="370" t="s">
        <v>207</v>
      </c>
      <c r="D699" s="370"/>
      <c r="E699" s="370"/>
      <c r="F699" s="370"/>
      <c r="G699" s="370"/>
      <c r="H699" s="136" t="s">
        <v>12</v>
      </c>
      <c r="I699" s="142">
        <v>90</v>
      </c>
      <c r="J699" s="137"/>
      <c r="K699" s="142">
        <v>90</v>
      </c>
      <c r="L699" s="139"/>
      <c r="M699" s="137"/>
      <c r="N699" s="139"/>
      <c r="O699" s="137"/>
      <c r="P699" s="140">
        <v>39668.269999999997</v>
      </c>
      <c r="GO699" s="120"/>
      <c r="GP699" s="130"/>
      <c r="GQ699" s="130"/>
      <c r="GR699" s="130"/>
      <c r="GS699" s="130"/>
      <c r="GT699" s="130"/>
      <c r="GV699" s="92"/>
      <c r="GW699" s="92"/>
      <c r="GX699" s="92"/>
      <c r="GY699" s="165"/>
      <c r="GZ699" s="130"/>
      <c r="HA699" s="92" t="s">
        <v>207</v>
      </c>
      <c r="HB699" s="130"/>
      <c r="HC699" s="92"/>
      <c r="HE699" s="120"/>
      <c r="HF699" s="191"/>
      <c r="HH699" s="191"/>
    </row>
    <row r="700" spans="1:216" s="6" customFormat="1" ht="15" x14ac:dyDescent="0.25">
      <c r="A700" s="152"/>
      <c r="B700" s="135" t="s">
        <v>208</v>
      </c>
      <c r="C700" s="370" t="s">
        <v>209</v>
      </c>
      <c r="D700" s="370"/>
      <c r="E700" s="370"/>
      <c r="F700" s="370"/>
      <c r="G700" s="370"/>
      <c r="H700" s="136" t="s">
        <v>12</v>
      </c>
      <c r="I700" s="142">
        <v>46</v>
      </c>
      <c r="J700" s="137"/>
      <c r="K700" s="142">
        <v>46</v>
      </c>
      <c r="L700" s="139"/>
      <c r="M700" s="137"/>
      <c r="N700" s="139"/>
      <c r="O700" s="137"/>
      <c r="P700" s="140">
        <v>20274.900000000001</v>
      </c>
      <c r="GO700" s="120"/>
      <c r="GP700" s="130"/>
      <c r="GQ700" s="130"/>
      <c r="GR700" s="130"/>
      <c r="GS700" s="130"/>
      <c r="GT700" s="130"/>
      <c r="GV700" s="92"/>
      <c r="GW700" s="92"/>
      <c r="GX700" s="92"/>
      <c r="GY700" s="165"/>
      <c r="GZ700" s="130"/>
      <c r="HA700" s="92" t="s">
        <v>209</v>
      </c>
      <c r="HB700" s="130"/>
      <c r="HC700" s="92"/>
      <c r="HE700" s="120"/>
      <c r="HF700" s="191"/>
      <c r="HH700" s="191"/>
    </row>
    <row r="701" spans="1:216" s="6" customFormat="1" ht="15" x14ac:dyDescent="0.25">
      <c r="A701" s="169"/>
      <c r="B701" s="170"/>
      <c r="C701" s="402" t="s">
        <v>163</v>
      </c>
      <c r="D701" s="402"/>
      <c r="E701" s="402"/>
      <c r="F701" s="402"/>
      <c r="G701" s="402"/>
      <c r="H701" s="123"/>
      <c r="I701" s="124"/>
      <c r="J701" s="124"/>
      <c r="K701" s="124"/>
      <c r="L701" s="127"/>
      <c r="M701" s="124"/>
      <c r="N701" s="167">
        <v>1698.31</v>
      </c>
      <c r="O701" s="124"/>
      <c r="P701" s="168">
        <v>105295.02</v>
      </c>
      <c r="GO701" s="120"/>
      <c r="GP701" s="130"/>
      <c r="GQ701" s="130"/>
      <c r="GR701" s="130"/>
      <c r="GS701" s="130"/>
      <c r="GT701" s="130"/>
      <c r="GV701" s="92"/>
      <c r="GW701" s="92"/>
      <c r="GX701" s="92"/>
      <c r="GY701" s="165"/>
      <c r="GZ701" s="130"/>
      <c r="HA701" s="92"/>
      <c r="HB701" s="130" t="s">
        <v>163</v>
      </c>
      <c r="HC701" s="92"/>
      <c r="HE701" s="120"/>
      <c r="HF701" s="191"/>
      <c r="HH701" s="191"/>
    </row>
    <row r="702" spans="1:216" s="6" customFormat="1" ht="15" x14ac:dyDescent="0.25">
      <c r="A702" s="121" t="s">
        <v>387</v>
      </c>
      <c r="B702" s="122" t="s">
        <v>185</v>
      </c>
      <c r="C702" s="394" t="s">
        <v>388</v>
      </c>
      <c r="D702" s="394"/>
      <c r="E702" s="394"/>
      <c r="F702" s="394"/>
      <c r="G702" s="394"/>
      <c r="H702" s="123" t="s">
        <v>187</v>
      </c>
      <c r="I702" s="124">
        <v>62</v>
      </c>
      <c r="J702" s="125">
        <v>1</v>
      </c>
      <c r="K702" s="125">
        <v>62</v>
      </c>
      <c r="L702" s="127"/>
      <c r="M702" s="124"/>
      <c r="N702" s="176">
        <v>86000</v>
      </c>
      <c r="O702" s="177">
        <v>1.0445</v>
      </c>
      <c r="P702" s="168">
        <v>5569274</v>
      </c>
      <c r="GO702" s="120"/>
      <c r="GP702" s="130" t="s">
        <v>388</v>
      </c>
      <c r="GQ702" s="130" t="s">
        <v>76</v>
      </c>
      <c r="GR702" s="130" t="s">
        <v>76</v>
      </c>
      <c r="GS702" s="130" t="s">
        <v>76</v>
      </c>
      <c r="GT702" s="130" t="s">
        <v>76</v>
      </c>
      <c r="GV702" s="92"/>
      <c r="GW702" s="92"/>
      <c r="GX702" s="92"/>
      <c r="GY702" s="165"/>
      <c r="GZ702" s="130"/>
      <c r="HA702" s="92"/>
      <c r="HB702" s="130"/>
      <c r="HC702" s="92"/>
      <c r="HE702" s="120"/>
      <c r="HF702" s="191"/>
      <c r="HH702" s="191"/>
    </row>
    <row r="703" spans="1:216" s="6" customFormat="1" ht="15" x14ac:dyDescent="0.25">
      <c r="A703" s="131"/>
      <c r="B703" s="132"/>
      <c r="C703" s="379" t="s">
        <v>366</v>
      </c>
      <c r="D703" s="379"/>
      <c r="E703" s="379"/>
      <c r="F703" s="379"/>
      <c r="G703" s="379"/>
      <c r="H703" s="379"/>
      <c r="I703" s="379"/>
      <c r="J703" s="379"/>
      <c r="K703" s="379"/>
      <c r="L703" s="379"/>
      <c r="M703" s="379"/>
      <c r="N703" s="379"/>
      <c r="O703" s="379"/>
      <c r="P703" s="380"/>
      <c r="GO703" s="120"/>
      <c r="GP703" s="130"/>
      <c r="GQ703" s="130"/>
      <c r="GR703" s="130"/>
      <c r="GS703" s="130"/>
      <c r="GT703" s="130"/>
      <c r="GU703" s="133" t="s">
        <v>366</v>
      </c>
      <c r="GV703" s="92"/>
      <c r="GW703" s="92"/>
      <c r="GX703" s="92"/>
      <c r="GY703" s="165"/>
      <c r="GZ703" s="130"/>
      <c r="HA703" s="92"/>
      <c r="HB703" s="130"/>
      <c r="HC703" s="92"/>
      <c r="HE703" s="120"/>
      <c r="HF703" s="191"/>
      <c r="HH703" s="191"/>
    </row>
    <row r="704" spans="1:216" s="6" customFormat="1" ht="15" x14ac:dyDescent="0.25">
      <c r="A704" s="169"/>
      <c r="B704" s="170"/>
      <c r="C704" s="402" t="s">
        <v>163</v>
      </c>
      <c r="D704" s="402"/>
      <c r="E704" s="402"/>
      <c r="F704" s="402"/>
      <c r="G704" s="402"/>
      <c r="H704" s="123"/>
      <c r="I704" s="124"/>
      <c r="J704" s="124"/>
      <c r="K704" s="124"/>
      <c r="L704" s="127"/>
      <c r="M704" s="124"/>
      <c r="N704" s="127"/>
      <c r="O704" s="124"/>
      <c r="P704" s="168">
        <v>5569274</v>
      </c>
      <c r="GO704" s="120"/>
      <c r="GP704" s="130"/>
      <c r="GQ704" s="130"/>
      <c r="GR704" s="130"/>
      <c r="GS704" s="130"/>
      <c r="GT704" s="130"/>
      <c r="GV704" s="92"/>
      <c r="GW704" s="92"/>
      <c r="GX704" s="92"/>
      <c r="GY704" s="165"/>
      <c r="GZ704" s="130"/>
      <c r="HA704" s="92"/>
      <c r="HB704" s="130" t="s">
        <v>163</v>
      </c>
      <c r="HC704" s="92"/>
      <c r="HE704" s="120"/>
      <c r="HF704" s="191"/>
      <c r="HH704" s="191"/>
    </row>
    <row r="705" spans="1:216" s="6" customFormat="1" ht="33.75" x14ac:dyDescent="0.25">
      <c r="A705" s="121" t="s">
        <v>389</v>
      </c>
      <c r="B705" s="122" t="s">
        <v>362</v>
      </c>
      <c r="C705" s="394" t="s">
        <v>390</v>
      </c>
      <c r="D705" s="394"/>
      <c r="E705" s="394"/>
      <c r="F705" s="394"/>
      <c r="G705" s="394"/>
      <c r="H705" s="123" t="s">
        <v>187</v>
      </c>
      <c r="I705" s="124">
        <v>62</v>
      </c>
      <c r="J705" s="125">
        <v>1</v>
      </c>
      <c r="K705" s="125">
        <v>62</v>
      </c>
      <c r="L705" s="127"/>
      <c r="M705" s="124"/>
      <c r="N705" s="128"/>
      <c r="O705" s="124"/>
      <c r="P705" s="129"/>
      <c r="GO705" s="120"/>
      <c r="GP705" s="130" t="s">
        <v>390</v>
      </c>
      <c r="GQ705" s="130" t="s">
        <v>76</v>
      </c>
      <c r="GR705" s="130" t="s">
        <v>76</v>
      </c>
      <c r="GS705" s="130" t="s">
        <v>76</v>
      </c>
      <c r="GT705" s="130" t="s">
        <v>76</v>
      </c>
      <c r="GV705" s="92"/>
      <c r="GW705" s="92"/>
      <c r="GX705" s="92"/>
      <c r="GY705" s="165"/>
      <c r="GZ705" s="130"/>
      <c r="HA705" s="92"/>
      <c r="HB705" s="130"/>
      <c r="HC705" s="92"/>
      <c r="HE705" s="120"/>
      <c r="HF705" s="191"/>
      <c r="HH705" s="191"/>
    </row>
    <row r="706" spans="1:216" s="6" customFormat="1" ht="15" x14ac:dyDescent="0.25">
      <c r="A706" s="131"/>
      <c r="B706" s="132"/>
      <c r="C706" s="379" t="s">
        <v>366</v>
      </c>
      <c r="D706" s="379"/>
      <c r="E706" s="379"/>
      <c r="F706" s="379"/>
      <c r="G706" s="379"/>
      <c r="H706" s="379"/>
      <c r="I706" s="379"/>
      <c r="J706" s="379"/>
      <c r="K706" s="379"/>
      <c r="L706" s="379"/>
      <c r="M706" s="379"/>
      <c r="N706" s="379"/>
      <c r="O706" s="379"/>
      <c r="P706" s="380"/>
      <c r="GO706" s="120"/>
      <c r="GP706" s="130"/>
      <c r="GQ706" s="130"/>
      <c r="GR706" s="130"/>
      <c r="GS706" s="130"/>
      <c r="GT706" s="130"/>
      <c r="GU706" s="133" t="s">
        <v>366</v>
      </c>
      <c r="GV706" s="92"/>
      <c r="GW706" s="92"/>
      <c r="GX706" s="92"/>
      <c r="GY706" s="165"/>
      <c r="GZ706" s="130"/>
      <c r="HA706" s="92"/>
      <c r="HB706" s="130"/>
      <c r="HC706" s="92"/>
      <c r="HE706" s="120"/>
      <c r="HF706" s="191"/>
      <c r="HH706" s="191"/>
    </row>
    <row r="707" spans="1:216" s="6" customFormat="1" ht="15" x14ac:dyDescent="0.25">
      <c r="A707" s="134"/>
      <c r="B707" s="135" t="s">
        <v>29</v>
      </c>
      <c r="C707" s="370" t="s">
        <v>119</v>
      </c>
      <c r="D707" s="370"/>
      <c r="E707" s="370"/>
      <c r="F707" s="370"/>
      <c r="G707" s="370"/>
      <c r="H707" s="136" t="s">
        <v>120</v>
      </c>
      <c r="I707" s="137"/>
      <c r="J707" s="137"/>
      <c r="K707" s="154">
        <v>63.86</v>
      </c>
      <c r="L707" s="139"/>
      <c r="M707" s="137"/>
      <c r="N707" s="139"/>
      <c r="O707" s="137"/>
      <c r="P707" s="140">
        <v>44075.86</v>
      </c>
      <c r="GO707" s="120"/>
      <c r="GP707" s="130"/>
      <c r="GQ707" s="130"/>
      <c r="GR707" s="130"/>
      <c r="GS707" s="130"/>
      <c r="GT707" s="130"/>
      <c r="GV707" s="92" t="s">
        <v>119</v>
      </c>
      <c r="GW707" s="92"/>
      <c r="GX707" s="92"/>
      <c r="GY707" s="165"/>
      <c r="GZ707" s="130"/>
      <c r="HA707" s="92"/>
      <c r="HB707" s="130"/>
      <c r="HC707" s="92"/>
      <c r="HE707" s="120"/>
      <c r="HF707" s="191"/>
      <c r="HH707" s="191"/>
    </row>
    <row r="708" spans="1:216" s="6" customFormat="1" ht="15" x14ac:dyDescent="0.25">
      <c r="A708" s="141"/>
      <c r="B708" s="135" t="s">
        <v>195</v>
      </c>
      <c r="C708" s="370" t="s">
        <v>196</v>
      </c>
      <c r="D708" s="370"/>
      <c r="E708" s="370"/>
      <c r="F708" s="370"/>
      <c r="G708" s="370"/>
      <c r="H708" s="136" t="s">
        <v>120</v>
      </c>
      <c r="I708" s="154">
        <v>1.03</v>
      </c>
      <c r="J708" s="137"/>
      <c r="K708" s="154">
        <v>63.86</v>
      </c>
      <c r="L708" s="144"/>
      <c r="M708" s="145"/>
      <c r="N708" s="146">
        <v>660.79</v>
      </c>
      <c r="O708" s="147">
        <v>1.0445</v>
      </c>
      <c r="P708" s="140">
        <v>44075.86</v>
      </c>
      <c r="Q708" s="148"/>
      <c r="R708" s="148"/>
      <c r="GO708" s="120"/>
      <c r="GP708" s="130"/>
      <c r="GQ708" s="130"/>
      <c r="GR708" s="130"/>
      <c r="GS708" s="130"/>
      <c r="GT708" s="130"/>
      <c r="GV708" s="92"/>
      <c r="GW708" s="92" t="s">
        <v>196</v>
      </c>
      <c r="GX708" s="92"/>
      <c r="GY708" s="165"/>
      <c r="GZ708" s="130"/>
      <c r="HA708" s="92"/>
      <c r="HB708" s="130"/>
      <c r="HC708" s="92"/>
      <c r="HE708" s="120"/>
      <c r="HF708" s="191"/>
      <c r="HH708" s="191"/>
    </row>
    <row r="709" spans="1:216" s="6" customFormat="1" ht="15" x14ac:dyDescent="0.25">
      <c r="A709" s="134"/>
      <c r="B709" s="135" t="s">
        <v>133</v>
      </c>
      <c r="C709" s="370" t="s">
        <v>134</v>
      </c>
      <c r="D709" s="370"/>
      <c r="E709" s="370"/>
      <c r="F709" s="370"/>
      <c r="G709" s="370"/>
      <c r="H709" s="136"/>
      <c r="I709" s="137"/>
      <c r="J709" s="137"/>
      <c r="K709" s="137"/>
      <c r="L709" s="139"/>
      <c r="M709" s="137"/>
      <c r="N709" s="139"/>
      <c r="O709" s="137"/>
      <c r="P709" s="149">
        <v>432.03</v>
      </c>
      <c r="GO709" s="120"/>
      <c r="GP709" s="130"/>
      <c r="GQ709" s="130"/>
      <c r="GR709" s="130"/>
      <c r="GS709" s="130"/>
      <c r="GT709" s="130"/>
      <c r="GV709" s="92" t="s">
        <v>134</v>
      </c>
      <c r="GW709" s="92"/>
      <c r="GX709" s="92"/>
      <c r="GY709" s="165"/>
      <c r="GZ709" s="130"/>
      <c r="HA709" s="92"/>
      <c r="HB709" s="130"/>
      <c r="HC709" s="92"/>
      <c r="HE709" s="120"/>
      <c r="HF709" s="191"/>
      <c r="HH709" s="191"/>
    </row>
    <row r="710" spans="1:216" s="6" customFormat="1" ht="22.5" x14ac:dyDescent="0.25">
      <c r="A710" s="141"/>
      <c r="B710" s="135" t="s">
        <v>197</v>
      </c>
      <c r="C710" s="370" t="s">
        <v>198</v>
      </c>
      <c r="D710" s="370"/>
      <c r="E710" s="370"/>
      <c r="F710" s="370"/>
      <c r="G710" s="370"/>
      <c r="H710" s="136" t="s">
        <v>137</v>
      </c>
      <c r="I710" s="138">
        <v>4.2000000000000003E-2</v>
      </c>
      <c r="J710" s="137"/>
      <c r="K710" s="138">
        <v>2.6040000000000001</v>
      </c>
      <c r="L710" s="144"/>
      <c r="M710" s="145"/>
      <c r="N710" s="146">
        <v>158.84</v>
      </c>
      <c r="O710" s="147">
        <v>1.0445</v>
      </c>
      <c r="P710" s="140">
        <v>432.03</v>
      </c>
      <c r="Q710" s="148"/>
      <c r="R710" s="148"/>
      <c r="GO710" s="120"/>
      <c r="GP710" s="130"/>
      <c r="GQ710" s="130"/>
      <c r="GR710" s="130"/>
      <c r="GS710" s="130"/>
      <c r="GT710" s="130"/>
      <c r="GV710" s="92"/>
      <c r="GW710" s="92" t="s">
        <v>198</v>
      </c>
      <c r="GX710" s="92"/>
      <c r="GY710" s="165"/>
      <c r="GZ710" s="130"/>
      <c r="HA710" s="92"/>
      <c r="HB710" s="130"/>
      <c r="HC710" s="92"/>
      <c r="HE710" s="120"/>
      <c r="HF710" s="191"/>
      <c r="HH710" s="191"/>
    </row>
    <row r="711" spans="1:216" s="6" customFormat="1" ht="15" x14ac:dyDescent="0.25">
      <c r="A711" s="166"/>
      <c r="B711" s="132"/>
      <c r="C711" s="402" t="s">
        <v>157</v>
      </c>
      <c r="D711" s="402"/>
      <c r="E711" s="402"/>
      <c r="F711" s="402"/>
      <c r="G711" s="402"/>
      <c r="H711" s="123"/>
      <c r="I711" s="124"/>
      <c r="J711" s="124"/>
      <c r="K711" s="124"/>
      <c r="L711" s="127"/>
      <c r="M711" s="124"/>
      <c r="N711" s="167"/>
      <c r="O711" s="124"/>
      <c r="P711" s="168">
        <v>44507.89</v>
      </c>
      <c r="Q711" s="148"/>
      <c r="R711" s="148"/>
      <c r="GO711" s="120"/>
      <c r="GP711" s="130"/>
      <c r="GQ711" s="130"/>
      <c r="GR711" s="130"/>
      <c r="GS711" s="130"/>
      <c r="GT711" s="130"/>
      <c r="GV711" s="92"/>
      <c r="GW711" s="92"/>
      <c r="GX711" s="92"/>
      <c r="GY711" s="165"/>
      <c r="GZ711" s="130" t="s">
        <v>157</v>
      </c>
      <c r="HA711" s="92"/>
      <c r="HB711" s="130"/>
      <c r="HC711" s="92"/>
      <c r="HE711" s="120"/>
      <c r="HF711" s="191"/>
      <c r="HH711" s="191"/>
    </row>
    <row r="712" spans="1:216" s="6" customFormat="1" ht="15" x14ac:dyDescent="0.25">
      <c r="A712" s="152" t="s">
        <v>391</v>
      </c>
      <c r="B712" s="135" t="s">
        <v>204</v>
      </c>
      <c r="C712" s="370" t="s">
        <v>205</v>
      </c>
      <c r="D712" s="370"/>
      <c r="E712" s="370"/>
      <c r="F712" s="370"/>
      <c r="G712" s="370"/>
      <c r="H712" s="136" t="s">
        <v>12</v>
      </c>
      <c r="I712" s="142">
        <v>2</v>
      </c>
      <c r="J712" s="137"/>
      <c r="K712" s="142">
        <v>2</v>
      </c>
      <c r="L712" s="139"/>
      <c r="M712" s="137"/>
      <c r="N712" s="139"/>
      <c r="O712" s="137"/>
      <c r="P712" s="149">
        <v>843.96</v>
      </c>
      <c r="GO712" s="120"/>
      <c r="GP712" s="130"/>
      <c r="GQ712" s="130"/>
      <c r="GR712" s="130"/>
      <c r="GS712" s="130"/>
      <c r="GT712" s="130"/>
      <c r="GV712" s="92"/>
      <c r="GW712" s="92"/>
      <c r="GX712" s="92"/>
      <c r="GY712" s="165"/>
      <c r="GZ712" s="130"/>
      <c r="HA712" s="92"/>
      <c r="HB712" s="130"/>
      <c r="HC712" s="92" t="s">
        <v>205</v>
      </c>
      <c r="HE712" s="120"/>
      <c r="HF712" s="191"/>
      <c r="HH712" s="191"/>
    </row>
    <row r="713" spans="1:216" s="6" customFormat="1" ht="15" x14ac:dyDescent="0.25">
      <c r="A713" s="152"/>
      <c r="B713" s="135"/>
      <c r="C713" s="370" t="s">
        <v>158</v>
      </c>
      <c r="D713" s="370"/>
      <c r="E713" s="370"/>
      <c r="F713" s="370"/>
      <c r="G713" s="370"/>
      <c r="H713" s="136"/>
      <c r="I713" s="137"/>
      <c r="J713" s="137"/>
      <c r="K713" s="137"/>
      <c r="L713" s="139"/>
      <c r="M713" s="137"/>
      <c r="N713" s="139"/>
      <c r="O713" s="137"/>
      <c r="P713" s="140">
        <v>44075.86</v>
      </c>
      <c r="GO713" s="120"/>
      <c r="GP713" s="130"/>
      <c r="GQ713" s="130"/>
      <c r="GR713" s="130"/>
      <c r="GS713" s="130"/>
      <c r="GT713" s="130"/>
      <c r="GV713" s="92"/>
      <c r="GW713" s="92"/>
      <c r="GX713" s="92"/>
      <c r="GY713" s="165"/>
      <c r="GZ713" s="130"/>
      <c r="HA713" s="92" t="s">
        <v>158</v>
      </c>
      <c r="HB713" s="130"/>
      <c r="HC713" s="92"/>
      <c r="HE713" s="120"/>
      <c r="HF713" s="191"/>
      <c r="HH713" s="191"/>
    </row>
    <row r="714" spans="1:216" s="6" customFormat="1" ht="15" x14ac:dyDescent="0.25">
      <c r="A714" s="152"/>
      <c r="B714" s="135" t="s">
        <v>206</v>
      </c>
      <c r="C714" s="370" t="s">
        <v>207</v>
      </c>
      <c r="D714" s="370"/>
      <c r="E714" s="370"/>
      <c r="F714" s="370"/>
      <c r="G714" s="370"/>
      <c r="H714" s="136" t="s">
        <v>12</v>
      </c>
      <c r="I714" s="142">
        <v>90</v>
      </c>
      <c r="J714" s="137"/>
      <c r="K714" s="142">
        <v>90</v>
      </c>
      <c r="L714" s="139"/>
      <c r="M714" s="137"/>
      <c r="N714" s="139"/>
      <c r="O714" s="137"/>
      <c r="P714" s="140">
        <v>39668.269999999997</v>
      </c>
      <c r="GO714" s="120"/>
      <c r="GP714" s="130"/>
      <c r="GQ714" s="130"/>
      <c r="GR714" s="130"/>
      <c r="GS714" s="130"/>
      <c r="GT714" s="130"/>
      <c r="GV714" s="92"/>
      <c r="GW714" s="92"/>
      <c r="GX714" s="92"/>
      <c r="GY714" s="165"/>
      <c r="GZ714" s="130"/>
      <c r="HA714" s="92" t="s">
        <v>207</v>
      </c>
      <c r="HB714" s="130"/>
      <c r="HC714" s="92"/>
      <c r="HE714" s="120"/>
      <c r="HF714" s="191"/>
      <c r="HH714" s="191"/>
    </row>
    <row r="715" spans="1:216" s="6" customFormat="1" ht="15" x14ac:dyDescent="0.25">
      <c r="A715" s="152"/>
      <c r="B715" s="135" t="s">
        <v>208</v>
      </c>
      <c r="C715" s="370" t="s">
        <v>209</v>
      </c>
      <c r="D715" s="370"/>
      <c r="E715" s="370"/>
      <c r="F715" s="370"/>
      <c r="G715" s="370"/>
      <c r="H715" s="136" t="s">
        <v>12</v>
      </c>
      <c r="I715" s="142">
        <v>46</v>
      </c>
      <c r="J715" s="137"/>
      <c r="K715" s="142">
        <v>46</v>
      </c>
      <c r="L715" s="139"/>
      <c r="M715" s="137"/>
      <c r="N715" s="139"/>
      <c r="O715" s="137"/>
      <c r="P715" s="140">
        <v>20274.900000000001</v>
      </c>
      <c r="GO715" s="120"/>
      <c r="GP715" s="130"/>
      <c r="GQ715" s="130"/>
      <c r="GR715" s="130"/>
      <c r="GS715" s="130"/>
      <c r="GT715" s="130"/>
      <c r="GV715" s="92"/>
      <c r="GW715" s="92"/>
      <c r="GX715" s="92"/>
      <c r="GY715" s="165"/>
      <c r="GZ715" s="130"/>
      <c r="HA715" s="92" t="s">
        <v>209</v>
      </c>
      <c r="HB715" s="130"/>
      <c r="HC715" s="92"/>
      <c r="HE715" s="120"/>
      <c r="HF715" s="191"/>
      <c r="HH715" s="191"/>
    </row>
    <row r="716" spans="1:216" s="6" customFormat="1" ht="15" x14ac:dyDescent="0.25">
      <c r="A716" s="169"/>
      <c r="B716" s="170"/>
      <c r="C716" s="402" t="s">
        <v>163</v>
      </c>
      <c r="D716" s="402"/>
      <c r="E716" s="402"/>
      <c r="F716" s="402"/>
      <c r="G716" s="402"/>
      <c r="H716" s="123"/>
      <c r="I716" s="124"/>
      <c r="J716" s="124"/>
      <c r="K716" s="124"/>
      <c r="L716" s="127"/>
      <c r="M716" s="124"/>
      <c r="N716" s="167">
        <v>1698.31</v>
      </c>
      <c r="O716" s="124"/>
      <c r="P716" s="168">
        <v>105295.02</v>
      </c>
      <c r="GO716" s="120"/>
      <c r="GP716" s="130"/>
      <c r="GQ716" s="130"/>
      <c r="GR716" s="130"/>
      <c r="GS716" s="130"/>
      <c r="GT716" s="130"/>
      <c r="GV716" s="92"/>
      <c r="GW716" s="92"/>
      <c r="GX716" s="92"/>
      <c r="GY716" s="165"/>
      <c r="GZ716" s="130"/>
      <c r="HA716" s="92"/>
      <c r="HB716" s="130" t="s">
        <v>163</v>
      </c>
      <c r="HC716" s="92"/>
      <c r="HE716" s="120"/>
      <c r="HF716" s="191"/>
      <c r="HH716" s="191"/>
    </row>
    <row r="717" spans="1:216" s="6" customFormat="1" ht="22.5" x14ac:dyDescent="0.25">
      <c r="A717" s="121" t="s">
        <v>392</v>
      </c>
      <c r="B717" s="122" t="s">
        <v>185</v>
      </c>
      <c r="C717" s="394" t="s">
        <v>393</v>
      </c>
      <c r="D717" s="394"/>
      <c r="E717" s="394"/>
      <c r="F717" s="394"/>
      <c r="G717" s="394"/>
      <c r="H717" s="123" t="s">
        <v>187</v>
      </c>
      <c r="I717" s="124">
        <v>52</v>
      </c>
      <c r="J717" s="125">
        <v>1</v>
      </c>
      <c r="K717" s="125">
        <v>52</v>
      </c>
      <c r="L717" s="127"/>
      <c r="M717" s="124"/>
      <c r="N717" s="176">
        <v>87750</v>
      </c>
      <c r="O717" s="124"/>
      <c r="P717" s="168">
        <v>4563000</v>
      </c>
      <c r="GO717" s="120"/>
      <c r="GP717" s="130" t="s">
        <v>393</v>
      </c>
      <c r="GQ717" s="130" t="s">
        <v>76</v>
      </c>
      <c r="GR717" s="130" t="s">
        <v>76</v>
      </c>
      <c r="GS717" s="130" t="s">
        <v>76</v>
      </c>
      <c r="GT717" s="130" t="s">
        <v>76</v>
      </c>
      <c r="GV717" s="92"/>
      <c r="GW717" s="92"/>
      <c r="GX717" s="92"/>
      <c r="GY717" s="165"/>
      <c r="GZ717" s="130"/>
      <c r="HA717" s="92"/>
      <c r="HB717" s="130"/>
      <c r="HC717" s="92"/>
      <c r="HE717" s="120"/>
      <c r="HF717" s="191"/>
      <c r="HH717" s="191"/>
    </row>
    <row r="718" spans="1:216" s="6" customFormat="1" ht="15" x14ac:dyDescent="0.25">
      <c r="A718" s="169"/>
      <c r="B718" s="170"/>
      <c r="C718" s="402" t="s">
        <v>163</v>
      </c>
      <c r="D718" s="402"/>
      <c r="E718" s="402"/>
      <c r="F718" s="402"/>
      <c r="G718" s="402"/>
      <c r="H718" s="123"/>
      <c r="I718" s="124"/>
      <c r="J718" s="124"/>
      <c r="K718" s="124"/>
      <c r="L718" s="127"/>
      <c r="M718" s="124"/>
      <c r="N718" s="127"/>
      <c r="O718" s="124"/>
      <c r="P718" s="168">
        <v>4563000</v>
      </c>
      <c r="GO718" s="120"/>
      <c r="GP718" s="130"/>
      <c r="GQ718" s="130"/>
      <c r="GR718" s="130"/>
      <c r="GS718" s="130"/>
      <c r="GT718" s="130"/>
      <c r="GV718" s="92"/>
      <c r="GW718" s="92"/>
      <c r="GX718" s="92"/>
      <c r="GY718" s="165"/>
      <c r="GZ718" s="130"/>
      <c r="HA718" s="92"/>
      <c r="HB718" s="130" t="s">
        <v>163</v>
      </c>
      <c r="HC718" s="92"/>
      <c r="HE718" s="120"/>
      <c r="HF718" s="191"/>
      <c r="HH718" s="191"/>
    </row>
    <row r="719" spans="1:216" s="6" customFormat="1" ht="22.5" x14ac:dyDescent="0.25">
      <c r="A719" s="121" t="s">
        <v>394</v>
      </c>
      <c r="B719" s="122" t="s">
        <v>185</v>
      </c>
      <c r="C719" s="394" t="s">
        <v>395</v>
      </c>
      <c r="D719" s="394"/>
      <c r="E719" s="394"/>
      <c r="F719" s="394"/>
      <c r="G719" s="394"/>
      <c r="H719" s="123" t="s">
        <v>187</v>
      </c>
      <c r="I719" s="124">
        <v>4</v>
      </c>
      <c r="J719" s="125">
        <v>1</v>
      </c>
      <c r="K719" s="125">
        <v>4</v>
      </c>
      <c r="L719" s="127"/>
      <c r="M719" s="124"/>
      <c r="N719" s="176">
        <v>89200</v>
      </c>
      <c r="O719" s="124"/>
      <c r="P719" s="168">
        <v>356800</v>
      </c>
      <c r="GO719" s="120"/>
      <c r="GP719" s="130" t="s">
        <v>395</v>
      </c>
      <c r="GQ719" s="130" t="s">
        <v>76</v>
      </c>
      <c r="GR719" s="130" t="s">
        <v>76</v>
      </c>
      <c r="GS719" s="130" t="s">
        <v>76</v>
      </c>
      <c r="GT719" s="130" t="s">
        <v>76</v>
      </c>
      <c r="GV719" s="92"/>
      <c r="GW719" s="92"/>
      <c r="GX719" s="92"/>
      <c r="GY719" s="165"/>
      <c r="GZ719" s="130"/>
      <c r="HA719" s="92"/>
      <c r="HB719" s="130"/>
      <c r="HC719" s="92"/>
      <c r="HE719" s="120"/>
      <c r="HF719" s="191"/>
      <c r="HH719" s="191"/>
    </row>
    <row r="720" spans="1:216" s="6" customFormat="1" ht="15" x14ac:dyDescent="0.25">
      <c r="A720" s="169"/>
      <c r="B720" s="170"/>
      <c r="C720" s="402" t="s">
        <v>163</v>
      </c>
      <c r="D720" s="402"/>
      <c r="E720" s="402"/>
      <c r="F720" s="402"/>
      <c r="G720" s="402"/>
      <c r="H720" s="123"/>
      <c r="I720" s="124"/>
      <c r="J720" s="124"/>
      <c r="K720" s="124"/>
      <c r="L720" s="127"/>
      <c r="M720" s="124"/>
      <c r="N720" s="127"/>
      <c r="O720" s="124"/>
      <c r="P720" s="168">
        <v>356800</v>
      </c>
      <c r="GO720" s="120"/>
      <c r="GP720" s="130"/>
      <c r="GQ720" s="130"/>
      <c r="GR720" s="130"/>
      <c r="GS720" s="130"/>
      <c r="GT720" s="130"/>
      <c r="GV720" s="92"/>
      <c r="GW720" s="92"/>
      <c r="GX720" s="92"/>
      <c r="GY720" s="165"/>
      <c r="GZ720" s="130"/>
      <c r="HA720" s="92"/>
      <c r="HB720" s="130" t="s">
        <v>163</v>
      </c>
      <c r="HC720" s="92"/>
      <c r="HE720" s="120"/>
      <c r="HF720" s="191"/>
      <c r="HH720" s="191"/>
    </row>
    <row r="721" spans="1:216" s="6" customFormat="1" ht="22.5" x14ac:dyDescent="0.25">
      <c r="A721" s="121" t="s">
        <v>396</v>
      </c>
      <c r="B721" s="122" t="s">
        <v>185</v>
      </c>
      <c r="C721" s="394" t="s">
        <v>397</v>
      </c>
      <c r="D721" s="394"/>
      <c r="E721" s="394"/>
      <c r="F721" s="394"/>
      <c r="G721" s="394"/>
      <c r="H721" s="123" t="s">
        <v>187</v>
      </c>
      <c r="I721" s="124">
        <v>6</v>
      </c>
      <c r="J721" s="125">
        <v>1</v>
      </c>
      <c r="K721" s="125">
        <v>6</v>
      </c>
      <c r="L721" s="127"/>
      <c r="M721" s="124"/>
      <c r="N721" s="176">
        <v>92850</v>
      </c>
      <c r="O721" s="124"/>
      <c r="P721" s="168">
        <v>557100</v>
      </c>
      <c r="GO721" s="120"/>
      <c r="GP721" s="130" t="s">
        <v>397</v>
      </c>
      <c r="GQ721" s="130" t="s">
        <v>76</v>
      </c>
      <c r="GR721" s="130" t="s">
        <v>76</v>
      </c>
      <c r="GS721" s="130" t="s">
        <v>76</v>
      </c>
      <c r="GT721" s="130" t="s">
        <v>76</v>
      </c>
      <c r="GV721" s="92"/>
      <c r="GW721" s="92"/>
      <c r="GX721" s="92"/>
      <c r="GY721" s="165"/>
      <c r="GZ721" s="130"/>
      <c r="HA721" s="92"/>
      <c r="HB721" s="130"/>
      <c r="HC721" s="92"/>
      <c r="HE721" s="120"/>
      <c r="HF721" s="191"/>
      <c r="HH721" s="191"/>
    </row>
    <row r="722" spans="1:216" s="6" customFormat="1" ht="15" x14ac:dyDescent="0.25">
      <c r="A722" s="169"/>
      <c r="B722" s="170"/>
      <c r="C722" s="402" t="s">
        <v>163</v>
      </c>
      <c r="D722" s="402"/>
      <c r="E722" s="402"/>
      <c r="F722" s="402"/>
      <c r="G722" s="402"/>
      <c r="H722" s="123"/>
      <c r="I722" s="124"/>
      <c r="J722" s="124"/>
      <c r="K722" s="124"/>
      <c r="L722" s="127"/>
      <c r="M722" s="124"/>
      <c r="N722" s="127"/>
      <c r="O722" s="124"/>
      <c r="P722" s="168">
        <v>557100</v>
      </c>
      <c r="GO722" s="120"/>
      <c r="GP722" s="130"/>
      <c r="GQ722" s="130"/>
      <c r="GR722" s="130"/>
      <c r="GS722" s="130"/>
      <c r="GT722" s="130"/>
      <c r="GV722" s="92"/>
      <c r="GW722" s="92"/>
      <c r="GX722" s="92"/>
      <c r="GY722" s="165"/>
      <c r="GZ722" s="130"/>
      <c r="HA722" s="92"/>
      <c r="HB722" s="130" t="s">
        <v>163</v>
      </c>
      <c r="HC722" s="92"/>
      <c r="HE722" s="120"/>
      <c r="HF722" s="191"/>
      <c r="HH722" s="191"/>
    </row>
    <row r="723" spans="1:216" s="6" customFormat="1" ht="33.75" x14ac:dyDescent="0.25">
      <c r="A723" s="121" t="s">
        <v>398</v>
      </c>
      <c r="B723" s="122" t="s">
        <v>362</v>
      </c>
      <c r="C723" s="394" t="s">
        <v>399</v>
      </c>
      <c r="D723" s="394"/>
      <c r="E723" s="394"/>
      <c r="F723" s="394"/>
      <c r="G723" s="394"/>
      <c r="H723" s="123" t="s">
        <v>187</v>
      </c>
      <c r="I723" s="124">
        <v>62</v>
      </c>
      <c r="J723" s="125">
        <v>1</v>
      </c>
      <c r="K723" s="125">
        <v>62</v>
      </c>
      <c r="L723" s="127"/>
      <c r="M723" s="124"/>
      <c r="N723" s="128"/>
      <c r="O723" s="124"/>
      <c r="P723" s="129"/>
      <c r="GO723" s="120"/>
      <c r="GP723" s="130" t="s">
        <v>399</v>
      </c>
      <c r="GQ723" s="130" t="s">
        <v>76</v>
      </c>
      <c r="GR723" s="130" t="s">
        <v>76</v>
      </c>
      <c r="GS723" s="130" t="s">
        <v>76</v>
      </c>
      <c r="GT723" s="130" t="s">
        <v>76</v>
      </c>
      <c r="GV723" s="92"/>
      <c r="GW723" s="92"/>
      <c r="GX723" s="92"/>
      <c r="GY723" s="165"/>
      <c r="GZ723" s="130"/>
      <c r="HA723" s="92"/>
      <c r="HB723" s="130"/>
      <c r="HC723" s="92"/>
      <c r="HE723" s="120"/>
      <c r="HF723" s="191"/>
      <c r="HH723" s="191"/>
    </row>
    <row r="724" spans="1:216" s="6" customFormat="1" ht="15" x14ac:dyDescent="0.25">
      <c r="A724" s="131"/>
      <c r="B724" s="132"/>
      <c r="C724" s="379" t="s">
        <v>366</v>
      </c>
      <c r="D724" s="379"/>
      <c r="E724" s="379"/>
      <c r="F724" s="379"/>
      <c r="G724" s="379"/>
      <c r="H724" s="379"/>
      <c r="I724" s="379"/>
      <c r="J724" s="379"/>
      <c r="K724" s="379"/>
      <c r="L724" s="379"/>
      <c r="M724" s="379"/>
      <c r="N724" s="379"/>
      <c r="O724" s="379"/>
      <c r="P724" s="380"/>
      <c r="GO724" s="120"/>
      <c r="GP724" s="130"/>
      <c r="GQ724" s="130"/>
      <c r="GR724" s="130"/>
      <c r="GS724" s="130"/>
      <c r="GT724" s="130"/>
      <c r="GU724" s="133" t="s">
        <v>366</v>
      </c>
      <c r="GV724" s="92"/>
      <c r="GW724" s="92"/>
      <c r="GX724" s="92"/>
      <c r="GY724" s="165"/>
      <c r="GZ724" s="130"/>
      <c r="HA724" s="92"/>
      <c r="HB724" s="130"/>
      <c r="HC724" s="92"/>
      <c r="HE724" s="120"/>
      <c r="HF724" s="191"/>
      <c r="HH724" s="191"/>
    </row>
    <row r="725" spans="1:216" s="6" customFormat="1" ht="15" x14ac:dyDescent="0.25">
      <c r="A725" s="134"/>
      <c r="B725" s="135" t="s">
        <v>29</v>
      </c>
      <c r="C725" s="370" t="s">
        <v>119</v>
      </c>
      <c r="D725" s="370"/>
      <c r="E725" s="370"/>
      <c r="F725" s="370"/>
      <c r="G725" s="370"/>
      <c r="H725" s="136" t="s">
        <v>120</v>
      </c>
      <c r="I725" s="137"/>
      <c r="J725" s="137"/>
      <c r="K725" s="154">
        <v>63.86</v>
      </c>
      <c r="L725" s="139"/>
      <c r="M725" s="137"/>
      <c r="N725" s="139"/>
      <c r="O725" s="137"/>
      <c r="P725" s="140">
        <v>44075.86</v>
      </c>
      <c r="GO725" s="120"/>
      <c r="GP725" s="130"/>
      <c r="GQ725" s="130"/>
      <c r="GR725" s="130"/>
      <c r="GS725" s="130"/>
      <c r="GT725" s="130"/>
      <c r="GV725" s="92" t="s">
        <v>119</v>
      </c>
      <c r="GW725" s="92"/>
      <c r="GX725" s="92"/>
      <c r="GY725" s="165"/>
      <c r="GZ725" s="130"/>
      <c r="HA725" s="92"/>
      <c r="HB725" s="130"/>
      <c r="HC725" s="92"/>
      <c r="HE725" s="120"/>
      <c r="HF725" s="191"/>
      <c r="HH725" s="191"/>
    </row>
    <row r="726" spans="1:216" s="6" customFormat="1" ht="15" x14ac:dyDescent="0.25">
      <c r="A726" s="141"/>
      <c r="B726" s="135" t="s">
        <v>195</v>
      </c>
      <c r="C726" s="370" t="s">
        <v>196</v>
      </c>
      <c r="D726" s="370"/>
      <c r="E726" s="370"/>
      <c r="F726" s="370"/>
      <c r="G726" s="370"/>
      <c r="H726" s="136" t="s">
        <v>120</v>
      </c>
      <c r="I726" s="154">
        <v>1.03</v>
      </c>
      <c r="J726" s="137"/>
      <c r="K726" s="154">
        <v>63.86</v>
      </c>
      <c r="L726" s="144"/>
      <c r="M726" s="145"/>
      <c r="N726" s="146">
        <v>660.79</v>
      </c>
      <c r="O726" s="147">
        <v>1.0445</v>
      </c>
      <c r="P726" s="140">
        <v>44075.86</v>
      </c>
      <c r="Q726" s="148"/>
      <c r="R726" s="148"/>
      <c r="GO726" s="120"/>
      <c r="GP726" s="130"/>
      <c r="GQ726" s="130"/>
      <c r="GR726" s="130"/>
      <c r="GS726" s="130"/>
      <c r="GT726" s="130"/>
      <c r="GV726" s="92"/>
      <c r="GW726" s="92" t="s">
        <v>196</v>
      </c>
      <c r="GX726" s="92"/>
      <c r="GY726" s="165"/>
      <c r="GZ726" s="130"/>
      <c r="HA726" s="92"/>
      <c r="HB726" s="130"/>
      <c r="HC726" s="92"/>
      <c r="HE726" s="120"/>
      <c r="HF726" s="191"/>
      <c r="HH726" s="191"/>
    </row>
    <row r="727" spans="1:216" s="6" customFormat="1" ht="15" x14ac:dyDescent="0.25">
      <c r="A727" s="134"/>
      <c r="B727" s="135" t="s">
        <v>133</v>
      </c>
      <c r="C727" s="370" t="s">
        <v>134</v>
      </c>
      <c r="D727" s="370"/>
      <c r="E727" s="370"/>
      <c r="F727" s="370"/>
      <c r="G727" s="370"/>
      <c r="H727" s="136"/>
      <c r="I727" s="137"/>
      <c r="J727" s="137"/>
      <c r="K727" s="137"/>
      <c r="L727" s="139"/>
      <c r="M727" s="137"/>
      <c r="N727" s="139"/>
      <c r="O727" s="137"/>
      <c r="P727" s="149">
        <v>432.03</v>
      </c>
      <c r="GO727" s="120"/>
      <c r="GP727" s="130"/>
      <c r="GQ727" s="130"/>
      <c r="GR727" s="130"/>
      <c r="GS727" s="130"/>
      <c r="GT727" s="130"/>
      <c r="GV727" s="92" t="s">
        <v>134</v>
      </c>
      <c r="GW727" s="92"/>
      <c r="GX727" s="92"/>
      <c r="GY727" s="165"/>
      <c r="GZ727" s="130"/>
      <c r="HA727" s="92"/>
      <c r="HB727" s="130"/>
      <c r="HC727" s="92"/>
      <c r="HE727" s="120"/>
      <c r="HF727" s="191"/>
      <c r="HH727" s="191"/>
    </row>
    <row r="728" spans="1:216" s="6" customFormat="1" ht="22.5" x14ac:dyDescent="0.25">
      <c r="A728" s="141"/>
      <c r="B728" s="135" t="s">
        <v>197</v>
      </c>
      <c r="C728" s="370" t="s">
        <v>198</v>
      </c>
      <c r="D728" s="370"/>
      <c r="E728" s="370"/>
      <c r="F728" s="370"/>
      <c r="G728" s="370"/>
      <c r="H728" s="136" t="s">
        <v>137</v>
      </c>
      <c r="I728" s="138">
        <v>4.2000000000000003E-2</v>
      </c>
      <c r="J728" s="137"/>
      <c r="K728" s="138">
        <v>2.6040000000000001</v>
      </c>
      <c r="L728" s="144"/>
      <c r="M728" s="145"/>
      <c r="N728" s="146">
        <v>158.84</v>
      </c>
      <c r="O728" s="147">
        <v>1.0445</v>
      </c>
      <c r="P728" s="140">
        <v>432.03</v>
      </c>
      <c r="Q728" s="148"/>
      <c r="R728" s="148"/>
      <c r="GO728" s="120"/>
      <c r="GP728" s="130"/>
      <c r="GQ728" s="130"/>
      <c r="GR728" s="130"/>
      <c r="GS728" s="130"/>
      <c r="GT728" s="130"/>
      <c r="GV728" s="92"/>
      <c r="GW728" s="92" t="s">
        <v>198</v>
      </c>
      <c r="GX728" s="92"/>
      <c r="GY728" s="165"/>
      <c r="GZ728" s="130"/>
      <c r="HA728" s="92"/>
      <c r="HB728" s="130"/>
      <c r="HC728" s="92"/>
      <c r="HE728" s="120"/>
      <c r="HF728" s="191"/>
      <c r="HH728" s="191"/>
    </row>
    <row r="729" spans="1:216" s="6" customFormat="1" ht="15" x14ac:dyDescent="0.25">
      <c r="A729" s="166"/>
      <c r="B729" s="132"/>
      <c r="C729" s="402" t="s">
        <v>157</v>
      </c>
      <c r="D729" s="402"/>
      <c r="E729" s="402"/>
      <c r="F729" s="402"/>
      <c r="G729" s="402"/>
      <c r="H729" s="123"/>
      <c r="I729" s="124"/>
      <c r="J729" s="124"/>
      <c r="K729" s="124"/>
      <c r="L729" s="127"/>
      <c r="M729" s="124"/>
      <c r="N729" s="167"/>
      <c r="O729" s="124"/>
      <c r="P729" s="168">
        <v>44507.89</v>
      </c>
      <c r="Q729" s="148"/>
      <c r="R729" s="148"/>
      <c r="GO729" s="120"/>
      <c r="GP729" s="130"/>
      <c r="GQ729" s="130"/>
      <c r="GR729" s="130"/>
      <c r="GS729" s="130"/>
      <c r="GT729" s="130"/>
      <c r="GV729" s="92"/>
      <c r="GW729" s="92"/>
      <c r="GX729" s="92"/>
      <c r="GY729" s="165"/>
      <c r="GZ729" s="130" t="s">
        <v>157</v>
      </c>
      <c r="HA729" s="92"/>
      <c r="HB729" s="130"/>
      <c r="HC729" s="92"/>
      <c r="HE729" s="120"/>
      <c r="HF729" s="191"/>
      <c r="HH729" s="191"/>
    </row>
    <row r="730" spans="1:216" s="6" customFormat="1" ht="15" x14ac:dyDescent="0.25">
      <c r="A730" s="152" t="s">
        <v>400</v>
      </c>
      <c r="B730" s="135" t="s">
        <v>204</v>
      </c>
      <c r="C730" s="370" t="s">
        <v>205</v>
      </c>
      <c r="D730" s="370"/>
      <c r="E730" s="370"/>
      <c r="F730" s="370"/>
      <c r="G730" s="370"/>
      <c r="H730" s="136" t="s">
        <v>12</v>
      </c>
      <c r="I730" s="142">
        <v>2</v>
      </c>
      <c r="J730" s="137"/>
      <c r="K730" s="142">
        <v>2</v>
      </c>
      <c r="L730" s="139"/>
      <c r="M730" s="137"/>
      <c r="N730" s="139"/>
      <c r="O730" s="137"/>
      <c r="P730" s="149">
        <v>843.96</v>
      </c>
      <c r="GO730" s="120"/>
      <c r="GP730" s="130"/>
      <c r="GQ730" s="130"/>
      <c r="GR730" s="130"/>
      <c r="GS730" s="130"/>
      <c r="GT730" s="130"/>
      <c r="GV730" s="92"/>
      <c r="GW730" s="92"/>
      <c r="GX730" s="92"/>
      <c r="GY730" s="165"/>
      <c r="GZ730" s="130"/>
      <c r="HA730" s="92"/>
      <c r="HB730" s="130"/>
      <c r="HC730" s="92" t="s">
        <v>205</v>
      </c>
      <c r="HE730" s="120"/>
      <c r="HF730" s="191"/>
      <c r="HH730" s="191"/>
    </row>
    <row r="731" spans="1:216" s="6" customFormat="1" ht="15" x14ac:dyDescent="0.25">
      <c r="A731" s="152"/>
      <c r="B731" s="135"/>
      <c r="C731" s="370" t="s">
        <v>158</v>
      </c>
      <c r="D731" s="370"/>
      <c r="E731" s="370"/>
      <c r="F731" s="370"/>
      <c r="G731" s="370"/>
      <c r="H731" s="136"/>
      <c r="I731" s="137"/>
      <c r="J731" s="137"/>
      <c r="K731" s="137"/>
      <c r="L731" s="139"/>
      <c r="M731" s="137"/>
      <c r="N731" s="139"/>
      <c r="O731" s="137"/>
      <c r="P731" s="140">
        <v>44075.86</v>
      </c>
      <c r="GO731" s="120"/>
      <c r="GP731" s="130"/>
      <c r="GQ731" s="130"/>
      <c r="GR731" s="130"/>
      <c r="GS731" s="130"/>
      <c r="GT731" s="130"/>
      <c r="GV731" s="92"/>
      <c r="GW731" s="92"/>
      <c r="GX731" s="92"/>
      <c r="GY731" s="165"/>
      <c r="GZ731" s="130"/>
      <c r="HA731" s="92" t="s">
        <v>158</v>
      </c>
      <c r="HB731" s="130"/>
      <c r="HC731" s="92"/>
      <c r="HE731" s="120"/>
      <c r="HF731" s="191"/>
      <c r="HH731" s="191"/>
    </row>
    <row r="732" spans="1:216" s="6" customFormat="1" ht="15" x14ac:dyDescent="0.25">
      <c r="A732" s="152"/>
      <c r="B732" s="135" t="s">
        <v>206</v>
      </c>
      <c r="C732" s="370" t="s">
        <v>207</v>
      </c>
      <c r="D732" s="370"/>
      <c r="E732" s="370"/>
      <c r="F732" s="370"/>
      <c r="G732" s="370"/>
      <c r="H732" s="136" t="s">
        <v>12</v>
      </c>
      <c r="I732" s="142">
        <v>90</v>
      </c>
      <c r="J732" s="137"/>
      <c r="K732" s="142">
        <v>90</v>
      </c>
      <c r="L732" s="139"/>
      <c r="M732" s="137"/>
      <c r="N732" s="139"/>
      <c r="O732" s="137"/>
      <c r="P732" s="140">
        <v>39668.269999999997</v>
      </c>
      <c r="GO732" s="120"/>
      <c r="GP732" s="130"/>
      <c r="GQ732" s="130"/>
      <c r="GR732" s="130"/>
      <c r="GS732" s="130"/>
      <c r="GT732" s="130"/>
      <c r="GV732" s="92"/>
      <c r="GW732" s="92"/>
      <c r="GX732" s="92"/>
      <c r="GY732" s="165"/>
      <c r="GZ732" s="130"/>
      <c r="HA732" s="92" t="s">
        <v>207</v>
      </c>
      <c r="HB732" s="130"/>
      <c r="HC732" s="92"/>
      <c r="HE732" s="120"/>
      <c r="HF732" s="191"/>
      <c r="HH732" s="191"/>
    </row>
    <row r="733" spans="1:216" s="6" customFormat="1" ht="15" x14ac:dyDescent="0.25">
      <c r="A733" s="152"/>
      <c r="B733" s="135" t="s">
        <v>208</v>
      </c>
      <c r="C733" s="370" t="s">
        <v>209</v>
      </c>
      <c r="D733" s="370"/>
      <c r="E733" s="370"/>
      <c r="F733" s="370"/>
      <c r="G733" s="370"/>
      <c r="H733" s="136" t="s">
        <v>12</v>
      </c>
      <c r="I733" s="142">
        <v>46</v>
      </c>
      <c r="J733" s="137"/>
      <c r="K733" s="142">
        <v>46</v>
      </c>
      <c r="L733" s="139"/>
      <c r="M733" s="137"/>
      <c r="N733" s="139"/>
      <c r="O733" s="137"/>
      <c r="P733" s="140">
        <v>20274.900000000001</v>
      </c>
      <c r="GO733" s="120"/>
      <c r="GP733" s="130"/>
      <c r="GQ733" s="130"/>
      <c r="GR733" s="130"/>
      <c r="GS733" s="130"/>
      <c r="GT733" s="130"/>
      <c r="GV733" s="92"/>
      <c r="GW733" s="92"/>
      <c r="GX733" s="92"/>
      <c r="GY733" s="165"/>
      <c r="GZ733" s="130"/>
      <c r="HA733" s="92" t="s">
        <v>209</v>
      </c>
      <c r="HB733" s="130"/>
      <c r="HC733" s="92"/>
      <c r="HE733" s="120"/>
      <c r="HF733" s="191"/>
      <c r="HH733" s="191"/>
    </row>
    <row r="734" spans="1:216" s="6" customFormat="1" ht="15" x14ac:dyDescent="0.25">
      <c r="A734" s="169"/>
      <c r="B734" s="170"/>
      <c r="C734" s="402" t="s">
        <v>163</v>
      </c>
      <c r="D734" s="402"/>
      <c r="E734" s="402"/>
      <c r="F734" s="402"/>
      <c r="G734" s="402"/>
      <c r="H734" s="123"/>
      <c r="I734" s="124"/>
      <c r="J734" s="124"/>
      <c r="K734" s="124"/>
      <c r="L734" s="127"/>
      <c r="M734" s="124"/>
      <c r="N734" s="167">
        <v>1698.31</v>
      </c>
      <c r="O734" s="124"/>
      <c r="P734" s="168">
        <v>105295.02</v>
      </c>
      <c r="GO734" s="120"/>
      <c r="GP734" s="130"/>
      <c r="GQ734" s="130"/>
      <c r="GR734" s="130"/>
      <c r="GS734" s="130"/>
      <c r="GT734" s="130"/>
      <c r="GV734" s="92"/>
      <c r="GW734" s="92"/>
      <c r="GX734" s="92"/>
      <c r="GY734" s="165"/>
      <c r="GZ734" s="130"/>
      <c r="HA734" s="92"/>
      <c r="HB734" s="130" t="s">
        <v>163</v>
      </c>
      <c r="HC734" s="92"/>
      <c r="HE734" s="120"/>
      <c r="HF734" s="191"/>
      <c r="HH734" s="191"/>
    </row>
    <row r="735" spans="1:216" s="6" customFormat="1" ht="22.5" x14ac:dyDescent="0.25">
      <c r="A735" s="121" t="s">
        <v>401</v>
      </c>
      <c r="B735" s="122" t="s">
        <v>402</v>
      </c>
      <c r="C735" s="394" t="s">
        <v>403</v>
      </c>
      <c r="D735" s="394"/>
      <c r="E735" s="394"/>
      <c r="F735" s="394"/>
      <c r="G735" s="394"/>
      <c r="H735" s="123" t="s">
        <v>187</v>
      </c>
      <c r="I735" s="124">
        <v>52</v>
      </c>
      <c r="J735" s="125">
        <v>1</v>
      </c>
      <c r="K735" s="125">
        <v>52</v>
      </c>
      <c r="L735" s="127"/>
      <c r="M735" s="124"/>
      <c r="N735" s="176">
        <v>6929.13</v>
      </c>
      <c r="O735" s="124"/>
      <c r="P735" s="168">
        <v>360314.76</v>
      </c>
      <c r="GO735" s="120"/>
      <c r="GP735" s="130" t="s">
        <v>403</v>
      </c>
      <c r="GQ735" s="130" t="s">
        <v>76</v>
      </c>
      <c r="GR735" s="130" t="s">
        <v>76</v>
      </c>
      <c r="GS735" s="130" t="s">
        <v>76</v>
      </c>
      <c r="GT735" s="130" t="s">
        <v>76</v>
      </c>
      <c r="GV735" s="92"/>
      <c r="GW735" s="92"/>
      <c r="GX735" s="92"/>
      <c r="GY735" s="165"/>
      <c r="GZ735" s="130"/>
      <c r="HA735" s="92"/>
      <c r="HB735" s="130"/>
      <c r="HC735" s="92"/>
      <c r="HE735" s="120"/>
      <c r="HF735" s="191"/>
      <c r="HH735" s="191"/>
    </row>
    <row r="736" spans="1:216" s="6" customFormat="1" ht="15" x14ac:dyDescent="0.25">
      <c r="A736" s="169"/>
      <c r="B736" s="170"/>
      <c r="C736" s="402" t="s">
        <v>163</v>
      </c>
      <c r="D736" s="402"/>
      <c r="E736" s="402"/>
      <c r="F736" s="402"/>
      <c r="G736" s="402"/>
      <c r="H736" s="123"/>
      <c r="I736" s="124"/>
      <c r="J736" s="124"/>
      <c r="K736" s="124"/>
      <c r="L736" s="127"/>
      <c r="M736" s="124"/>
      <c r="N736" s="127"/>
      <c r="O736" s="124"/>
      <c r="P736" s="168">
        <v>360314.76</v>
      </c>
      <c r="GO736" s="120"/>
      <c r="GP736" s="130"/>
      <c r="GQ736" s="130"/>
      <c r="GR736" s="130"/>
      <c r="GS736" s="130"/>
      <c r="GT736" s="130"/>
      <c r="GV736" s="92"/>
      <c r="GW736" s="92"/>
      <c r="GX736" s="92"/>
      <c r="GY736" s="165"/>
      <c r="GZ736" s="130"/>
      <c r="HA736" s="92"/>
      <c r="HB736" s="130" t="s">
        <v>163</v>
      </c>
      <c r="HC736" s="92"/>
      <c r="HE736" s="120"/>
      <c r="HF736" s="191"/>
      <c r="HH736" s="191"/>
    </row>
    <row r="737" spans="1:216" s="6" customFormat="1" ht="22.5" x14ac:dyDescent="0.25">
      <c r="A737" s="121" t="s">
        <v>404</v>
      </c>
      <c r="B737" s="122" t="s">
        <v>405</v>
      </c>
      <c r="C737" s="394" t="s">
        <v>406</v>
      </c>
      <c r="D737" s="394"/>
      <c r="E737" s="394"/>
      <c r="F737" s="394"/>
      <c r="G737" s="394"/>
      <c r="H737" s="123" t="s">
        <v>187</v>
      </c>
      <c r="I737" s="124">
        <v>4</v>
      </c>
      <c r="J737" s="125">
        <v>1</v>
      </c>
      <c r="K737" s="125">
        <v>4</v>
      </c>
      <c r="L737" s="127"/>
      <c r="M737" s="124"/>
      <c r="N737" s="176">
        <v>6929.13</v>
      </c>
      <c r="O737" s="124"/>
      <c r="P737" s="168">
        <v>27716.52</v>
      </c>
      <c r="GO737" s="120"/>
      <c r="GP737" s="130" t="s">
        <v>406</v>
      </c>
      <c r="GQ737" s="130" t="s">
        <v>76</v>
      </c>
      <c r="GR737" s="130" t="s">
        <v>76</v>
      </c>
      <c r="GS737" s="130" t="s">
        <v>76</v>
      </c>
      <c r="GT737" s="130" t="s">
        <v>76</v>
      </c>
      <c r="GV737" s="92"/>
      <c r="GW737" s="92"/>
      <c r="GX737" s="92"/>
      <c r="GY737" s="165"/>
      <c r="GZ737" s="130"/>
      <c r="HA737" s="92"/>
      <c r="HB737" s="130"/>
      <c r="HC737" s="92"/>
      <c r="HE737" s="120"/>
      <c r="HF737" s="191"/>
      <c r="HH737" s="191"/>
    </row>
    <row r="738" spans="1:216" s="6" customFormat="1" ht="15" x14ac:dyDescent="0.25">
      <c r="A738" s="169"/>
      <c r="B738" s="170"/>
      <c r="C738" s="402" t="s">
        <v>163</v>
      </c>
      <c r="D738" s="402"/>
      <c r="E738" s="402"/>
      <c r="F738" s="402"/>
      <c r="G738" s="402"/>
      <c r="H738" s="123"/>
      <c r="I738" s="124"/>
      <c r="J738" s="124"/>
      <c r="K738" s="124"/>
      <c r="L738" s="127"/>
      <c r="M738" s="124"/>
      <c r="N738" s="127"/>
      <c r="O738" s="124"/>
      <c r="P738" s="168">
        <v>27716.52</v>
      </c>
      <c r="GO738" s="120"/>
      <c r="GP738" s="130"/>
      <c r="GQ738" s="130"/>
      <c r="GR738" s="130"/>
      <c r="GS738" s="130"/>
      <c r="GT738" s="130"/>
      <c r="GV738" s="92"/>
      <c r="GW738" s="92"/>
      <c r="GX738" s="92"/>
      <c r="GY738" s="165"/>
      <c r="GZ738" s="130"/>
      <c r="HA738" s="92"/>
      <c r="HB738" s="130" t="s">
        <v>163</v>
      </c>
      <c r="HC738" s="92"/>
      <c r="HE738" s="120"/>
      <c r="HF738" s="191"/>
      <c r="HH738" s="191"/>
    </row>
    <row r="739" spans="1:216" s="6" customFormat="1" ht="22.5" x14ac:dyDescent="0.25">
      <c r="A739" s="121" t="s">
        <v>407</v>
      </c>
      <c r="B739" s="122" t="s">
        <v>408</v>
      </c>
      <c r="C739" s="394" t="s">
        <v>409</v>
      </c>
      <c r="D739" s="394"/>
      <c r="E739" s="394"/>
      <c r="F739" s="394"/>
      <c r="G739" s="394"/>
      <c r="H739" s="123" t="s">
        <v>187</v>
      </c>
      <c r="I739" s="124">
        <v>6</v>
      </c>
      <c r="J739" s="125">
        <v>1</v>
      </c>
      <c r="K739" s="125">
        <v>6</v>
      </c>
      <c r="L739" s="127"/>
      <c r="M739" s="124"/>
      <c r="N739" s="176">
        <v>6928.79</v>
      </c>
      <c r="O739" s="124"/>
      <c r="P739" s="168">
        <v>41572.74</v>
      </c>
      <c r="GO739" s="120"/>
      <c r="GP739" s="130" t="s">
        <v>409</v>
      </c>
      <c r="GQ739" s="130" t="s">
        <v>76</v>
      </c>
      <c r="GR739" s="130" t="s">
        <v>76</v>
      </c>
      <c r="GS739" s="130" t="s">
        <v>76</v>
      </c>
      <c r="GT739" s="130" t="s">
        <v>76</v>
      </c>
      <c r="GV739" s="92"/>
      <c r="GW739" s="92"/>
      <c r="GX739" s="92"/>
      <c r="GY739" s="165"/>
      <c r="GZ739" s="130"/>
      <c r="HA739" s="92"/>
      <c r="HB739" s="130"/>
      <c r="HC739" s="92"/>
      <c r="HE739" s="120"/>
      <c r="HF739" s="191"/>
      <c r="HH739" s="191"/>
    </row>
    <row r="740" spans="1:216" s="6" customFormat="1" ht="15" x14ac:dyDescent="0.25">
      <c r="A740" s="169"/>
      <c r="B740" s="170"/>
      <c r="C740" s="402" t="s">
        <v>163</v>
      </c>
      <c r="D740" s="402"/>
      <c r="E740" s="402"/>
      <c r="F740" s="402"/>
      <c r="G740" s="402"/>
      <c r="H740" s="123"/>
      <c r="I740" s="124"/>
      <c r="J740" s="124"/>
      <c r="K740" s="124"/>
      <c r="L740" s="127"/>
      <c r="M740" s="124"/>
      <c r="N740" s="127"/>
      <c r="O740" s="124"/>
      <c r="P740" s="168">
        <v>41572.74</v>
      </c>
      <c r="GO740" s="120"/>
      <c r="GP740" s="130"/>
      <c r="GQ740" s="130"/>
      <c r="GR740" s="130"/>
      <c r="GS740" s="130"/>
      <c r="GT740" s="130"/>
      <c r="GV740" s="92"/>
      <c r="GW740" s="92"/>
      <c r="GX740" s="92"/>
      <c r="GY740" s="165"/>
      <c r="GZ740" s="130"/>
      <c r="HA740" s="92"/>
      <c r="HB740" s="130" t="s">
        <v>163</v>
      </c>
      <c r="HC740" s="92"/>
      <c r="HE740" s="120"/>
      <c r="HF740" s="191"/>
      <c r="HH740" s="191"/>
    </row>
    <row r="741" spans="1:216" s="6" customFormat="1" ht="33.75" x14ac:dyDescent="0.25">
      <c r="A741" s="121" t="s">
        <v>410</v>
      </c>
      <c r="B741" s="122" t="s">
        <v>411</v>
      </c>
      <c r="C741" s="394" t="s">
        <v>412</v>
      </c>
      <c r="D741" s="394"/>
      <c r="E741" s="394"/>
      <c r="F741" s="394"/>
      <c r="G741" s="394"/>
      <c r="H741" s="123" t="s">
        <v>187</v>
      </c>
      <c r="I741" s="124">
        <v>62</v>
      </c>
      <c r="J741" s="125">
        <v>1</v>
      </c>
      <c r="K741" s="125">
        <v>62</v>
      </c>
      <c r="L741" s="127"/>
      <c r="M741" s="124"/>
      <c r="N741" s="128"/>
      <c r="O741" s="124"/>
      <c r="P741" s="129"/>
      <c r="GO741" s="120"/>
      <c r="GP741" s="130" t="s">
        <v>412</v>
      </c>
      <c r="GQ741" s="130" t="s">
        <v>76</v>
      </c>
      <c r="GR741" s="130" t="s">
        <v>76</v>
      </c>
      <c r="GS741" s="130" t="s">
        <v>76</v>
      </c>
      <c r="GT741" s="130" t="s">
        <v>76</v>
      </c>
      <c r="GV741" s="92"/>
      <c r="GW741" s="92"/>
      <c r="GX741" s="92"/>
      <c r="GY741" s="165"/>
      <c r="GZ741" s="130"/>
      <c r="HA741" s="92"/>
      <c r="HB741" s="130"/>
      <c r="HC741" s="92"/>
      <c r="HE741" s="120"/>
      <c r="HF741" s="191"/>
      <c r="HH741" s="191"/>
    </row>
    <row r="742" spans="1:216" s="6" customFormat="1" ht="15" x14ac:dyDescent="0.25">
      <c r="A742" s="131"/>
      <c r="B742" s="132"/>
      <c r="C742" s="379" t="s">
        <v>366</v>
      </c>
      <c r="D742" s="379"/>
      <c r="E742" s="379"/>
      <c r="F742" s="379"/>
      <c r="G742" s="379"/>
      <c r="H742" s="379"/>
      <c r="I742" s="379"/>
      <c r="J742" s="379"/>
      <c r="K742" s="379"/>
      <c r="L742" s="379"/>
      <c r="M742" s="379"/>
      <c r="N742" s="379"/>
      <c r="O742" s="379"/>
      <c r="P742" s="380"/>
      <c r="GO742" s="120"/>
      <c r="GP742" s="130"/>
      <c r="GQ742" s="130"/>
      <c r="GR742" s="130"/>
      <c r="GS742" s="130"/>
      <c r="GT742" s="130"/>
      <c r="GU742" s="133" t="s">
        <v>366</v>
      </c>
      <c r="GV742" s="92"/>
      <c r="GW742" s="92"/>
      <c r="GX742" s="92"/>
      <c r="GY742" s="165"/>
      <c r="GZ742" s="130"/>
      <c r="HA742" s="92"/>
      <c r="HB742" s="130"/>
      <c r="HC742" s="92"/>
      <c r="HE742" s="120"/>
      <c r="HF742" s="191"/>
      <c r="HH742" s="191"/>
    </row>
    <row r="743" spans="1:216" s="6" customFormat="1" ht="15" x14ac:dyDescent="0.25">
      <c r="A743" s="134"/>
      <c r="B743" s="135" t="s">
        <v>29</v>
      </c>
      <c r="C743" s="370" t="s">
        <v>119</v>
      </c>
      <c r="D743" s="370"/>
      <c r="E743" s="370"/>
      <c r="F743" s="370"/>
      <c r="G743" s="370"/>
      <c r="H743" s="136" t="s">
        <v>120</v>
      </c>
      <c r="I743" s="137"/>
      <c r="J743" s="137"/>
      <c r="K743" s="154">
        <v>128.34</v>
      </c>
      <c r="L743" s="139"/>
      <c r="M743" s="137"/>
      <c r="N743" s="139"/>
      <c r="O743" s="137"/>
      <c r="P743" s="140">
        <v>84086.25</v>
      </c>
      <c r="GO743" s="120"/>
      <c r="GP743" s="130"/>
      <c r="GQ743" s="130"/>
      <c r="GR743" s="130"/>
      <c r="GS743" s="130"/>
      <c r="GT743" s="130"/>
      <c r="GV743" s="92" t="s">
        <v>119</v>
      </c>
      <c r="GW743" s="92"/>
      <c r="GX743" s="92"/>
      <c r="GY743" s="165"/>
      <c r="GZ743" s="130"/>
      <c r="HA743" s="92"/>
      <c r="HB743" s="130"/>
      <c r="HC743" s="92"/>
      <c r="HE743" s="120"/>
      <c r="HF743" s="191"/>
      <c r="HH743" s="191"/>
    </row>
    <row r="744" spans="1:216" s="6" customFormat="1" ht="15" x14ac:dyDescent="0.25">
      <c r="A744" s="141"/>
      <c r="B744" s="135" t="s">
        <v>413</v>
      </c>
      <c r="C744" s="370" t="s">
        <v>414</v>
      </c>
      <c r="D744" s="370"/>
      <c r="E744" s="370"/>
      <c r="F744" s="370"/>
      <c r="G744" s="370"/>
      <c r="H744" s="136" t="s">
        <v>120</v>
      </c>
      <c r="I744" s="154">
        <v>2.0699999999999998</v>
      </c>
      <c r="J744" s="137"/>
      <c r="K744" s="154">
        <v>128.34</v>
      </c>
      <c r="L744" s="144"/>
      <c r="M744" s="145"/>
      <c r="N744" s="146">
        <v>627.27</v>
      </c>
      <c r="O744" s="147">
        <v>1.0445</v>
      </c>
      <c r="P744" s="140">
        <v>84086.25</v>
      </c>
      <c r="Q744" s="148"/>
      <c r="R744" s="148"/>
      <c r="GO744" s="120"/>
      <c r="GP744" s="130"/>
      <c r="GQ744" s="130"/>
      <c r="GR744" s="130"/>
      <c r="GS744" s="130"/>
      <c r="GT744" s="130"/>
      <c r="GV744" s="92"/>
      <c r="GW744" s="92" t="s">
        <v>414</v>
      </c>
      <c r="GX744" s="92"/>
      <c r="GY744" s="165"/>
      <c r="GZ744" s="130"/>
      <c r="HA744" s="92"/>
      <c r="HB744" s="130"/>
      <c r="HC744" s="92"/>
      <c r="HE744" s="120"/>
      <c r="HF744" s="191"/>
      <c r="HH744" s="191"/>
    </row>
    <row r="745" spans="1:216" s="6" customFormat="1" ht="15" x14ac:dyDescent="0.25">
      <c r="A745" s="134"/>
      <c r="B745" s="135" t="s">
        <v>30</v>
      </c>
      <c r="C745" s="370" t="s">
        <v>58</v>
      </c>
      <c r="D745" s="370"/>
      <c r="E745" s="370"/>
      <c r="F745" s="370"/>
      <c r="G745" s="370"/>
      <c r="H745" s="136"/>
      <c r="I745" s="137"/>
      <c r="J745" s="137"/>
      <c r="K745" s="137"/>
      <c r="L745" s="139"/>
      <c r="M745" s="137"/>
      <c r="N745" s="139"/>
      <c r="O745" s="137"/>
      <c r="P745" s="149">
        <v>367.88</v>
      </c>
      <c r="GO745" s="120"/>
      <c r="GP745" s="130"/>
      <c r="GQ745" s="130"/>
      <c r="GR745" s="130"/>
      <c r="GS745" s="130"/>
      <c r="GT745" s="130"/>
      <c r="GV745" s="92" t="s">
        <v>58</v>
      </c>
      <c r="GW745" s="92"/>
      <c r="GX745" s="92"/>
      <c r="GY745" s="165"/>
      <c r="GZ745" s="130"/>
      <c r="HA745" s="92"/>
      <c r="HB745" s="130"/>
      <c r="HC745" s="92"/>
      <c r="HE745" s="120"/>
      <c r="HF745" s="191"/>
      <c r="HH745" s="191"/>
    </row>
    <row r="746" spans="1:216" s="6" customFormat="1" ht="22.5" x14ac:dyDescent="0.25">
      <c r="A746" s="141"/>
      <c r="B746" s="135" t="s">
        <v>131</v>
      </c>
      <c r="C746" s="370" t="s">
        <v>132</v>
      </c>
      <c r="D746" s="370"/>
      <c r="E746" s="370"/>
      <c r="F746" s="370"/>
      <c r="G746" s="370"/>
      <c r="H746" s="136" t="s">
        <v>126</v>
      </c>
      <c r="I746" s="138">
        <v>0.21299999999999999</v>
      </c>
      <c r="J746" s="137"/>
      <c r="K746" s="138">
        <v>13.206</v>
      </c>
      <c r="L746" s="144"/>
      <c r="M746" s="145"/>
      <c r="N746" s="146">
        <v>26.67</v>
      </c>
      <c r="O746" s="147">
        <v>1.0445</v>
      </c>
      <c r="P746" s="140">
        <v>367.88</v>
      </c>
      <c r="Q746" s="148"/>
      <c r="R746" s="148"/>
      <c r="GO746" s="120"/>
      <c r="GP746" s="130"/>
      <c r="GQ746" s="130"/>
      <c r="GR746" s="130"/>
      <c r="GS746" s="130"/>
      <c r="GT746" s="130"/>
      <c r="GV746" s="92"/>
      <c r="GW746" s="92" t="s">
        <v>132</v>
      </c>
      <c r="GX746" s="92"/>
      <c r="GY746" s="165"/>
      <c r="GZ746" s="130"/>
      <c r="HA746" s="92"/>
      <c r="HB746" s="130"/>
      <c r="HC746" s="92"/>
      <c r="HE746" s="120"/>
      <c r="HF746" s="191"/>
      <c r="HH746" s="191"/>
    </row>
    <row r="747" spans="1:216" s="6" customFormat="1" ht="15" x14ac:dyDescent="0.25">
      <c r="A747" s="134"/>
      <c r="B747" s="135" t="s">
        <v>133</v>
      </c>
      <c r="C747" s="370" t="s">
        <v>134</v>
      </c>
      <c r="D747" s="370"/>
      <c r="E747" s="370"/>
      <c r="F747" s="370"/>
      <c r="G747" s="370"/>
      <c r="H747" s="136"/>
      <c r="I747" s="137"/>
      <c r="J747" s="137"/>
      <c r="K747" s="137"/>
      <c r="L747" s="139"/>
      <c r="M747" s="137"/>
      <c r="N747" s="139"/>
      <c r="O747" s="137"/>
      <c r="P747" s="140">
        <v>40161.879999999997</v>
      </c>
      <c r="GO747" s="120"/>
      <c r="GP747" s="130"/>
      <c r="GQ747" s="130"/>
      <c r="GR747" s="130"/>
      <c r="GS747" s="130"/>
      <c r="GT747" s="130"/>
      <c r="GV747" s="92" t="s">
        <v>134</v>
      </c>
      <c r="GW747" s="92"/>
      <c r="GX747" s="92"/>
      <c r="GY747" s="165"/>
      <c r="GZ747" s="130"/>
      <c r="HA747" s="92"/>
      <c r="HB747" s="130"/>
      <c r="HC747" s="92"/>
      <c r="HE747" s="120"/>
      <c r="HF747" s="191"/>
      <c r="HH747" s="191"/>
    </row>
    <row r="748" spans="1:216" s="6" customFormat="1" ht="15" x14ac:dyDescent="0.25">
      <c r="A748" s="141"/>
      <c r="B748" s="135" t="s">
        <v>415</v>
      </c>
      <c r="C748" s="370" t="s">
        <v>416</v>
      </c>
      <c r="D748" s="370"/>
      <c r="E748" s="370"/>
      <c r="F748" s="370"/>
      <c r="G748" s="370"/>
      <c r="H748" s="136" t="s">
        <v>137</v>
      </c>
      <c r="I748" s="138">
        <v>8.0000000000000002E-3</v>
      </c>
      <c r="J748" s="137"/>
      <c r="K748" s="138">
        <v>0.496</v>
      </c>
      <c r="L748" s="150">
        <v>150.04</v>
      </c>
      <c r="M748" s="156">
        <v>1.4</v>
      </c>
      <c r="N748" s="146">
        <v>210.06</v>
      </c>
      <c r="O748" s="147">
        <v>1.0445</v>
      </c>
      <c r="P748" s="140">
        <v>108.83</v>
      </c>
      <c r="Q748" s="148"/>
      <c r="R748" s="148"/>
      <c r="GO748" s="120"/>
      <c r="GP748" s="130"/>
      <c r="GQ748" s="130"/>
      <c r="GR748" s="130"/>
      <c r="GS748" s="130"/>
      <c r="GT748" s="130"/>
      <c r="GV748" s="92"/>
      <c r="GW748" s="92" t="s">
        <v>416</v>
      </c>
      <c r="GX748" s="92"/>
      <c r="GY748" s="165"/>
      <c r="GZ748" s="130"/>
      <c r="HA748" s="92"/>
      <c r="HB748" s="130"/>
      <c r="HC748" s="92"/>
      <c r="HE748" s="120"/>
      <c r="HF748" s="191"/>
      <c r="HH748" s="191"/>
    </row>
    <row r="749" spans="1:216" s="6" customFormat="1" ht="15" x14ac:dyDescent="0.25">
      <c r="A749" s="141"/>
      <c r="B749" s="135" t="s">
        <v>417</v>
      </c>
      <c r="C749" s="370" t="s">
        <v>418</v>
      </c>
      <c r="D749" s="370"/>
      <c r="E749" s="370"/>
      <c r="F749" s="370"/>
      <c r="G749" s="370"/>
      <c r="H749" s="136" t="s">
        <v>137</v>
      </c>
      <c r="I749" s="138">
        <v>2E-3</v>
      </c>
      <c r="J749" s="137"/>
      <c r="K749" s="138">
        <v>0.124</v>
      </c>
      <c r="L749" s="150">
        <v>187.38</v>
      </c>
      <c r="M749" s="151">
        <v>0.95</v>
      </c>
      <c r="N749" s="146">
        <v>178.01</v>
      </c>
      <c r="O749" s="147">
        <v>1.0445</v>
      </c>
      <c r="P749" s="140">
        <v>23.06</v>
      </c>
      <c r="Q749" s="148"/>
      <c r="R749" s="148"/>
      <c r="GO749" s="120"/>
      <c r="GP749" s="130"/>
      <c r="GQ749" s="130"/>
      <c r="GR749" s="130"/>
      <c r="GS749" s="130"/>
      <c r="GT749" s="130"/>
      <c r="GV749" s="92"/>
      <c r="GW749" s="92" t="s">
        <v>418</v>
      </c>
      <c r="GX749" s="92"/>
      <c r="GY749" s="165"/>
      <c r="GZ749" s="130"/>
      <c r="HA749" s="92"/>
      <c r="HB749" s="130"/>
      <c r="HC749" s="92"/>
      <c r="HE749" s="120"/>
      <c r="HF749" s="191"/>
      <c r="HH749" s="191"/>
    </row>
    <row r="750" spans="1:216" s="6" customFormat="1" ht="15" x14ac:dyDescent="0.25">
      <c r="A750" s="141"/>
      <c r="B750" s="135" t="s">
        <v>419</v>
      </c>
      <c r="C750" s="370" t="s">
        <v>420</v>
      </c>
      <c r="D750" s="370"/>
      <c r="E750" s="370"/>
      <c r="F750" s="370"/>
      <c r="G750" s="370"/>
      <c r="H750" s="136" t="s">
        <v>421</v>
      </c>
      <c r="I750" s="147">
        <v>2.0799999999999999E-2</v>
      </c>
      <c r="J750" s="137"/>
      <c r="K750" s="147">
        <v>1.2896000000000001</v>
      </c>
      <c r="L750" s="144"/>
      <c r="M750" s="145"/>
      <c r="N750" s="146">
        <v>5.59</v>
      </c>
      <c r="O750" s="147">
        <v>1.0445</v>
      </c>
      <c r="P750" s="140">
        <v>7.53</v>
      </c>
      <c r="Q750" s="148"/>
      <c r="R750" s="148"/>
      <c r="GO750" s="120"/>
      <c r="GP750" s="130"/>
      <c r="GQ750" s="130"/>
      <c r="GR750" s="130"/>
      <c r="GS750" s="130"/>
      <c r="GT750" s="130"/>
      <c r="GV750" s="92"/>
      <c r="GW750" s="92" t="s">
        <v>420</v>
      </c>
      <c r="GX750" s="92"/>
      <c r="GY750" s="165"/>
      <c r="GZ750" s="130"/>
      <c r="HA750" s="92"/>
      <c r="HB750" s="130"/>
      <c r="HC750" s="92"/>
      <c r="HE750" s="120"/>
      <c r="HF750" s="191"/>
      <c r="HH750" s="191"/>
    </row>
    <row r="751" spans="1:216" s="6" customFormat="1" ht="33.75" x14ac:dyDescent="0.25">
      <c r="A751" s="141"/>
      <c r="B751" s="135" t="s">
        <v>422</v>
      </c>
      <c r="C751" s="370" t="s">
        <v>423</v>
      </c>
      <c r="D751" s="370"/>
      <c r="E751" s="370"/>
      <c r="F751" s="370"/>
      <c r="G751" s="370"/>
      <c r="H751" s="136" t="s">
        <v>424</v>
      </c>
      <c r="I751" s="142">
        <v>2</v>
      </c>
      <c r="J751" s="137"/>
      <c r="K751" s="142">
        <v>124</v>
      </c>
      <c r="L751" s="150">
        <v>5.87</v>
      </c>
      <c r="M751" s="151">
        <v>0.95</v>
      </c>
      <c r="N751" s="146">
        <v>5.58</v>
      </c>
      <c r="O751" s="147">
        <v>1.0445</v>
      </c>
      <c r="P751" s="140">
        <v>722.71</v>
      </c>
      <c r="Q751" s="148"/>
      <c r="R751" s="148"/>
      <c r="GO751" s="120"/>
      <c r="GP751" s="130"/>
      <c r="GQ751" s="130"/>
      <c r="GR751" s="130"/>
      <c r="GS751" s="130"/>
      <c r="GT751" s="130"/>
      <c r="GV751" s="92"/>
      <c r="GW751" s="92" t="s">
        <v>423</v>
      </c>
      <c r="GX751" s="92"/>
      <c r="GY751" s="165"/>
      <c r="GZ751" s="130"/>
      <c r="HA751" s="92"/>
      <c r="HB751" s="130"/>
      <c r="HC751" s="92"/>
      <c r="HE751" s="120"/>
      <c r="HF751" s="191"/>
      <c r="HH751" s="191"/>
    </row>
    <row r="752" spans="1:216" s="6" customFormat="1" ht="22.5" x14ac:dyDescent="0.25">
      <c r="A752" s="141"/>
      <c r="B752" s="135" t="s">
        <v>425</v>
      </c>
      <c r="C752" s="370" t="s">
        <v>426</v>
      </c>
      <c r="D752" s="370"/>
      <c r="E752" s="370"/>
      <c r="F752" s="370"/>
      <c r="G752" s="370"/>
      <c r="H752" s="136" t="s">
        <v>137</v>
      </c>
      <c r="I752" s="154">
        <v>7.0000000000000007E-2</v>
      </c>
      <c r="J752" s="137"/>
      <c r="K752" s="154">
        <v>4.34</v>
      </c>
      <c r="L752" s="144"/>
      <c r="M752" s="145"/>
      <c r="N752" s="146">
        <v>198.91</v>
      </c>
      <c r="O752" s="147">
        <v>1.0445</v>
      </c>
      <c r="P752" s="140">
        <v>901.68</v>
      </c>
      <c r="Q752" s="148"/>
      <c r="R752" s="148"/>
      <c r="GO752" s="120"/>
      <c r="GP752" s="130"/>
      <c r="GQ752" s="130"/>
      <c r="GR752" s="130"/>
      <c r="GS752" s="130"/>
      <c r="GT752" s="130"/>
      <c r="GV752" s="92"/>
      <c r="GW752" s="92" t="s">
        <v>426</v>
      </c>
      <c r="GX752" s="92"/>
      <c r="GY752" s="165"/>
      <c r="GZ752" s="130"/>
      <c r="HA752" s="92"/>
      <c r="HB752" s="130"/>
      <c r="HC752" s="92"/>
      <c r="HE752" s="120"/>
      <c r="HF752" s="191"/>
      <c r="HH752" s="191"/>
    </row>
    <row r="753" spans="1:216" s="6" customFormat="1" ht="15" x14ac:dyDescent="0.25">
      <c r="A753" s="141"/>
      <c r="B753" s="135" t="s">
        <v>138</v>
      </c>
      <c r="C753" s="370" t="s">
        <v>139</v>
      </c>
      <c r="D753" s="370"/>
      <c r="E753" s="370"/>
      <c r="F753" s="370"/>
      <c r="G753" s="370"/>
      <c r="H753" s="136" t="s">
        <v>137</v>
      </c>
      <c r="I753" s="154">
        <v>0.49</v>
      </c>
      <c r="J753" s="137"/>
      <c r="K753" s="154">
        <v>30.38</v>
      </c>
      <c r="L753" s="150">
        <v>174.93</v>
      </c>
      <c r="M753" s="151">
        <v>1.0900000000000001</v>
      </c>
      <c r="N753" s="146">
        <v>190.67</v>
      </c>
      <c r="O753" s="147">
        <v>1.0445</v>
      </c>
      <c r="P753" s="140">
        <v>6050.32</v>
      </c>
      <c r="Q753" s="148"/>
      <c r="R753" s="148"/>
      <c r="GO753" s="120"/>
      <c r="GP753" s="130"/>
      <c r="GQ753" s="130"/>
      <c r="GR753" s="130"/>
      <c r="GS753" s="130"/>
      <c r="GT753" s="130"/>
      <c r="GV753" s="92"/>
      <c r="GW753" s="92" t="s">
        <v>139</v>
      </c>
      <c r="GX753" s="92"/>
      <c r="GY753" s="165"/>
      <c r="GZ753" s="130"/>
      <c r="HA753" s="92"/>
      <c r="HB753" s="130"/>
      <c r="HC753" s="92"/>
      <c r="HE753" s="120"/>
      <c r="HF753" s="191"/>
      <c r="HH753" s="191"/>
    </row>
    <row r="754" spans="1:216" s="6" customFormat="1" ht="15" x14ac:dyDescent="0.25">
      <c r="A754" s="141"/>
      <c r="B754" s="135" t="s">
        <v>427</v>
      </c>
      <c r="C754" s="370" t="s">
        <v>428</v>
      </c>
      <c r="D754" s="370"/>
      <c r="E754" s="370"/>
      <c r="F754" s="370"/>
      <c r="G754" s="370"/>
      <c r="H754" s="136" t="s">
        <v>222</v>
      </c>
      <c r="I754" s="138">
        <v>1.4E-2</v>
      </c>
      <c r="J754" s="137"/>
      <c r="K754" s="138">
        <v>0.86799999999999999</v>
      </c>
      <c r="L754" s="150">
        <v>41.71</v>
      </c>
      <c r="M754" s="151">
        <v>1.36</v>
      </c>
      <c r="N754" s="146">
        <v>56.73</v>
      </c>
      <c r="O754" s="147">
        <v>1.0445</v>
      </c>
      <c r="P754" s="140">
        <v>51.43</v>
      </c>
      <c r="Q754" s="148"/>
      <c r="R754" s="148"/>
      <c r="GO754" s="120"/>
      <c r="GP754" s="130"/>
      <c r="GQ754" s="130"/>
      <c r="GR754" s="130"/>
      <c r="GS754" s="130"/>
      <c r="GT754" s="130"/>
      <c r="GV754" s="92"/>
      <c r="GW754" s="92" t="s">
        <v>428</v>
      </c>
      <c r="GX754" s="92"/>
      <c r="GY754" s="165"/>
      <c r="GZ754" s="130"/>
      <c r="HA754" s="92"/>
      <c r="HB754" s="130"/>
      <c r="HC754" s="92"/>
      <c r="HE754" s="120"/>
      <c r="HF754" s="191"/>
      <c r="HH754" s="191"/>
    </row>
    <row r="755" spans="1:216" s="6" customFormat="1" ht="15" x14ac:dyDescent="0.25">
      <c r="A755" s="141"/>
      <c r="B755" s="135" t="s">
        <v>429</v>
      </c>
      <c r="C755" s="370" t="s">
        <v>430</v>
      </c>
      <c r="D755" s="370"/>
      <c r="E755" s="370"/>
      <c r="F755" s="370"/>
      <c r="G755" s="370"/>
      <c r="H755" s="136" t="s">
        <v>137</v>
      </c>
      <c r="I755" s="138">
        <v>1E-3</v>
      </c>
      <c r="J755" s="137"/>
      <c r="K755" s="138">
        <v>6.2E-2</v>
      </c>
      <c r="L755" s="150">
        <v>395.65</v>
      </c>
      <c r="M755" s="156">
        <v>2.2000000000000002</v>
      </c>
      <c r="N755" s="146">
        <v>870.43</v>
      </c>
      <c r="O755" s="147">
        <v>1.0445</v>
      </c>
      <c r="P755" s="140">
        <v>56.37</v>
      </c>
      <c r="Q755" s="148"/>
      <c r="R755" s="148"/>
      <c r="GO755" s="120"/>
      <c r="GP755" s="130"/>
      <c r="GQ755" s="130"/>
      <c r="GR755" s="130"/>
      <c r="GS755" s="130"/>
      <c r="GT755" s="130"/>
      <c r="GV755" s="92"/>
      <c r="GW755" s="92" t="s">
        <v>430</v>
      </c>
      <c r="GX755" s="92"/>
      <c r="GY755" s="165"/>
      <c r="GZ755" s="130"/>
      <c r="HA755" s="92"/>
      <c r="HB755" s="130"/>
      <c r="HC755" s="92"/>
      <c r="HE755" s="120"/>
      <c r="HF755" s="191"/>
      <c r="HH755" s="191"/>
    </row>
    <row r="756" spans="1:216" s="6" customFormat="1" ht="22.5" x14ac:dyDescent="0.25">
      <c r="A756" s="141"/>
      <c r="B756" s="135" t="s">
        <v>431</v>
      </c>
      <c r="C756" s="370" t="s">
        <v>432</v>
      </c>
      <c r="D756" s="370"/>
      <c r="E756" s="370"/>
      <c r="F756" s="370"/>
      <c r="G756" s="370"/>
      <c r="H756" s="136" t="s">
        <v>31</v>
      </c>
      <c r="I756" s="138">
        <v>2E-3</v>
      </c>
      <c r="J756" s="137"/>
      <c r="K756" s="138">
        <v>0.124</v>
      </c>
      <c r="L756" s="144"/>
      <c r="M756" s="145"/>
      <c r="N756" s="146">
        <v>176922.99</v>
      </c>
      <c r="O756" s="147">
        <v>1.0445</v>
      </c>
      <c r="P756" s="140">
        <v>22914.71</v>
      </c>
      <c r="Q756" s="148"/>
      <c r="R756" s="148"/>
      <c r="GO756" s="120"/>
      <c r="GP756" s="130"/>
      <c r="GQ756" s="130"/>
      <c r="GR756" s="130"/>
      <c r="GS756" s="130"/>
      <c r="GT756" s="130"/>
      <c r="GV756" s="92"/>
      <c r="GW756" s="92" t="s">
        <v>432</v>
      </c>
      <c r="GX756" s="92"/>
      <c r="GY756" s="165"/>
      <c r="GZ756" s="130"/>
      <c r="HA756" s="92"/>
      <c r="HB756" s="130"/>
      <c r="HC756" s="92"/>
      <c r="HE756" s="120"/>
      <c r="HF756" s="191"/>
      <c r="HH756" s="191"/>
    </row>
    <row r="757" spans="1:216" s="6" customFormat="1" ht="15" x14ac:dyDescent="0.25">
      <c r="A757" s="141"/>
      <c r="B757" s="135" t="s">
        <v>433</v>
      </c>
      <c r="C757" s="370" t="s">
        <v>434</v>
      </c>
      <c r="D757" s="370"/>
      <c r="E757" s="370"/>
      <c r="F757" s="370"/>
      <c r="G757" s="370"/>
      <c r="H757" s="136" t="s">
        <v>137</v>
      </c>
      <c r="I757" s="154">
        <v>0.03</v>
      </c>
      <c r="J757" s="137"/>
      <c r="K757" s="154">
        <v>1.86</v>
      </c>
      <c r="L757" s="150">
        <v>79.88</v>
      </c>
      <c r="M757" s="151">
        <v>1.72</v>
      </c>
      <c r="N757" s="146">
        <v>137.38999999999999</v>
      </c>
      <c r="O757" s="147">
        <v>1.0445</v>
      </c>
      <c r="P757" s="140">
        <v>266.92</v>
      </c>
      <c r="Q757" s="148"/>
      <c r="R757" s="148"/>
      <c r="GO757" s="120"/>
      <c r="GP757" s="130"/>
      <c r="GQ757" s="130"/>
      <c r="GR757" s="130"/>
      <c r="GS757" s="130"/>
      <c r="GT757" s="130"/>
      <c r="GV757" s="92"/>
      <c r="GW757" s="92" t="s">
        <v>434</v>
      </c>
      <c r="GX757" s="92"/>
      <c r="GY757" s="165"/>
      <c r="GZ757" s="130"/>
      <c r="HA757" s="92"/>
      <c r="HB757" s="130"/>
      <c r="HC757" s="92"/>
      <c r="HE757" s="120"/>
      <c r="HF757" s="191"/>
      <c r="HH757" s="191"/>
    </row>
    <row r="758" spans="1:216" s="6" customFormat="1" ht="15" x14ac:dyDescent="0.25">
      <c r="A758" s="141"/>
      <c r="B758" s="135" t="s">
        <v>435</v>
      </c>
      <c r="C758" s="370" t="s">
        <v>436</v>
      </c>
      <c r="D758" s="370"/>
      <c r="E758" s="370"/>
      <c r="F758" s="370"/>
      <c r="G758" s="370"/>
      <c r="H758" s="136" t="s">
        <v>137</v>
      </c>
      <c r="I758" s="154">
        <v>0.01</v>
      </c>
      <c r="J758" s="137"/>
      <c r="K758" s="154">
        <v>0.62</v>
      </c>
      <c r="L758" s="150">
        <v>157.44</v>
      </c>
      <c r="M758" s="151">
        <v>1.24</v>
      </c>
      <c r="N758" s="146">
        <v>195.23</v>
      </c>
      <c r="O758" s="147">
        <v>1.0445</v>
      </c>
      <c r="P758" s="140">
        <v>126.43</v>
      </c>
      <c r="Q758" s="148"/>
      <c r="R758" s="148"/>
      <c r="GO758" s="120"/>
      <c r="GP758" s="130"/>
      <c r="GQ758" s="130"/>
      <c r="GR758" s="130"/>
      <c r="GS758" s="130"/>
      <c r="GT758" s="130"/>
      <c r="GV758" s="92"/>
      <c r="GW758" s="92" t="s">
        <v>436</v>
      </c>
      <c r="GX758" s="92"/>
      <c r="GY758" s="165"/>
      <c r="GZ758" s="130"/>
      <c r="HA758" s="92"/>
      <c r="HB758" s="130"/>
      <c r="HC758" s="92"/>
      <c r="HE758" s="120"/>
      <c r="HF758" s="191"/>
      <c r="HH758" s="191"/>
    </row>
    <row r="759" spans="1:216" s="6" customFormat="1" ht="15" x14ac:dyDescent="0.25">
      <c r="A759" s="141"/>
      <c r="B759" s="135" t="s">
        <v>437</v>
      </c>
      <c r="C759" s="370" t="s">
        <v>438</v>
      </c>
      <c r="D759" s="370"/>
      <c r="E759" s="370"/>
      <c r="F759" s="370"/>
      <c r="G759" s="370"/>
      <c r="H759" s="136" t="s">
        <v>439</v>
      </c>
      <c r="I759" s="143">
        <v>0.1</v>
      </c>
      <c r="J759" s="137"/>
      <c r="K759" s="143">
        <v>6.2</v>
      </c>
      <c r="L759" s="150">
        <v>944.69</v>
      </c>
      <c r="M759" s="151">
        <v>1.46</v>
      </c>
      <c r="N759" s="146">
        <v>1379.25</v>
      </c>
      <c r="O759" s="147">
        <v>1.0445</v>
      </c>
      <c r="P759" s="140">
        <v>8931.89</v>
      </c>
      <c r="Q759" s="148"/>
      <c r="R759" s="148"/>
      <c r="GO759" s="120"/>
      <c r="GP759" s="130"/>
      <c r="GQ759" s="130"/>
      <c r="GR759" s="130"/>
      <c r="GS759" s="130"/>
      <c r="GT759" s="130"/>
      <c r="GV759" s="92"/>
      <c r="GW759" s="92" t="s">
        <v>438</v>
      </c>
      <c r="GX759" s="92"/>
      <c r="GY759" s="165"/>
      <c r="GZ759" s="130"/>
      <c r="HA759" s="92"/>
      <c r="HB759" s="130"/>
      <c r="HC759" s="92"/>
      <c r="HE759" s="120"/>
      <c r="HF759" s="191"/>
      <c r="HH759" s="191"/>
    </row>
    <row r="760" spans="1:216" s="6" customFormat="1" ht="15" x14ac:dyDescent="0.25">
      <c r="A760" s="166"/>
      <c r="B760" s="132"/>
      <c r="C760" s="402" t="s">
        <v>157</v>
      </c>
      <c r="D760" s="402"/>
      <c r="E760" s="402"/>
      <c r="F760" s="402"/>
      <c r="G760" s="402"/>
      <c r="H760" s="123"/>
      <c r="I760" s="124"/>
      <c r="J760" s="124"/>
      <c r="K760" s="124"/>
      <c r="L760" s="127"/>
      <c r="M760" s="124"/>
      <c r="N760" s="167"/>
      <c r="O760" s="124"/>
      <c r="P760" s="168">
        <v>124616.01</v>
      </c>
      <c r="Q760" s="148"/>
      <c r="R760" s="148"/>
      <c r="GO760" s="120"/>
      <c r="GP760" s="130"/>
      <c r="GQ760" s="130"/>
      <c r="GR760" s="130"/>
      <c r="GS760" s="130"/>
      <c r="GT760" s="130"/>
      <c r="GV760" s="92"/>
      <c r="GW760" s="92"/>
      <c r="GX760" s="92"/>
      <c r="GY760" s="165"/>
      <c r="GZ760" s="130" t="s">
        <v>157</v>
      </c>
      <c r="HA760" s="92"/>
      <c r="HB760" s="130"/>
      <c r="HC760" s="92"/>
      <c r="HE760" s="120"/>
      <c r="HF760" s="191"/>
      <c r="HH760" s="191"/>
    </row>
    <row r="761" spans="1:216" s="6" customFormat="1" ht="15" x14ac:dyDescent="0.25">
      <c r="A761" s="152" t="s">
        <v>440</v>
      </c>
      <c r="B761" s="135" t="s">
        <v>204</v>
      </c>
      <c r="C761" s="370" t="s">
        <v>205</v>
      </c>
      <c r="D761" s="370"/>
      <c r="E761" s="370"/>
      <c r="F761" s="370"/>
      <c r="G761" s="370"/>
      <c r="H761" s="136" t="s">
        <v>12</v>
      </c>
      <c r="I761" s="142">
        <v>2</v>
      </c>
      <c r="J761" s="137"/>
      <c r="K761" s="142">
        <v>2</v>
      </c>
      <c r="L761" s="139"/>
      <c r="M761" s="137"/>
      <c r="N761" s="139"/>
      <c r="O761" s="137"/>
      <c r="P761" s="140">
        <v>1610.08</v>
      </c>
      <c r="GO761" s="120"/>
      <c r="GP761" s="130"/>
      <c r="GQ761" s="130"/>
      <c r="GR761" s="130"/>
      <c r="GS761" s="130"/>
      <c r="GT761" s="130"/>
      <c r="GV761" s="92"/>
      <c r="GW761" s="92"/>
      <c r="GX761" s="92"/>
      <c r="GY761" s="165"/>
      <c r="GZ761" s="130"/>
      <c r="HA761" s="92"/>
      <c r="HB761" s="130"/>
      <c r="HC761" s="92" t="s">
        <v>205</v>
      </c>
      <c r="HE761" s="120"/>
      <c r="HF761" s="191"/>
      <c r="HH761" s="191"/>
    </row>
    <row r="762" spans="1:216" s="6" customFormat="1" ht="15" x14ac:dyDescent="0.25">
      <c r="A762" s="152"/>
      <c r="B762" s="135"/>
      <c r="C762" s="370" t="s">
        <v>158</v>
      </c>
      <c r="D762" s="370"/>
      <c r="E762" s="370"/>
      <c r="F762" s="370"/>
      <c r="G762" s="370"/>
      <c r="H762" s="136"/>
      <c r="I762" s="137"/>
      <c r="J762" s="137"/>
      <c r="K762" s="137"/>
      <c r="L762" s="139"/>
      <c r="M762" s="137"/>
      <c r="N762" s="139"/>
      <c r="O762" s="137"/>
      <c r="P762" s="140">
        <v>84086.25</v>
      </c>
      <c r="GO762" s="120"/>
      <c r="GP762" s="130"/>
      <c r="GQ762" s="130"/>
      <c r="GR762" s="130"/>
      <c r="GS762" s="130"/>
      <c r="GT762" s="130"/>
      <c r="GV762" s="92"/>
      <c r="GW762" s="92"/>
      <c r="GX762" s="92"/>
      <c r="GY762" s="165"/>
      <c r="GZ762" s="130"/>
      <c r="HA762" s="92" t="s">
        <v>158</v>
      </c>
      <c r="HB762" s="130"/>
      <c r="HC762" s="92"/>
      <c r="HE762" s="120"/>
      <c r="HF762" s="191"/>
      <c r="HH762" s="191"/>
    </row>
    <row r="763" spans="1:216" s="6" customFormat="1" ht="15" x14ac:dyDescent="0.25">
      <c r="A763" s="152"/>
      <c r="B763" s="135" t="s">
        <v>441</v>
      </c>
      <c r="C763" s="370" t="s">
        <v>442</v>
      </c>
      <c r="D763" s="370"/>
      <c r="E763" s="370"/>
      <c r="F763" s="370"/>
      <c r="G763" s="370"/>
      <c r="H763" s="136" t="s">
        <v>12</v>
      </c>
      <c r="I763" s="142">
        <v>97</v>
      </c>
      <c r="J763" s="137"/>
      <c r="K763" s="142">
        <v>97</v>
      </c>
      <c r="L763" s="139"/>
      <c r="M763" s="137"/>
      <c r="N763" s="139"/>
      <c r="O763" s="137"/>
      <c r="P763" s="140">
        <v>81563.66</v>
      </c>
      <c r="GO763" s="120"/>
      <c r="GP763" s="130"/>
      <c r="GQ763" s="130"/>
      <c r="GR763" s="130"/>
      <c r="GS763" s="130"/>
      <c r="GT763" s="130"/>
      <c r="GV763" s="92"/>
      <c r="GW763" s="92"/>
      <c r="GX763" s="92"/>
      <c r="GY763" s="165"/>
      <c r="GZ763" s="130"/>
      <c r="HA763" s="92" t="s">
        <v>442</v>
      </c>
      <c r="HB763" s="130"/>
      <c r="HC763" s="92"/>
      <c r="HE763" s="120"/>
      <c r="HF763" s="191"/>
      <c r="HH763" s="191"/>
    </row>
    <row r="764" spans="1:216" s="6" customFormat="1" ht="15" x14ac:dyDescent="0.25">
      <c r="A764" s="152"/>
      <c r="B764" s="135" t="s">
        <v>443</v>
      </c>
      <c r="C764" s="370" t="s">
        <v>444</v>
      </c>
      <c r="D764" s="370"/>
      <c r="E764" s="370"/>
      <c r="F764" s="370"/>
      <c r="G764" s="370"/>
      <c r="H764" s="136" t="s">
        <v>12</v>
      </c>
      <c r="I764" s="142">
        <v>51</v>
      </c>
      <c r="J764" s="137"/>
      <c r="K764" s="142">
        <v>51</v>
      </c>
      <c r="L764" s="139"/>
      <c r="M764" s="137"/>
      <c r="N764" s="139"/>
      <c r="O764" s="137"/>
      <c r="P764" s="140">
        <v>42883.99</v>
      </c>
      <c r="GO764" s="120"/>
      <c r="GP764" s="130"/>
      <c r="GQ764" s="130"/>
      <c r="GR764" s="130"/>
      <c r="GS764" s="130"/>
      <c r="GT764" s="130"/>
      <c r="GV764" s="92"/>
      <c r="GW764" s="92"/>
      <c r="GX764" s="92"/>
      <c r="GY764" s="165"/>
      <c r="GZ764" s="130"/>
      <c r="HA764" s="92" t="s">
        <v>444</v>
      </c>
      <c r="HB764" s="130"/>
      <c r="HC764" s="92"/>
      <c r="HE764" s="120"/>
      <c r="HF764" s="191"/>
      <c r="HH764" s="191"/>
    </row>
    <row r="765" spans="1:216" s="6" customFormat="1" ht="15" x14ac:dyDescent="0.25">
      <c r="A765" s="169"/>
      <c r="B765" s="170"/>
      <c r="C765" s="402" t="s">
        <v>163</v>
      </c>
      <c r="D765" s="402"/>
      <c r="E765" s="402"/>
      <c r="F765" s="402"/>
      <c r="G765" s="402"/>
      <c r="H765" s="123"/>
      <c r="I765" s="124"/>
      <c r="J765" s="124"/>
      <c r="K765" s="124"/>
      <c r="L765" s="127"/>
      <c r="M765" s="124"/>
      <c r="N765" s="167">
        <v>4043.12</v>
      </c>
      <c r="O765" s="124"/>
      <c r="P765" s="168">
        <v>250673.74</v>
      </c>
      <c r="GO765" s="120"/>
      <c r="GP765" s="130"/>
      <c r="GQ765" s="130"/>
      <c r="GR765" s="130"/>
      <c r="GS765" s="130"/>
      <c r="GT765" s="130"/>
      <c r="GV765" s="92"/>
      <c r="GW765" s="92"/>
      <c r="GX765" s="92"/>
      <c r="GY765" s="165"/>
      <c r="GZ765" s="130"/>
      <c r="HA765" s="92"/>
      <c r="HB765" s="130" t="s">
        <v>163</v>
      </c>
      <c r="HC765" s="92"/>
      <c r="HE765" s="120"/>
      <c r="HF765" s="191"/>
      <c r="HH765" s="191"/>
    </row>
    <row r="766" spans="1:216" s="6" customFormat="1" ht="22.5" x14ac:dyDescent="0.25">
      <c r="A766" s="121" t="s">
        <v>440</v>
      </c>
      <c r="B766" s="122" t="s">
        <v>445</v>
      </c>
      <c r="C766" s="394" t="s">
        <v>446</v>
      </c>
      <c r="D766" s="394"/>
      <c r="E766" s="394"/>
      <c r="F766" s="394"/>
      <c r="G766" s="394"/>
      <c r="H766" s="123" t="s">
        <v>187</v>
      </c>
      <c r="I766" s="124">
        <v>62</v>
      </c>
      <c r="J766" s="125">
        <v>1</v>
      </c>
      <c r="K766" s="125">
        <v>62</v>
      </c>
      <c r="L766" s="127"/>
      <c r="M766" s="124"/>
      <c r="N766" s="176">
        <v>2652</v>
      </c>
      <c r="O766" s="177">
        <v>1.0445</v>
      </c>
      <c r="P766" s="168">
        <v>171740.87</v>
      </c>
      <c r="GO766" s="120"/>
      <c r="GP766" s="130" t="s">
        <v>446</v>
      </c>
      <c r="GQ766" s="130" t="s">
        <v>76</v>
      </c>
      <c r="GR766" s="130" t="s">
        <v>76</v>
      </c>
      <c r="GS766" s="130" t="s">
        <v>76</v>
      </c>
      <c r="GT766" s="130" t="s">
        <v>76</v>
      </c>
      <c r="GV766" s="92"/>
      <c r="GW766" s="92"/>
      <c r="GX766" s="92"/>
      <c r="GY766" s="165"/>
      <c r="GZ766" s="130"/>
      <c r="HA766" s="92"/>
      <c r="HB766" s="130"/>
      <c r="HC766" s="92"/>
      <c r="HE766" s="120"/>
      <c r="HF766" s="191"/>
      <c r="HH766" s="191"/>
    </row>
    <row r="767" spans="1:216" s="6" customFormat="1" ht="15" x14ac:dyDescent="0.25">
      <c r="A767" s="131"/>
      <c r="B767" s="132"/>
      <c r="C767" s="379" t="s">
        <v>366</v>
      </c>
      <c r="D767" s="379"/>
      <c r="E767" s="379"/>
      <c r="F767" s="379"/>
      <c r="G767" s="379"/>
      <c r="H767" s="379"/>
      <c r="I767" s="379"/>
      <c r="J767" s="379"/>
      <c r="K767" s="379"/>
      <c r="L767" s="379"/>
      <c r="M767" s="379"/>
      <c r="N767" s="379"/>
      <c r="O767" s="379"/>
      <c r="P767" s="380"/>
      <c r="GO767" s="120"/>
      <c r="GP767" s="130"/>
      <c r="GQ767" s="130"/>
      <c r="GR767" s="130"/>
      <c r="GS767" s="130"/>
      <c r="GT767" s="130"/>
      <c r="GU767" s="133" t="s">
        <v>366</v>
      </c>
      <c r="GV767" s="92"/>
      <c r="GW767" s="92"/>
      <c r="GX767" s="92"/>
      <c r="GY767" s="165"/>
      <c r="GZ767" s="130"/>
      <c r="HA767" s="92"/>
      <c r="HB767" s="130"/>
      <c r="HC767" s="92"/>
      <c r="HE767" s="120"/>
      <c r="HF767" s="191"/>
      <c r="HH767" s="191"/>
    </row>
    <row r="768" spans="1:216" s="6" customFormat="1" ht="15" x14ac:dyDescent="0.25">
      <c r="A768" s="169"/>
      <c r="B768" s="170"/>
      <c r="C768" s="402" t="s">
        <v>163</v>
      </c>
      <c r="D768" s="402"/>
      <c r="E768" s="402"/>
      <c r="F768" s="402"/>
      <c r="G768" s="402"/>
      <c r="H768" s="123"/>
      <c r="I768" s="124"/>
      <c r="J768" s="124"/>
      <c r="K768" s="124"/>
      <c r="L768" s="127"/>
      <c r="M768" s="124"/>
      <c r="N768" s="127"/>
      <c r="O768" s="124"/>
      <c r="P768" s="168">
        <v>171740.87</v>
      </c>
      <c r="GO768" s="120"/>
      <c r="GP768" s="130"/>
      <c r="GQ768" s="130"/>
      <c r="GR768" s="130"/>
      <c r="GS768" s="130"/>
      <c r="GT768" s="130"/>
      <c r="GV768" s="92"/>
      <c r="GW768" s="92"/>
      <c r="GX768" s="92"/>
      <c r="GY768" s="165"/>
      <c r="GZ768" s="130"/>
      <c r="HA768" s="92"/>
      <c r="HB768" s="130" t="s">
        <v>163</v>
      </c>
      <c r="HC768" s="92"/>
      <c r="HE768" s="120"/>
      <c r="HF768" s="191"/>
      <c r="HH768" s="191"/>
    </row>
    <row r="769" spans="1:216" s="6" customFormat="1" ht="33.75" x14ac:dyDescent="0.25">
      <c r="A769" s="121" t="s">
        <v>447</v>
      </c>
      <c r="B769" s="122" t="s">
        <v>448</v>
      </c>
      <c r="C769" s="394" t="s">
        <v>449</v>
      </c>
      <c r="D769" s="394"/>
      <c r="E769" s="394"/>
      <c r="F769" s="394"/>
      <c r="G769" s="394"/>
      <c r="H769" s="123" t="s">
        <v>222</v>
      </c>
      <c r="I769" s="124">
        <v>1.24</v>
      </c>
      <c r="J769" s="125">
        <v>1</v>
      </c>
      <c r="K769" s="126">
        <v>1.24</v>
      </c>
      <c r="L769" s="178">
        <v>233.18</v>
      </c>
      <c r="M769" s="126">
        <v>1.46</v>
      </c>
      <c r="N769" s="200">
        <v>340.44</v>
      </c>
      <c r="O769" s="177">
        <v>1.0445</v>
      </c>
      <c r="P769" s="201">
        <v>440.93</v>
      </c>
      <c r="GO769" s="120"/>
      <c r="GP769" s="130" t="s">
        <v>449</v>
      </c>
      <c r="GQ769" s="130" t="s">
        <v>76</v>
      </c>
      <c r="GR769" s="130" t="s">
        <v>76</v>
      </c>
      <c r="GS769" s="130" t="s">
        <v>76</v>
      </c>
      <c r="GT769" s="130" t="s">
        <v>76</v>
      </c>
      <c r="GV769" s="92"/>
      <c r="GW769" s="92"/>
      <c r="GX769" s="92"/>
      <c r="GY769" s="165"/>
      <c r="GZ769" s="130"/>
      <c r="HA769" s="92"/>
      <c r="HB769" s="130"/>
      <c r="HC769" s="92"/>
      <c r="HE769" s="120"/>
      <c r="HF769" s="191"/>
      <c r="HH769" s="191"/>
    </row>
    <row r="770" spans="1:216" s="6" customFormat="1" ht="15" x14ac:dyDescent="0.25">
      <c r="A770" s="131"/>
      <c r="B770" s="132"/>
      <c r="C770" s="379" t="s">
        <v>366</v>
      </c>
      <c r="D770" s="379"/>
      <c r="E770" s="379"/>
      <c r="F770" s="379"/>
      <c r="G770" s="379"/>
      <c r="H770" s="379"/>
      <c r="I770" s="379"/>
      <c r="J770" s="379"/>
      <c r="K770" s="379"/>
      <c r="L770" s="379"/>
      <c r="M770" s="379"/>
      <c r="N770" s="379"/>
      <c r="O770" s="379"/>
      <c r="P770" s="380"/>
      <c r="GO770" s="120"/>
      <c r="GP770" s="130"/>
      <c r="GQ770" s="130"/>
      <c r="GR770" s="130"/>
      <c r="GS770" s="130"/>
      <c r="GT770" s="130"/>
      <c r="GU770" s="133" t="s">
        <v>366</v>
      </c>
      <c r="GV770" s="92"/>
      <c r="GW770" s="92"/>
      <c r="GX770" s="92"/>
      <c r="GY770" s="165"/>
      <c r="GZ770" s="130"/>
      <c r="HA770" s="92"/>
      <c r="HB770" s="130"/>
      <c r="HC770" s="92"/>
      <c r="HE770" s="120"/>
      <c r="HF770" s="191"/>
      <c r="HH770" s="191"/>
    </row>
    <row r="771" spans="1:216" s="6" customFormat="1" ht="15" x14ac:dyDescent="0.25">
      <c r="A771" s="169"/>
      <c r="B771" s="170"/>
      <c r="C771" s="402" t="s">
        <v>163</v>
      </c>
      <c r="D771" s="402"/>
      <c r="E771" s="402"/>
      <c r="F771" s="402"/>
      <c r="G771" s="402"/>
      <c r="H771" s="123"/>
      <c r="I771" s="124"/>
      <c r="J771" s="124"/>
      <c r="K771" s="124"/>
      <c r="L771" s="127"/>
      <c r="M771" s="124"/>
      <c r="N771" s="127"/>
      <c r="O771" s="124"/>
      <c r="P771" s="201">
        <v>440.93</v>
      </c>
      <c r="GO771" s="120"/>
      <c r="GP771" s="130"/>
      <c r="GQ771" s="130"/>
      <c r="GR771" s="130"/>
      <c r="GS771" s="130"/>
      <c r="GT771" s="130"/>
      <c r="GV771" s="92"/>
      <c r="GW771" s="92"/>
      <c r="GX771" s="92"/>
      <c r="GY771" s="165"/>
      <c r="GZ771" s="130"/>
      <c r="HA771" s="92"/>
      <c r="HB771" s="130" t="s">
        <v>163</v>
      </c>
      <c r="HC771" s="92"/>
      <c r="HE771" s="120"/>
      <c r="HF771" s="191"/>
      <c r="HH771" s="191"/>
    </row>
    <row r="772" spans="1:216" s="6" customFormat="1" ht="45" x14ac:dyDescent="0.25">
      <c r="A772" s="121" t="s">
        <v>450</v>
      </c>
      <c r="B772" s="122" t="s">
        <v>451</v>
      </c>
      <c r="C772" s="394" t="s">
        <v>452</v>
      </c>
      <c r="D772" s="394"/>
      <c r="E772" s="394"/>
      <c r="F772" s="394"/>
      <c r="G772" s="394"/>
      <c r="H772" s="123" t="s">
        <v>187</v>
      </c>
      <c r="I772" s="124">
        <v>62</v>
      </c>
      <c r="J772" s="125">
        <v>1</v>
      </c>
      <c r="K772" s="125">
        <v>62</v>
      </c>
      <c r="L772" s="127"/>
      <c r="M772" s="124"/>
      <c r="N772" s="128"/>
      <c r="O772" s="124"/>
      <c r="P772" s="129"/>
      <c r="GO772" s="120"/>
      <c r="GP772" s="130" t="s">
        <v>452</v>
      </c>
      <c r="GQ772" s="130" t="s">
        <v>76</v>
      </c>
      <c r="GR772" s="130" t="s">
        <v>76</v>
      </c>
      <c r="GS772" s="130" t="s">
        <v>76</v>
      </c>
      <c r="GT772" s="130" t="s">
        <v>76</v>
      </c>
      <c r="GV772" s="92"/>
      <c r="GW772" s="92"/>
      <c r="GX772" s="92"/>
      <c r="GY772" s="165"/>
      <c r="GZ772" s="130"/>
      <c r="HA772" s="92"/>
      <c r="HB772" s="130"/>
      <c r="HC772" s="92"/>
      <c r="HE772" s="120"/>
      <c r="HF772" s="191"/>
      <c r="HH772" s="191"/>
    </row>
    <row r="773" spans="1:216" s="6" customFormat="1" ht="15" x14ac:dyDescent="0.25">
      <c r="A773" s="131"/>
      <c r="B773" s="132"/>
      <c r="C773" s="379" t="s">
        <v>366</v>
      </c>
      <c r="D773" s="379"/>
      <c r="E773" s="379"/>
      <c r="F773" s="379"/>
      <c r="G773" s="379"/>
      <c r="H773" s="379"/>
      <c r="I773" s="379"/>
      <c r="J773" s="379"/>
      <c r="K773" s="379"/>
      <c r="L773" s="379"/>
      <c r="M773" s="379"/>
      <c r="N773" s="379"/>
      <c r="O773" s="379"/>
      <c r="P773" s="380"/>
      <c r="GO773" s="120"/>
      <c r="GP773" s="130"/>
      <c r="GQ773" s="130"/>
      <c r="GR773" s="130"/>
      <c r="GS773" s="130"/>
      <c r="GT773" s="130"/>
      <c r="GU773" s="133" t="s">
        <v>366</v>
      </c>
      <c r="GV773" s="92"/>
      <c r="GW773" s="92"/>
      <c r="GX773" s="92"/>
      <c r="GY773" s="165"/>
      <c r="GZ773" s="130"/>
      <c r="HA773" s="92"/>
      <c r="HB773" s="130"/>
      <c r="HC773" s="92"/>
      <c r="HE773" s="120"/>
      <c r="HF773" s="191"/>
      <c r="HH773" s="191"/>
    </row>
    <row r="774" spans="1:216" s="6" customFormat="1" ht="15" x14ac:dyDescent="0.25">
      <c r="A774" s="134"/>
      <c r="B774" s="135" t="s">
        <v>29</v>
      </c>
      <c r="C774" s="370" t="s">
        <v>119</v>
      </c>
      <c r="D774" s="370"/>
      <c r="E774" s="370"/>
      <c r="F774" s="370"/>
      <c r="G774" s="370"/>
      <c r="H774" s="136" t="s">
        <v>120</v>
      </c>
      <c r="I774" s="137"/>
      <c r="J774" s="137"/>
      <c r="K774" s="154">
        <v>13.02</v>
      </c>
      <c r="L774" s="139"/>
      <c r="M774" s="137"/>
      <c r="N774" s="139"/>
      <c r="O774" s="137"/>
      <c r="P774" s="140">
        <v>8530.49</v>
      </c>
      <c r="GO774" s="120"/>
      <c r="GP774" s="130"/>
      <c r="GQ774" s="130"/>
      <c r="GR774" s="130"/>
      <c r="GS774" s="130"/>
      <c r="GT774" s="130"/>
      <c r="GV774" s="92" t="s">
        <v>119</v>
      </c>
      <c r="GW774" s="92"/>
      <c r="GX774" s="92"/>
      <c r="GY774" s="165"/>
      <c r="GZ774" s="130"/>
      <c r="HA774" s="92"/>
      <c r="HB774" s="130"/>
      <c r="HC774" s="92"/>
      <c r="HE774" s="120"/>
      <c r="HF774" s="191"/>
      <c r="HH774" s="191"/>
    </row>
    <row r="775" spans="1:216" s="6" customFormat="1" ht="15" x14ac:dyDescent="0.25">
      <c r="A775" s="141"/>
      <c r="B775" s="135" t="s">
        <v>413</v>
      </c>
      <c r="C775" s="370" t="s">
        <v>414</v>
      </c>
      <c r="D775" s="370"/>
      <c r="E775" s="370"/>
      <c r="F775" s="370"/>
      <c r="G775" s="370"/>
      <c r="H775" s="136" t="s">
        <v>120</v>
      </c>
      <c r="I775" s="154">
        <v>0.21</v>
      </c>
      <c r="J775" s="137"/>
      <c r="K775" s="154">
        <v>13.02</v>
      </c>
      <c r="L775" s="144"/>
      <c r="M775" s="145"/>
      <c r="N775" s="146">
        <v>627.27</v>
      </c>
      <c r="O775" s="147">
        <v>1.0445</v>
      </c>
      <c r="P775" s="140">
        <v>8530.49</v>
      </c>
      <c r="Q775" s="148"/>
      <c r="R775" s="148"/>
      <c r="GO775" s="120"/>
      <c r="GP775" s="130"/>
      <c r="GQ775" s="130"/>
      <c r="GR775" s="130"/>
      <c r="GS775" s="130"/>
      <c r="GT775" s="130"/>
      <c r="GV775" s="92"/>
      <c r="GW775" s="92" t="s">
        <v>414</v>
      </c>
      <c r="GX775" s="92"/>
      <c r="GY775" s="165"/>
      <c r="GZ775" s="130"/>
      <c r="HA775" s="92"/>
      <c r="HB775" s="130"/>
      <c r="HC775" s="92"/>
      <c r="HE775" s="120"/>
      <c r="HF775" s="191"/>
      <c r="HH775" s="191"/>
    </row>
    <row r="776" spans="1:216" s="6" customFormat="1" ht="15" x14ac:dyDescent="0.25">
      <c r="A776" s="134"/>
      <c r="B776" s="135" t="s">
        <v>133</v>
      </c>
      <c r="C776" s="370" t="s">
        <v>134</v>
      </c>
      <c r="D776" s="370"/>
      <c r="E776" s="370"/>
      <c r="F776" s="370"/>
      <c r="G776" s="370"/>
      <c r="H776" s="136"/>
      <c r="I776" s="137"/>
      <c r="J776" s="137"/>
      <c r="K776" s="137"/>
      <c r="L776" s="139"/>
      <c r="M776" s="137"/>
      <c r="N776" s="139"/>
      <c r="O776" s="137"/>
      <c r="P776" s="140">
        <v>7411.6</v>
      </c>
      <c r="GO776" s="120"/>
      <c r="GP776" s="130"/>
      <c r="GQ776" s="130"/>
      <c r="GR776" s="130"/>
      <c r="GS776" s="130"/>
      <c r="GT776" s="130"/>
      <c r="GV776" s="92" t="s">
        <v>134</v>
      </c>
      <c r="GW776" s="92"/>
      <c r="GX776" s="92"/>
      <c r="GY776" s="165"/>
      <c r="GZ776" s="130"/>
      <c r="HA776" s="92"/>
      <c r="HB776" s="130"/>
      <c r="HC776" s="92"/>
      <c r="HE776" s="120"/>
      <c r="HF776" s="191"/>
      <c r="HH776" s="191"/>
    </row>
    <row r="777" spans="1:216" s="6" customFormat="1" ht="15" x14ac:dyDescent="0.25">
      <c r="A777" s="141"/>
      <c r="B777" s="135" t="s">
        <v>453</v>
      </c>
      <c r="C777" s="370" t="s">
        <v>454</v>
      </c>
      <c r="D777" s="370"/>
      <c r="E777" s="370"/>
      <c r="F777" s="370"/>
      <c r="G777" s="370"/>
      <c r="H777" s="136" t="s">
        <v>31</v>
      </c>
      <c r="I777" s="155">
        <v>1.0000000000000001E-5</v>
      </c>
      <c r="J777" s="137"/>
      <c r="K777" s="155">
        <v>6.2E-4</v>
      </c>
      <c r="L777" s="157">
        <v>81827.199999999997</v>
      </c>
      <c r="M777" s="156">
        <v>1.4</v>
      </c>
      <c r="N777" s="146">
        <v>114558.08</v>
      </c>
      <c r="O777" s="147">
        <v>1.0445</v>
      </c>
      <c r="P777" s="140">
        <v>74.19</v>
      </c>
      <c r="Q777" s="148"/>
      <c r="R777" s="148"/>
      <c r="GO777" s="120"/>
      <c r="GP777" s="130"/>
      <c r="GQ777" s="130"/>
      <c r="GR777" s="130"/>
      <c r="GS777" s="130"/>
      <c r="GT777" s="130"/>
      <c r="GV777" s="92"/>
      <c r="GW777" s="92" t="s">
        <v>454</v>
      </c>
      <c r="GX777" s="92"/>
      <c r="GY777" s="165"/>
      <c r="GZ777" s="130"/>
      <c r="HA777" s="92"/>
      <c r="HB777" s="130"/>
      <c r="HC777" s="92"/>
      <c r="HE777" s="120"/>
      <c r="HF777" s="191"/>
      <c r="HH777" s="191"/>
    </row>
    <row r="778" spans="1:216" s="6" customFormat="1" ht="33.75" x14ac:dyDescent="0.25">
      <c r="A778" s="141"/>
      <c r="B778" s="135" t="s">
        <v>422</v>
      </c>
      <c r="C778" s="370" t="s">
        <v>423</v>
      </c>
      <c r="D778" s="370"/>
      <c r="E778" s="370"/>
      <c r="F778" s="370"/>
      <c r="G778" s="370"/>
      <c r="H778" s="136" t="s">
        <v>424</v>
      </c>
      <c r="I778" s="154">
        <v>0.83</v>
      </c>
      <c r="J778" s="137"/>
      <c r="K778" s="154">
        <v>51.46</v>
      </c>
      <c r="L778" s="150">
        <v>5.87</v>
      </c>
      <c r="M778" s="151">
        <v>0.95</v>
      </c>
      <c r="N778" s="146">
        <v>5.58</v>
      </c>
      <c r="O778" s="147">
        <v>1.0445</v>
      </c>
      <c r="P778" s="140">
        <v>299.92</v>
      </c>
      <c r="Q778" s="148"/>
      <c r="R778" s="148"/>
      <c r="GO778" s="120"/>
      <c r="GP778" s="130"/>
      <c r="GQ778" s="130"/>
      <c r="GR778" s="130"/>
      <c r="GS778" s="130"/>
      <c r="GT778" s="130"/>
      <c r="GV778" s="92"/>
      <c r="GW778" s="92" t="s">
        <v>423</v>
      </c>
      <c r="GX778" s="92"/>
      <c r="GY778" s="165"/>
      <c r="GZ778" s="130"/>
      <c r="HA778" s="92"/>
      <c r="HB778" s="130"/>
      <c r="HC778" s="92"/>
      <c r="HE778" s="120"/>
      <c r="HF778" s="191"/>
      <c r="HH778" s="191"/>
    </row>
    <row r="779" spans="1:216" s="6" customFormat="1" ht="15" x14ac:dyDescent="0.25">
      <c r="A779" s="141"/>
      <c r="B779" s="135" t="s">
        <v>455</v>
      </c>
      <c r="C779" s="370" t="s">
        <v>456</v>
      </c>
      <c r="D779" s="370"/>
      <c r="E779" s="370"/>
      <c r="F779" s="370"/>
      <c r="G779" s="370"/>
      <c r="H779" s="136" t="s">
        <v>137</v>
      </c>
      <c r="I779" s="154">
        <v>0.05</v>
      </c>
      <c r="J779" s="137"/>
      <c r="K779" s="143">
        <v>3.1</v>
      </c>
      <c r="L779" s="144"/>
      <c r="M779" s="145"/>
      <c r="N779" s="146">
        <v>1759.5</v>
      </c>
      <c r="O779" s="147">
        <v>1.0445</v>
      </c>
      <c r="P779" s="140">
        <v>5697.17</v>
      </c>
      <c r="Q779" s="148"/>
      <c r="R779" s="148"/>
      <c r="GO779" s="120"/>
      <c r="GP779" s="130"/>
      <c r="GQ779" s="130"/>
      <c r="GR779" s="130"/>
      <c r="GS779" s="130"/>
      <c r="GT779" s="130"/>
      <c r="GV779" s="92"/>
      <c r="GW779" s="92" t="s">
        <v>456</v>
      </c>
      <c r="GX779" s="92"/>
      <c r="GY779" s="165"/>
      <c r="GZ779" s="130"/>
      <c r="HA779" s="92"/>
      <c r="HB779" s="130"/>
      <c r="HC779" s="92"/>
      <c r="HE779" s="120"/>
      <c r="HF779" s="191"/>
      <c r="HH779" s="191"/>
    </row>
    <row r="780" spans="1:216" s="6" customFormat="1" ht="15" x14ac:dyDescent="0.25">
      <c r="A780" s="141"/>
      <c r="B780" s="135" t="s">
        <v>457</v>
      </c>
      <c r="C780" s="370" t="s">
        <v>458</v>
      </c>
      <c r="D780" s="370"/>
      <c r="E780" s="370"/>
      <c r="F780" s="370"/>
      <c r="G780" s="370"/>
      <c r="H780" s="136" t="s">
        <v>137</v>
      </c>
      <c r="I780" s="154">
        <v>0.02</v>
      </c>
      <c r="J780" s="137"/>
      <c r="K780" s="154">
        <v>1.24</v>
      </c>
      <c r="L780" s="150">
        <v>646.78</v>
      </c>
      <c r="M780" s="156">
        <v>1.6</v>
      </c>
      <c r="N780" s="146">
        <v>1034.8499999999999</v>
      </c>
      <c r="O780" s="147">
        <v>1.0445</v>
      </c>
      <c r="P780" s="140">
        <v>1340.32</v>
      </c>
      <c r="Q780" s="148"/>
      <c r="R780" s="148"/>
      <c r="GO780" s="120"/>
      <c r="GP780" s="130"/>
      <c r="GQ780" s="130"/>
      <c r="GR780" s="130"/>
      <c r="GS780" s="130"/>
      <c r="GT780" s="130"/>
      <c r="GV780" s="92"/>
      <c r="GW780" s="92" t="s">
        <v>458</v>
      </c>
      <c r="GX780" s="92"/>
      <c r="GY780" s="165"/>
      <c r="GZ780" s="130"/>
      <c r="HA780" s="92"/>
      <c r="HB780" s="130"/>
      <c r="HC780" s="92"/>
      <c r="HE780" s="120"/>
      <c r="HF780" s="191"/>
      <c r="HH780" s="191"/>
    </row>
    <row r="781" spans="1:216" s="6" customFormat="1" ht="15" x14ac:dyDescent="0.25">
      <c r="A781" s="166"/>
      <c r="B781" s="132"/>
      <c r="C781" s="402" t="s">
        <v>157</v>
      </c>
      <c r="D781" s="402"/>
      <c r="E781" s="402"/>
      <c r="F781" s="402"/>
      <c r="G781" s="402"/>
      <c r="H781" s="123"/>
      <c r="I781" s="124"/>
      <c r="J781" s="124"/>
      <c r="K781" s="124"/>
      <c r="L781" s="127"/>
      <c r="M781" s="124"/>
      <c r="N781" s="167"/>
      <c r="O781" s="124"/>
      <c r="P781" s="168">
        <v>15942.09</v>
      </c>
      <c r="Q781" s="148"/>
      <c r="R781" s="148"/>
      <c r="GO781" s="120"/>
      <c r="GP781" s="130"/>
      <c r="GQ781" s="130"/>
      <c r="GR781" s="130"/>
      <c r="GS781" s="130"/>
      <c r="GT781" s="130"/>
      <c r="GV781" s="92"/>
      <c r="GW781" s="92"/>
      <c r="GX781" s="92"/>
      <c r="GY781" s="165"/>
      <c r="GZ781" s="130" t="s">
        <v>157</v>
      </c>
      <c r="HA781" s="92"/>
      <c r="HB781" s="130"/>
      <c r="HC781" s="92"/>
      <c r="HE781" s="120"/>
      <c r="HF781" s="191"/>
      <c r="HH781" s="191"/>
    </row>
    <row r="782" spans="1:216" s="6" customFormat="1" ht="15" x14ac:dyDescent="0.25">
      <c r="A782" s="152" t="s">
        <v>459</v>
      </c>
      <c r="B782" s="135" t="s">
        <v>204</v>
      </c>
      <c r="C782" s="370" t="s">
        <v>205</v>
      </c>
      <c r="D782" s="370"/>
      <c r="E782" s="370"/>
      <c r="F782" s="370"/>
      <c r="G782" s="370"/>
      <c r="H782" s="136" t="s">
        <v>12</v>
      </c>
      <c r="I782" s="142">
        <v>2</v>
      </c>
      <c r="J782" s="137"/>
      <c r="K782" s="142">
        <v>2</v>
      </c>
      <c r="L782" s="139"/>
      <c r="M782" s="137"/>
      <c r="N782" s="139"/>
      <c r="O782" s="137"/>
      <c r="P782" s="149">
        <v>163.34</v>
      </c>
      <c r="GO782" s="120"/>
      <c r="GP782" s="130"/>
      <c r="GQ782" s="130"/>
      <c r="GR782" s="130"/>
      <c r="GS782" s="130"/>
      <c r="GT782" s="130"/>
      <c r="GV782" s="92"/>
      <c r="GW782" s="92"/>
      <c r="GX782" s="92"/>
      <c r="GY782" s="165"/>
      <c r="GZ782" s="130"/>
      <c r="HA782" s="92"/>
      <c r="HB782" s="130"/>
      <c r="HC782" s="92" t="s">
        <v>205</v>
      </c>
      <c r="HE782" s="120"/>
      <c r="HF782" s="191"/>
      <c r="HH782" s="191"/>
    </row>
    <row r="783" spans="1:216" s="6" customFormat="1" ht="15" x14ac:dyDescent="0.25">
      <c r="A783" s="152"/>
      <c r="B783" s="135"/>
      <c r="C783" s="370" t="s">
        <v>158</v>
      </c>
      <c r="D783" s="370"/>
      <c r="E783" s="370"/>
      <c r="F783" s="370"/>
      <c r="G783" s="370"/>
      <c r="H783" s="136"/>
      <c r="I783" s="137"/>
      <c r="J783" s="137"/>
      <c r="K783" s="137"/>
      <c r="L783" s="139"/>
      <c r="M783" s="137"/>
      <c r="N783" s="139"/>
      <c r="O783" s="137"/>
      <c r="P783" s="140">
        <v>8530.49</v>
      </c>
      <c r="GO783" s="120"/>
      <c r="GP783" s="130"/>
      <c r="GQ783" s="130"/>
      <c r="GR783" s="130"/>
      <c r="GS783" s="130"/>
      <c r="GT783" s="130"/>
      <c r="GV783" s="92"/>
      <c r="GW783" s="92"/>
      <c r="GX783" s="92"/>
      <c r="GY783" s="165"/>
      <c r="GZ783" s="130"/>
      <c r="HA783" s="92" t="s">
        <v>158</v>
      </c>
      <c r="HB783" s="130"/>
      <c r="HC783" s="92"/>
      <c r="HE783" s="120"/>
      <c r="HF783" s="191"/>
      <c r="HH783" s="191"/>
    </row>
    <row r="784" spans="1:216" s="6" customFormat="1" ht="15" x14ac:dyDescent="0.25">
      <c r="A784" s="152"/>
      <c r="B784" s="135" t="s">
        <v>441</v>
      </c>
      <c r="C784" s="370" t="s">
        <v>442</v>
      </c>
      <c r="D784" s="370"/>
      <c r="E784" s="370"/>
      <c r="F784" s="370"/>
      <c r="G784" s="370"/>
      <c r="H784" s="136" t="s">
        <v>12</v>
      </c>
      <c r="I784" s="142">
        <v>97</v>
      </c>
      <c r="J784" s="137"/>
      <c r="K784" s="142">
        <v>97</v>
      </c>
      <c r="L784" s="139"/>
      <c r="M784" s="137"/>
      <c r="N784" s="139"/>
      <c r="O784" s="137"/>
      <c r="P784" s="140">
        <v>8274.58</v>
      </c>
      <c r="GO784" s="120"/>
      <c r="GP784" s="130"/>
      <c r="GQ784" s="130"/>
      <c r="GR784" s="130"/>
      <c r="GS784" s="130"/>
      <c r="GT784" s="130"/>
      <c r="GV784" s="92"/>
      <c r="GW784" s="92"/>
      <c r="GX784" s="92"/>
      <c r="GY784" s="165"/>
      <c r="GZ784" s="130"/>
      <c r="HA784" s="92" t="s">
        <v>442</v>
      </c>
      <c r="HB784" s="130"/>
      <c r="HC784" s="92"/>
      <c r="HE784" s="120"/>
      <c r="HF784" s="191"/>
      <c r="HH784" s="191"/>
    </row>
    <row r="785" spans="1:216" s="6" customFormat="1" ht="15" x14ac:dyDescent="0.25">
      <c r="A785" s="152"/>
      <c r="B785" s="135" t="s">
        <v>443</v>
      </c>
      <c r="C785" s="370" t="s">
        <v>444</v>
      </c>
      <c r="D785" s="370"/>
      <c r="E785" s="370"/>
      <c r="F785" s="370"/>
      <c r="G785" s="370"/>
      <c r="H785" s="136" t="s">
        <v>12</v>
      </c>
      <c r="I785" s="142">
        <v>51</v>
      </c>
      <c r="J785" s="137"/>
      <c r="K785" s="142">
        <v>51</v>
      </c>
      <c r="L785" s="139"/>
      <c r="M785" s="137"/>
      <c r="N785" s="139"/>
      <c r="O785" s="137"/>
      <c r="P785" s="140">
        <v>4350.55</v>
      </c>
      <c r="GO785" s="120"/>
      <c r="GP785" s="130"/>
      <c r="GQ785" s="130"/>
      <c r="GR785" s="130"/>
      <c r="GS785" s="130"/>
      <c r="GT785" s="130"/>
      <c r="GV785" s="92"/>
      <c r="GW785" s="92"/>
      <c r="GX785" s="92"/>
      <c r="GY785" s="165"/>
      <c r="GZ785" s="130"/>
      <c r="HA785" s="92" t="s">
        <v>444</v>
      </c>
      <c r="HB785" s="130"/>
      <c r="HC785" s="92"/>
      <c r="HE785" s="120"/>
      <c r="HF785" s="191"/>
      <c r="HH785" s="191"/>
    </row>
    <row r="786" spans="1:216" s="6" customFormat="1" ht="15" x14ac:dyDescent="0.25">
      <c r="A786" s="169"/>
      <c r="B786" s="170"/>
      <c r="C786" s="402" t="s">
        <v>163</v>
      </c>
      <c r="D786" s="402"/>
      <c r="E786" s="402"/>
      <c r="F786" s="402"/>
      <c r="G786" s="402"/>
      <c r="H786" s="123"/>
      <c r="I786" s="124"/>
      <c r="J786" s="124"/>
      <c r="K786" s="124"/>
      <c r="L786" s="127"/>
      <c r="M786" s="124"/>
      <c r="N786" s="178">
        <v>463.4</v>
      </c>
      <c r="O786" s="124"/>
      <c r="P786" s="168">
        <v>28730.560000000001</v>
      </c>
      <c r="GO786" s="120"/>
      <c r="GP786" s="130"/>
      <c r="GQ786" s="130"/>
      <c r="GR786" s="130"/>
      <c r="GS786" s="130"/>
      <c r="GT786" s="130"/>
      <c r="GV786" s="92"/>
      <c r="GW786" s="92"/>
      <c r="GX786" s="92"/>
      <c r="GY786" s="165"/>
      <c r="GZ786" s="130"/>
      <c r="HA786" s="92"/>
      <c r="HB786" s="130" t="s">
        <v>163</v>
      </c>
      <c r="HC786" s="92"/>
      <c r="HE786" s="120"/>
      <c r="HF786" s="191"/>
      <c r="HH786" s="191"/>
    </row>
    <row r="787" spans="1:216" s="6" customFormat="1" ht="33.75" x14ac:dyDescent="0.25">
      <c r="A787" s="121" t="s">
        <v>459</v>
      </c>
      <c r="B787" s="122" t="s">
        <v>448</v>
      </c>
      <c r="C787" s="394" t="s">
        <v>449</v>
      </c>
      <c r="D787" s="394"/>
      <c r="E787" s="394"/>
      <c r="F787" s="394"/>
      <c r="G787" s="394"/>
      <c r="H787" s="123" t="s">
        <v>222</v>
      </c>
      <c r="I787" s="124">
        <v>1.24</v>
      </c>
      <c r="J787" s="125">
        <v>1</v>
      </c>
      <c r="K787" s="126">
        <v>1.24</v>
      </c>
      <c r="L787" s="178">
        <v>233.18</v>
      </c>
      <c r="M787" s="126">
        <v>1.46</v>
      </c>
      <c r="N787" s="200">
        <v>340.44</v>
      </c>
      <c r="O787" s="177">
        <v>1.0445</v>
      </c>
      <c r="P787" s="201">
        <v>440.93</v>
      </c>
      <c r="GO787" s="120"/>
      <c r="GP787" s="130" t="s">
        <v>449</v>
      </c>
      <c r="GQ787" s="130" t="s">
        <v>76</v>
      </c>
      <c r="GR787" s="130" t="s">
        <v>76</v>
      </c>
      <c r="GS787" s="130" t="s">
        <v>76</v>
      </c>
      <c r="GT787" s="130" t="s">
        <v>76</v>
      </c>
      <c r="GV787" s="92"/>
      <c r="GW787" s="92"/>
      <c r="GX787" s="92"/>
      <c r="GY787" s="165"/>
      <c r="GZ787" s="130"/>
      <c r="HA787" s="92"/>
      <c r="HB787" s="130"/>
      <c r="HC787" s="92"/>
      <c r="HE787" s="120"/>
      <c r="HF787" s="191"/>
      <c r="HH787" s="191"/>
    </row>
    <row r="788" spans="1:216" s="6" customFormat="1" ht="15" x14ac:dyDescent="0.25">
      <c r="A788" s="131"/>
      <c r="B788" s="132"/>
      <c r="C788" s="379" t="s">
        <v>366</v>
      </c>
      <c r="D788" s="379"/>
      <c r="E788" s="379"/>
      <c r="F788" s="379"/>
      <c r="G788" s="379"/>
      <c r="H788" s="379"/>
      <c r="I788" s="379"/>
      <c r="J788" s="379"/>
      <c r="K788" s="379"/>
      <c r="L788" s="379"/>
      <c r="M788" s="379"/>
      <c r="N788" s="379"/>
      <c r="O788" s="379"/>
      <c r="P788" s="380"/>
      <c r="GO788" s="120"/>
      <c r="GP788" s="130"/>
      <c r="GQ788" s="130"/>
      <c r="GR788" s="130"/>
      <c r="GS788" s="130"/>
      <c r="GT788" s="130"/>
      <c r="GU788" s="133" t="s">
        <v>366</v>
      </c>
      <c r="GV788" s="92"/>
      <c r="GW788" s="92"/>
      <c r="GX788" s="92"/>
      <c r="GY788" s="165"/>
      <c r="GZ788" s="130"/>
      <c r="HA788" s="92"/>
      <c r="HB788" s="130"/>
      <c r="HC788" s="92"/>
      <c r="HE788" s="120"/>
      <c r="HF788" s="191"/>
      <c r="HH788" s="191"/>
    </row>
    <row r="789" spans="1:216" s="6" customFormat="1" ht="15" x14ac:dyDescent="0.25">
      <c r="A789" s="169"/>
      <c r="B789" s="170"/>
      <c r="C789" s="402" t="s">
        <v>163</v>
      </c>
      <c r="D789" s="402"/>
      <c r="E789" s="402"/>
      <c r="F789" s="402"/>
      <c r="G789" s="402"/>
      <c r="H789" s="123"/>
      <c r="I789" s="124"/>
      <c r="J789" s="124"/>
      <c r="K789" s="124"/>
      <c r="L789" s="127"/>
      <c r="M789" s="124"/>
      <c r="N789" s="127"/>
      <c r="O789" s="124"/>
      <c r="P789" s="201">
        <v>440.93</v>
      </c>
      <c r="GO789" s="120"/>
      <c r="GP789" s="130"/>
      <c r="GQ789" s="130"/>
      <c r="GR789" s="130"/>
      <c r="GS789" s="130"/>
      <c r="GT789" s="130"/>
      <c r="GV789" s="92"/>
      <c r="GW789" s="92"/>
      <c r="GX789" s="92"/>
      <c r="GY789" s="165"/>
      <c r="GZ789" s="130"/>
      <c r="HA789" s="92"/>
      <c r="HB789" s="130" t="s">
        <v>163</v>
      </c>
      <c r="HC789" s="92"/>
      <c r="HE789" s="120"/>
      <c r="HF789" s="191"/>
      <c r="HH789" s="191"/>
    </row>
    <row r="790" spans="1:216" s="6" customFormat="1" ht="15" x14ac:dyDescent="0.25">
      <c r="A790" s="403"/>
      <c r="B790" s="404"/>
      <c r="C790" s="404"/>
      <c r="D790" s="404"/>
      <c r="E790" s="404"/>
      <c r="F790" s="404"/>
      <c r="G790" s="404"/>
      <c r="H790" s="404"/>
      <c r="I790" s="404"/>
      <c r="J790" s="404"/>
      <c r="K790" s="404"/>
      <c r="L790" s="404"/>
      <c r="M790" s="404"/>
      <c r="N790" s="404"/>
      <c r="O790" s="404"/>
      <c r="P790" s="405"/>
      <c r="GO790" s="120"/>
      <c r="GP790" s="130"/>
      <c r="GQ790" s="130"/>
      <c r="GR790" s="130"/>
      <c r="GS790" s="130"/>
      <c r="GT790" s="130"/>
      <c r="GV790" s="92"/>
      <c r="GW790" s="92"/>
      <c r="GX790" s="92"/>
      <c r="GY790" s="165"/>
      <c r="GZ790" s="130"/>
      <c r="HA790" s="92"/>
      <c r="HB790" s="130"/>
      <c r="HC790" s="92"/>
      <c r="HD790" s="179" t="s">
        <v>76</v>
      </c>
      <c r="HE790" s="120"/>
      <c r="HF790" s="191"/>
      <c r="HH790" s="191"/>
    </row>
    <row r="791" spans="1:216" s="6" customFormat="1" ht="67.5" x14ac:dyDescent="0.25">
      <c r="A791" s="121" t="s">
        <v>460</v>
      </c>
      <c r="B791" s="122" t="s">
        <v>362</v>
      </c>
      <c r="C791" s="394" t="s">
        <v>461</v>
      </c>
      <c r="D791" s="394"/>
      <c r="E791" s="394"/>
      <c r="F791" s="394"/>
      <c r="G791" s="394"/>
      <c r="H791" s="123" t="s">
        <v>187</v>
      </c>
      <c r="I791" s="124">
        <v>62</v>
      </c>
      <c r="J791" s="125">
        <v>1</v>
      </c>
      <c r="K791" s="125">
        <v>62</v>
      </c>
      <c r="L791" s="127"/>
      <c r="M791" s="124"/>
      <c r="N791" s="128"/>
      <c r="O791" s="124"/>
      <c r="P791" s="129"/>
      <c r="GO791" s="120"/>
      <c r="GP791" s="130" t="s">
        <v>461</v>
      </c>
      <c r="GQ791" s="130" t="s">
        <v>76</v>
      </c>
      <c r="GR791" s="130" t="s">
        <v>76</v>
      </c>
      <c r="GS791" s="130" t="s">
        <v>76</v>
      </c>
      <c r="GT791" s="130" t="s">
        <v>76</v>
      </c>
      <c r="GV791" s="92"/>
      <c r="GW791" s="92"/>
      <c r="GX791" s="92"/>
      <c r="GY791" s="165"/>
      <c r="GZ791" s="130"/>
      <c r="HA791" s="92"/>
      <c r="HB791" s="130"/>
      <c r="HC791" s="92"/>
      <c r="HE791" s="120"/>
      <c r="HF791" s="191"/>
      <c r="HH791" s="191"/>
    </row>
    <row r="792" spans="1:216" s="6" customFormat="1" ht="22.5" x14ac:dyDescent="0.25">
      <c r="A792" s="131"/>
      <c r="B792" s="132" t="s">
        <v>462</v>
      </c>
      <c r="C792" s="379" t="s">
        <v>463</v>
      </c>
      <c r="D792" s="379"/>
      <c r="E792" s="379"/>
      <c r="F792" s="379"/>
      <c r="G792" s="379"/>
      <c r="H792" s="379"/>
      <c r="I792" s="379"/>
      <c r="J792" s="379"/>
      <c r="K792" s="379"/>
      <c r="L792" s="379"/>
      <c r="M792" s="379"/>
      <c r="N792" s="379"/>
      <c r="O792" s="379"/>
      <c r="P792" s="380"/>
      <c r="GO792" s="120"/>
      <c r="GP792" s="130"/>
      <c r="GQ792" s="130"/>
      <c r="GR792" s="130"/>
      <c r="GS792" s="130"/>
      <c r="GT792" s="130"/>
      <c r="GU792" s="133" t="s">
        <v>463</v>
      </c>
      <c r="GV792" s="92"/>
      <c r="GW792" s="92"/>
      <c r="GX792" s="92"/>
      <c r="GY792" s="165"/>
      <c r="GZ792" s="130"/>
      <c r="HA792" s="92"/>
      <c r="HB792" s="130"/>
      <c r="HC792" s="92"/>
      <c r="HE792" s="120"/>
      <c r="HF792" s="191"/>
      <c r="HH792" s="191"/>
    </row>
    <row r="793" spans="1:216" s="6" customFormat="1" ht="15" x14ac:dyDescent="0.25">
      <c r="A793" s="131"/>
      <c r="B793" s="132"/>
      <c r="C793" s="379" t="s">
        <v>366</v>
      </c>
      <c r="D793" s="379"/>
      <c r="E793" s="379"/>
      <c r="F793" s="379"/>
      <c r="G793" s="379"/>
      <c r="H793" s="379"/>
      <c r="I793" s="379"/>
      <c r="J793" s="379"/>
      <c r="K793" s="379"/>
      <c r="L793" s="379"/>
      <c r="M793" s="379"/>
      <c r="N793" s="379"/>
      <c r="O793" s="379"/>
      <c r="P793" s="380"/>
      <c r="GO793" s="120"/>
      <c r="GP793" s="130"/>
      <c r="GQ793" s="130"/>
      <c r="GR793" s="130"/>
      <c r="GS793" s="130"/>
      <c r="GT793" s="130"/>
      <c r="GU793" s="133" t="s">
        <v>366</v>
      </c>
      <c r="GV793" s="92"/>
      <c r="GW793" s="92"/>
      <c r="GX793" s="92"/>
      <c r="GY793" s="165"/>
      <c r="GZ793" s="130"/>
      <c r="HA793" s="92"/>
      <c r="HB793" s="130"/>
      <c r="HC793" s="92"/>
      <c r="HE793" s="120"/>
      <c r="HF793" s="191"/>
      <c r="HH793" s="191"/>
    </row>
    <row r="794" spans="1:216" s="6" customFormat="1" ht="15" x14ac:dyDescent="0.25">
      <c r="A794" s="134"/>
      <c r="B794" s="135" t="s">
        <v>29</v>
      </c>
      <c r="C794" s="370" t="s">
        <v>119</v>
      </c>
      <c r="D794" s="370"/>
      <c r="E794" s="370"/>
      <c r="F794" s="370"/>
      <c r="G794" s="370"/>
      <c r="H794" s="136" t="s">
        <v>120</v>
      </c>
      <c r="I794" s="137"/>
      <c r="J794" s="137"/>
      <c r="K794" s="138">
        <v>44.701999999999998</v>
      </c>
      <c r="L794" s="139"/>
      <c r="M794" s="137"/>
      <c r="N794" s="139"/>
      <c r="O794" s="137"/>
      <c r="P794" s="140">
        <v>30853.1</v>
      </c>
      <c r="GO794" s="120"/>
      <c r="GP794" s="130"/>
      <c r="GQ794" s="130"/>
      <c r="GR794" s="130"/>
      <c r="GS794" s="130"/>
      <c r="GT794" s="130"/>
      <c r="GV794" s="92" t="s">
        <v>119</v>
      </c>
      <c r="GW794" s="92"/>
      <c r="GX794" s="92"/>
      <c r="GY794" s="165"/>
      <c r="GZ794" s="130"/>
      <c r="HA794" s="92"/>
      <c r="HB794" s="130"/>
      <c r="HC794" s="92"/>
      <c r="HE794" s="120"/>
      <c r="HF794" s="191"/>
      <c r="HH794" s="191"/>
    </row>
    <row r="795" spans="1:216" s="6" customFormat="1" ht="15" x14ac:dyDescent="0.25">
      <c r="A795" s="141"/>
      <c r="B795" s="135" t="s">
        <v>195</v>
      </c>
      <c r="C795" s="370" t="s">
        <v>196</v>
      </c>
      <c r="D795" s="370"/>
      <c r="E795" s="370"/>
      <c r="F795" s="370"/>
      <c r="G795" s="370"/>
      <c r="H795" s="136" t="s">
        <v>120</v>
      </c>
      <c r="I795" s="154">
        <v>1.03</v>
      </c>
      <c r="J795" s="143">
        <v>0.7</v>
      </c>
      <c r="K795" s="138">
        <v>44.701999999999998</v>
      </c>
      <c r="L795" s="144"/>
      <c r="M795" s="145"/>
      <c r="N795" s="146">
        <v>660.79</v>
      </c>
      <c r="O795" s="147">
        <v>1.0445</v>
      </c>
      <c r="P795" s="140">
        <v>30853.1</v>
      </c>
      <c r="Q795" s="148"/>
      <c r="R795" s="148"/>
      <c r="GO795" s="120"/>
      <c r="GP795" s="130"/>
      <c r="GQ795" s="130"/>
      <c r="GR795" s="130"/>
      <c r="GS795" s="130"/>
      <c r="GT795" s="130"/>
      <c r="GV795" s="92"/>
      <c r="GW795" s="92" t="s">
        <v>196</v>
      </c>
      <c r="GX795" s="92"/>
      <c r="GY795" s="165"/>
      <c r="GZ795" s="130"/>
      <c r="HA795" s="92"/>
      <c r="HB795" s="130"/>
      <c r="HC795" s="92"/>
      <c r="HE795" s="120"/>
      <c r="HF795" s="191"/>
      <c r="HH795" s="191"/>
    </row>
    <row r="796" spans="1:216" s="6" customFormat="1" ht="15" x14ac:dyDescent="0.25">
      <c r="A796" s="134"/>
      <c r="B796" s="135" t="s">
        <v>133</v>
      </c>
      <c r="C796" s="370" t="s">
        <v>134</v>
      </c>
      <c r="D796" s="370"/>
      <c r="E796" s="370"/>
      <c r="F796" s="370"/>
      <c r="G796" s="370"/>
      <c r="H796" s="136"/>
      <c r="I796" s="137"/>
      <c r="J796" s="137"/>
      <c r="K796" s="137"/>
      <c r="L796" s="139"/>
      <c r="M796" s="137"/>
      <c r="N796" s="139"/>
      <c r="O796" s="137"/>
      <c r="P796" s="149">
        <v>0</v>
      </c>
      <c r="GO796" s="120"/>
      <c r="GP796" s="130"/>
      <c r="GQ796" s="130"/>
      <c r="GR796" s="130"/>
      <c r="GS796" s="130"/>
      <c r="GT796" s="130"/>
      <c r="GV796" s="92" t="s">
        <v>134</v>
      </c>
      <c r="GW796" s="92"/>
      <c r="GX796" s="92"/>
      <c r="GY796" s="165"/>
      <c r="GZ796" s="130"/>
      <c r="HA796" s="92"/>
      <c r="HB796" s="130"/>
      <c r="HC796" s="92"/>
      <c r="HE796" s="120"/>
      <c r="HF796" s="191"/>
      <c r="HH796" s="191"/>
    </row>
    <row r="797" spans="1:216" s="6" customFormat="1" ht="22.5" x14ac:dyDescent="0.25">
      <c r="A797" s="141"/>
      <c r="B797" s="135" t="s">
        <v>197</v>
      </c>
      <c r="C797" s="370" t="s">
        <v>198</v>
      </c>
      <c r="D797" s="370"/>
      <c r="E797" s="370"/>
      <c r="F797" s="370"/>
      <c r="G797" s="370"/>
      <c r="H797" s="136" t="s">
        <v>137</v>
      </c>
      <c r="I797" s="138">
        <v>4.2000000000000003E-2</v>
      </c>
      <c r="J797" s="142">
        <v>0</v>
      </c>
      <c r="K797" s="142">
        <v>0</v>
      </c>
      <c r="L797" s="144"/>
      <c r="M797" s="145"/>
      <c r="N797" s="146">
        <v>158.84</v>
      </c>
      <c r="O797" s="147">
        <v>1.0445</v>
      </c>
      <c r="P797" s="140">
        <v>0</v>
      </c>
      <c r="Q797" s="148"/>
      <c r="R797" s="148"/>
      <c r="GO797" s="120"/>
      <c r="GP797" s="130"/>
      <c r="GQ797" s="130"/>
      <c r="GR797" s="130"/>
      <c r="GS797" s="130"/>
      <c r="GT797" s="130"/>
      <c r="GV797" s="92"/>
      <c r="GW797" s="92" t="s">
        <v>198</v>
      </c>
      <c r="GX797" s="92"/>
      <c r="GY797" s="165"/>
      <c r="GZ797" s="130"/>
      <c r="HA797" s="92"/>
      <c r="HB797" s="130"/>
      <c r="HC797" s="92"/>
      <c r="HE797" s="120"/>
      <c r="HF797" s="191"/>
      <c r="HH797" s="191"/>
    </row>
    <row r="798" spans="1:216" s="6" customFormat="1" ht="15" x14ac:dyDescent="0.25">
      <c r="A798" s="166"/>
      <c r="B798" s="132"/>
      <c r="C798" s="402" t="s">
        <v>157</v>
      </c>
      <c r="D798" s="402"/>
      <c r="E798" s="402"/>
      <c r="F798" s="402"/>
      <c r="G798" s="402"/>
      <c r="H798" s="123"/>
      <c r="I798" s="124"/>
      <c r="J798" s="124"/>
      <c r="K798" s="124"/>
      <c r="L798" s="127"/>
      <c r="M798" s="124"/>
      <c r="N798" s="167"/>
      <c r="O798" s="124"/>
      <c r="P798" s="168">
        <v>30853.1</v>
      </c>
      <c r="Q798" s="148"/>
      <c r="R798" s="148"/>
      <c r="GO798" s="120"/>
      <c r="GP798" s="130"/>
      <c r="GQ798" s="130"/>
      <c r="GR798" s="130"/>
      <c r="GS798" s="130"/>
      <c r="GT798" s="130"/>
      <c r="GV798" s="92"/>
      <c r="GW798" s="92"/>
      <c r="GX798" s="92"/>
      <c r="GY798" s="165"/>
      <c r="GZ798" s="130" t="s">
        <v>157</v>
      </c>
      <c r="HA798" s="92"/>
      <c r="HB798" s="130"/>
      <c r="HC798" s="92"/>
      <c r="HE798" s="120"/>
      <c r="HF798" s="191"/>
      <c r="HH798" s="191"/>
    </row>
    <row r="799" spans="1:216" s="6" customFormat="1" ht="15" x14ac:dyDescent="0.25">
      <c r="A799" s="152" t="s">
        <v>464</v>
      </c>
      <c r="B799" s="135" t="s">
        <v>204</v>
      </c>
      <c r="C799" s="370" t="s">
        <v>205</v>
      </c>
      <c r="D799" s="370"/>
      <c r="E799" s="370"/>
      <c r="F799" s="370"/>
      <c r="G799" s="370"/>
      <c r="H799" s="136" t="s">
        <v>12</v>
      </c>
      <c r="I799" s="142">
        <v>2</v>
      </c>
      <c r="J799" s="137"/>
      <c r="K799" s="142">
        <v>2</v>
      </c>
      <c r="L799" s="139"/>
      <c r="M799" s="137"/>
      <c r="N799" s="139"/>
      <c r="O799" s="143">
        <v>0.7</v>
      </c>
      <c r="P799" s="149">
        <v>590.77</v>
      </c>
      <c r="GO799" s="120"/>
      <c r="GP799" s="130"/>
      <c r="GQ799" s="130"/>
      <c r="GR799" s="130"/>
      <c r="GS799" s="130"/>
      <c r="GT799" s="130"/>
      <c r="GV799" s="92"/>
      <c r="GW799" s="92"/>
      <c r="GX799" s="92"/>
      <c r="GY799" s="165"/>
      <c r="GZ799" s="130"/>
      <c r="HA799" s="92"/>
      <c r="HB799" s="130"/>
      <c r="HC799" s="92" t="s">
        <v>205</v>
      </c>
      <c r="HE799" s="120"/>
      <c r="HF799" s="191"/>
      <c r="HH799" s="191"/>
    </row>
    <row r="800" spans="1:216" s="6" customFormat="1" ht="15" x14ac:dyDescent="0.25">
      <c r="A800" s="152"/>
      <c r="B800" s="135"/>
      <c r="C800" s="370" t="s">
        <v>158</v>
      </c>
      <c r="D800" s="370"/>
      <c r="E800" s="370"/>
      <c r="F800" s="370"/>
      <c r="G800" s="370"/>
      <c r="H800" s="136"/>
      <c r="I800" s="137"/>
      <c r="J800" s="137"/>
      <c r="K800" s="137"/>
      <c r="L800" s="139"/>
      <c r="M800" s="137"/>
      <c r="N800" s="139"/>
      <c r="O800" s="137"/>
      <c r="P800" s="140">
        <v>30853.1</v>
      </c>
      <c r="GO800" s="120"/>
      <c r="GP800" s="130"/>
      <c r="GQ800" s="130"/>
      <c r="GR800" s="130"/>
      <c r="GS800" s="130"/>
      <c r="GT800" s="130"/>
      <c r="GV800" s="92"/>
      <c r="GW800" s="92"/>
      <c r="GX800" s="92"/>
      <c r="GY800" s="165"/>
      <c r="GZ800" s="130"/>
      <c r="HA800" s="92" t="s">
        <v>158</v>
      </c>
      <c r="HB800" s="130"/>
      <c r="HC800" s="92"/>
      <c r="HE800" s="120"/>
      <c r="HF800" s="191"/>
      <c r="HH800" s="191"/>
    </row>
    <row r="801" spans="1:216" s="6" customFormat="1" ht="15" x14ac:dyDescent="0.25">
      <c r="A801" s="152"/>
      <c r="B801" s="135" t="s">
        <v>206</v>
      </c>
      <c r="C801" s="370" t="s">
        <v>207</v>
      </c>
      <c r="D801" s="370"/>
      <c r="E801" s="370"/>
      <c r="F801" s="370"/>
      <c r="G801" s="370"/>
      <c r="H801" s="136" t="s">
        <v>12</v>
      </c>
      <c r="I801" s="142">
        <v>90</v>
      </c>
      <c r="J801" s="137"/>
      <c r="K801" s="142">
        <v>90</v>
      </c>
      <c r="L801" s="139"/>
      <c r="M801" s="137"/>
      <c r="N801" s="139"/>
      <c r="O801" s="137"/>
      <c r="P801" s="140">
        <v>27767.79</v>
      </c>
      <c r="GO801" s="120"/>
      <c r="GP801" s="130"/>
      <c r="GQ801" s="130"/>
      <c r="GR801" s="130"/>
      <c r="GS801" s="130"/>
      <c r="GT801" s="130"/>
      <c r="GV801" s="92"/>
      <c r="GW801" s="92"/>
      <c r="GX801" s="92"/>
      <c r="GY801" s="165"/>
      <c r="GZ801" s="130"/>
      <c r="HA801" s="92" t="s">
        <v>207</v>
      </c>
      <c r="HB801" s="130"/>
      <c r="HC801" s="92"/>
      <c r="HE801" s="120"/>
      <c r="HF801" s="191"/>
      <c r="HH801" s="191"/>
    </row>
    <row r="802" spans="1:216" s="6" customFormat="1" ht="15" x14ac:dyDescent="0.25">
      <c r="A802" s="152"/>
      <c r="B802" s="135" t="s">
        <v>208</v>
      </c>
      <c r="C802" s="370" t="s">
        <v>209</v>
      </c>
      <c r="D802" s="370"/>
      <c r="E802" s="370"/>
      <c r="F802" s="370"/>
      <c r="G802" s="370"/>
      <c r="H802" s="136" t="s">
        <v>12</v>
      </c>
      <c r="I802" s="142">
        <v>46</v>
      </c>
      <c r="J802" s="137"/>
      <c r="K802" s="142">
        <v>46</v>
      </c>
      <c r="L802" s="139"/>
      <c r="M802" s="137"/>
      <c r="N802" s="139"/>
      <c r="O802" s="137"/>
      <c r="P802" s="140">
        <v>14192.43</v>
      </c>
      <c r="GO802" s="120"/>
      <c r="GP802" s="130"/>
      <c r="GQ802" s="130"/>
      <c r="GR802" s="130"/>
      <c r="GS802" s="130"/>
      <c r="GT802" s="130"/>
      <c r="GV802" s="92"/>
      <c r="GW802" s="92"/>
      <c r="GX802" s="92"/>
      <c r="GY802" s="165"/>
      <c r="GZ802" s="130"/>
      <c r="HA802" s="92" t="s">
        <v>209</v>
      </c>
      <c r="HB802" s="130"/>
      <c r="HC802" s="92"/>
      <c r="HE802" s="120"/>
      <c r="HF802" s="191"/>
      <c r="HH802" s="191"/>
    </row>
    <row r="803" spans="1:216" s="6" customFormat="1" ht="15" x14ac:dyDescent="0.25">
      <c r="A803" s="169"/>
      <c r="B803" s="170"/>
      <c r="C803" s="402" t="s">
        <v>163</v>
      </c>
      <c r="D803" s="402"/>
      <c r="E803" s="402"/>
      <c r="F803" s="402"/>
      <c r="G803" s="402"/>
      <c r="H803" s="123"/>
      <c r="I803" s="124"/>
      <c r="J803" s="124"/>
      <c r="K803" s="124"/>
      <c r="L803" s="127"/>
      <c r="M803" s="124"/>
      <c r="N803" s="167">
        <v>1183.94</v>
      </c>
      <c r="O803" s="124"/>
      <c r="P803" s="168">
        <v>73404.09</v>
      </c>
      <c r="GO803" s="120"/>
      <c r="GP803" s="130"/>
      <c r="GQ803" s="130"/>
      <c r="GR803" s="130"/>
      <c r="GS803" s="130"/>
      <c r="GT803" s="130"/>
      <c r="GV803" s="92"/>
      <c r="GW803" s="92"/>
      <c r="GX803" s="92"/>
      <c r="GY803" s="165"/>
      <c r="GZ803" s="130"/>
      <c r="HA803" s="92"/>
      <c r="HB803" s="130" t="s">
        <v>163</v>
      </c>
      <c r="HC803" s="92"/>
      <c r="HE803" s="120"/>
      <c r="HF803" s="191"/>
      <c r="HH803" s="191"/>
    </row>
    <row r="804" spans="1:216" s="6" customFormat="1" ht="15" x14ac:dyDescent="0.25">
      <c r="A804" s="391" t="s">
        <v>238</v>
      </c>
      <c r="B804" s="392"/>
      <c r="C804" s="392"/>
      <c r="D804" s="392"/>
      <c r="E804" s="392"/>
      <c r="F804" s="392"/>
      <c r="G804" s="392"/>
      <c r="H804" s="392"/>
      <c r="I804" s="392"/>
      <c r="J804" s="392"/>
      <c r="K804" s="392"/>
      <c r="L804" s="392"/>
      <c r="M804" s="392"/>
      <c r="N804" s="392"/>
      <c r="O804" s="392"/>
      <c r="P804" s="393"/>
      <c r="GO804" s="120"/>
      <c r="GP804" s="130"/>
      <c r="GQ804" s="130"/>
      <c r="GR804" s="130"/>
      <c r="GS804" s="130"/>
      <c r="GT804" s="130"/>
      <c r="GV804" s="92"/>
      <c r="GW804" s="92"/>
      <c r="GX804" s="92"/>
      <c r="GY804" s="165"/>
      <c r="GZ804" s="130"/>
      <c r="HA804" s="92"/>
      <c r="HB804" s="130"/>
      <c r="HC804" s="92"/>
      <c r="HE804" s="120" t="s">
        <v>238</v>
      </c>
      <c r="HF804" s="191"/>
      <c r="HH804" s="191"/>
    </row>
    <row r="805" spans="1:216" s="6" customFormat="1" ht="22.5" x14ac:dyDescent="0.25">
      <c r="A805" s="121" t="s">
        <v>465</v>
      </c>
      <c r="B805" s="122" t="s">
        <v>185</v>
      </c>
      <c r="C805" s="394" t="s">
        <v>393</v>
      </c>
      <c r="D805" s="394"/>
      <c r="E805" s="394"/>
      <c r="F805" s="394"/>
      <c r="G805" s="394"/>
      <c r="H805" s="123" t="s">
        <v>187</v>
      </c>
      <c r="I805" s="124">
        <v>3</v>
      </c>
      <c r="J805" s="125">
        <v>1</v>
      </c>
      <c r="K805" s="125">
        <v>3</v>
      </c>
      <c r="L805" s="127"/>
      <c r="M805" s="124"/>
      <c r="N805" s="176">
        <v>87750</v>
      </c>
      <c r="O805" s="124"/>
      <c r="P805" s="168">
        <v>263250</v>
      </c>
      <c r="GO805" s="120"/>
      <c r="GP805" s="130" t="s">
        <v>393</v>
      </c>
      <c r="GQ805" s="130" t="s">
        <v>76</v>
      </c>
      <c r="GR805" s="130" t="s">
        <v>76</v>
      </c>
      <c r="GS805" s="130" t="s">
        <v>76</v>
      </c>
      <c r="GT805" s="130" t="s">
        <v>76</v>
      </c>
      <c r="GV805" s="92"/>
      <c r="GW805" s="92"/>
      <c r="GX805" s="92"/>
      <c r="GY805" s="165"/>
      <c r="GZ805" s="130"/>
      <c r="HA805" s="92"/>
      <c r="HB805" s="130"/>
      <c r="HC805" s="92"/>
      <c r="HE805" s="120"/>
      <c r="HF805" s="191"/>
      <c r="HH805" s="191"/>
    </row>
    <row r="806" spans="1:216" s="6" customFormat="1" ht="15" x14ac:dyDescent="0.25">
      <c r="A806" s="169"/>
      <c r="B806" s="170"/>
      <c r="C806" s="402" t="s">
        <v>163</v>
      </c>
      <c r="D806" s="402"/>
      <c r="E806" s="402"/>
      <c r="F806" s="402"/>
      <c r="G806" s="402"/>
      <c r="H806" s="123"/>
      <c r="I806" s="124"/>
      <c r="J806" s="124"/>
      <c r="K806" s="124"/>
      <c r="L806" s="127"/>
      <c r="M806" s="124"/>
      <c r="N806" s="127"/>
      <c r="O806" s="124"/>
      <c r="P806" s="168">
        <v>263250</v>
      </c>
      <c r="GO806" s="120"/>
      <c r="GP806" s="130"/>
      <c r="GQ806" s="130"/>
      <c r="GR806" s="130"/>
      <c r="GS806" s="130"/>
      <c r="GT806" s="130"/>
      <c r="GV806" s="92"/>
      <c r="GW806" s="92"/>
      <c r="GX806" s="92"/>
      <c r="GY806" s="165"/>
      <c r="GZ806" s="130"/>
      <c r="HA806" s="92"/>
      <c r="HB806" s="130" t="s">
        <v>163</v>
      </c>
      <c r="HC806" s="92"/>
      <c r="HE806" s="120"/>
      <c r="HF806" s="191"/>
      <c r="HH806" s="191"/>
    </row>
    <row r="807" spans="1:216" s="6" customFormat="1" ht="22.5" x14ac:dyDescent="0.25">
      <c r="A807" s="121" t="s">
        <v>466</v>
      </c>
      <c r="B807" s="122" t="s">
        <v>185</v>
      </c>
      <c r="C807" s="394" t="s">
        <v>395</v>
      </c>
      <c r="D807" s="394"/>
      <c r="E807" s="394"/>
      <c r="F807" s="394"/>
      <c r="G807" s="394"/>
      <c r="H807" s="123" t="s">
        <v>187</v>
      </c>
      <c r="I807" s="124">
        <v>1</v>
      </c>
      <c r="J807" s="125">
        <v>1</v>
      </c>
      <c r="K807" s="125">
        <v>1</v>
      </c>
      <c r="L807" s="127"/>
      <c r="M807" s="124"/>
      <c r="N807" s="176">
        <v>89200</v>
      </c>
      <c r="O807" s="124"/>
      <c r="P807" s="168">
        <v>89200</v>
      </c>
      <c r="GO807" s="120"/>
      <c r="GP807" s="130" t="s">
        <v>395</v>
      </c>
      <c r="GQ807" s="130" t="s">
        <v>76</v>
      </c>
      <c r="GR807" s="130" t="s">
        <v>76</v>
      </c>
      <c r="GS807" s="130" t="s">
        <v>76</v>
      </c>
      <c r="GT807" s="130" t="s">
        <v>76</v>
      </c>
      <c r="GV807" s="92"/>
      <c r="GW807" s="92"/>
      <c r="GX807" s="92"/>
      <c r="GY807" s="165"/>
      <c r="GZ807" s="130"/>
      <c r="HA807" s="92"/>
      <c r="HB807" s="130"/>
      <c r="HC807" s="92"/>
      <c r="HE807" s="120"/>
      <c r="HF807" s="191"/>
      <c r="HH807" s="191"/>
    </row>
    <row r="808" spans="1:216" s="6" customFormat="1" ht="15" x14ac:dyDescent="0.25">
      <c r="A808" s="169"/>
      <c r="B808" s="170"/>
      <c r="C808" s="402" t="s">
        <v>163</v>
      </c>
      <c r="D808" s="402"/>
      <c r="E808" s="402"/>
      <c r="F808" s="402"/>
      <c r="G808" s="402"/>
      <c r="H808" s="123"/>
      <c r="I808" s="124"/>
      <c r="J808" s="124"/>
      <c r="K808" s="124"/>
      <c r="L808" s="127"/>
      <c r="M808" s="124"/>
      <c r="N808" s="127"/>
      <c r="O808" s="124"/>
      <c r="P808" s="168">
        <v>89200</v>
      </c>
      <c r="GO808" s="120"/>
      <c r="GP808" s="130"/>
      <c r="GQ808" s="130"/>
      <c r="GR808" s="130"/>
      <c r="GS808" s="130"/>
      <c r="GT808" s="130"/>
      <c r="GV808" s="92"/>
      <c r="GW808" s="92"/>
      <c r="GX808" s="92"/>
      <c r="GY808" s="165"/>
      <c r="GZ808" s="130"/>
      <c r="HA808" s="92"/>
      <c r="HB808" s="130" t="s">
        <v>163</v>
      </c>
      <c r="HC808" s="92"/>
      <c r="HE808" s="120"/>
      <c r="HF808" s="191"/>
      <c r="HH808" s="191"/>
    </row>
    <row r="809" spans="1:216" s="6" customFormat="1" ht="22.5" x14ac:dyDescent="0.25">
      <c r="A809" s="121" t="s">
        <v>467</v>
      </c>
      <c r="B809" s="122" t="s">
        <v>185</v>
      </c>
      <c r="C809" s="394" t="s">
        <v>397</v>
      </c>
      <c r="D809" s="394"/>
      <c r="E809" s="394"/>
      <c r="F809" s="394"/>
      <c r="G809" s="394"/>
      <c r="H809" s="123" t="s">
        <v>187</v>
      </c>
      <c r="I809" s="124">
        <v>1</v>
      </c>
      <c r="J809" s="125">
        <v>1</v>
      </c>
      <c r="K809" s="125">
        <v>1</v>
      </c>
      <c r="L809" s="127"/>
      <c r="M809" s="124"/>
      <c r="N809" s="176">
        <v>92850</v>
      </c>
      <c r="O809" s="124"/>
      <c r="P809" s="168">
        <v>92850</v>
      </c>
      <c r="GO809" s="120"/>
      <c r="GP809" s="130" t="s">
        <v>397</v>
      </c>
      <c r="GQ809" s="130" t="s">
        <v>76</v>
      </c>
      <c r="GR809" s="130" t="s">
        <v>76</v>
      </c>
      <c r="GS809" s="130" t="s">
        <v>76</v>
      </c>
      <c r="GT809" s="130" t="s">
        <v>76</v>
      </c>
      <c r="GV809" s="92"/>
      <c r="GW809" s="92"/>
      <c r="GX809" s="92"/>
      <c r="GY809" s="165"/>
      <c r="GZ809" s="130"/>
      <c r="HA809" s="92"/>
      <c r="HB809" s="130"/>
      <c r="HC809" s="92"/>
      <c r="HE809" s="120"/>
      <c r="HF809" s="191"/>
      <c r="HH809" s="191"/>
    </row>
    <row r="810" spans="1:216" s="6" customFormat="1" ht="15" x14ac:dyDescent="0.25">
      <c r="A810" s="169"/>
      <c r="B810" s="170"/>
      <c r="C810" s="402" t="s">
        <v>163</v>
      </c>
      <c r="D810" s="402"/>
      <c r="E810" s="402"/>
      <c r="F810" s="402"/>
      <c r="G810" s="402"/>
      <c r="H810" s="123"/>
      <c r="I810" s="124"/>
      <c r="J810" s="124"/>
      <c r="K810" s="124"/>
      <c r="L810" s="127"/>
      <c r="M810" s="124"/>
      <c r="N810" s="127"/>
      <c r="O810" s="124"/>
      <c r="P810" s="168">
        <v>92850</v>
      </c>
      <c r="GO810" s="120"/>
      <c r="GP810" s="130"/>
      <c r="GQ810" s="130"/>
      <c r="GR810" s="130"/>
      <c r="GS810" s="130"/>
      <c r="GT810" s="130"/>
      <c r="GV810" s="92"/>
      <c r="GW810" s="92"/>
      <c r="GX810" s="92"/>
      <c r="GY810" s="165"/>
      <c r="GZ810" s="130"/>
      <c r="HA810" s="92"/>
      <c r="HB810" s="130" t="s">
        <v>163</v>
      </c>
      <c r="HC810" s="92"/>
      <c r="HE810" s="120"/>
      <c r="HF810" s="191"/>
      <c r="HH810" s="191"/>
    </row>
    <row r="811" spans="1:216" s="6" customFormat="1" ht="22.5" x14ac:dyDescent="0.25">
      <c r="A811" s="121" t="s">
        <v>468</v>
      </c>
      <c r="B811" s="122" t="s">
        <v>402</v>
      </c>
      <c r="C811" s="394" t="s">
        <v>403</v>
      </c>
      <c r="D811" s="394"/>
      <c r="E811" s="394"/>
      <c r="F811" s="394"/>
      <c r="G811" s="394"/>
      <c r="H811" s="123" t="s">
        <v>187</v>
      </c>
      <c r="I811" s="124">
        <v>3</v>
      </c>
      <c r="J811" s="125">
        <v>1</v>
      </c>
      <c r="K811" s="125">
        <v>3</v>
      </c>
      <c r="L811" s="127"/>
      <c r="M811" s="124"/>
      <c r="N811" s="176">
        <v>6929.13</v>
      </c>
      <c r="O811" s="124"/>
      <c r="P811" s="168">
        <v>20787.39</v>
      </c>
      <c r="GO811" s="120"/>
      <c r="GP811" s="130" t="s">
        <v>403</v>
      </c>
      <c r="GQ811" s="130" t="s">
        <v>76</v>
      </c>
      <c r="GR811" s="130" t="s">
        <v>76</v>
      </c>
      <c r="GS811" s="130" t="s">
        <v>76</v>
      </c>
      <c r="GT811" s="130" t="s">
        <v>76</v>
      </c>
      <c r="GV811" s="92"/>
      <c r="GW811" s="92"/>
      <c r="GX811" s="92"/>
      <c r="GY811" s="165"/>
      <c r="GZ811" s="130"/>
      <c r="HA811" s="92"/>
      <c r="HB811" s="130"/>
      <c r="HC811" s="92"/>
      <c r="HE811" s="120"/>
      <c r="HF811" s="191"/>
      <c r="HH811" s="191"/>
    </row>
    <row r="812" spans="1:216" s="6" customFormat="1" ht="15" x14ac:dyDescent="0.25">
      <c r="A812" s="169"/>
      <c r="B812" s="170"/>
      <c r="C812" s="402" t="s">
        <v>163</v>
      </c>
      <c r="D812" s="402"/>
      <c r="E812" s="402"/>
      <c r="F812" s="402"/>
      <c r="G812" s="402"/>
      <c r="H812" s="123"/>
      <c r="I812" s="124"/>
      <c r="J812" s="124"/>
      <c r="K812" s="124"/>
      <c r="L812" s="127"/>
      <c r="M812" s="124"/>
      <c r="N812" s="127"/>
      <c r="O812" s="124"/>
      <c r="P812" s="168">
        <v>20787.39</v>
      </c>
      <c r="GO812" s="120"/>
      <c r="GP812" s="130"/>
      <c r="GQ812" s="130"/>
      <c r="GR812" s="130"/>
      <c r="GS812" s="130"/>
      <c r="GT812" s="130"/>
      <c r="GV812" s="92"/>
      <c r="GW812" s="92"/>
      <c r="GX812" s="92"/>
      <c r="GY812" s="165"/>
      <c r="GZ812" s="130"/>
      <c r="HA812" s="92"/>
      <c r="HB812" s="130" t="s">
        <v>163</v>
      </c>
      <c r="HC812" s="92"/>
      <c r="HE812" s="120"/>
      <c r="HF812" s="191"/>
      <c r="HH812" s="191"/>
    </row>
    <row r="813" spans="1:216" s="6" customFormat="1" ht="22.5" x14ac:dyDescent="0.25">
      <c r="A813" s="121" t="s">
        <v>469</v>
      </c>
      <c r="B813" s="122" t="s">
        <v>405</v>
      </c>
      <c r="C813" s="394" t="s">
        <v>406</v>
      </c>
      <c r="D813" s="394"/>
      <c r="E813" s="394"/>
      <c r="F813" s="394"/>
      <c r="G813" s="394"/>
      <c r="H813" s="123" t="s">
        <v>187</v>
      </c>
      <c r="I813" s="124">
        <v>1</v>
      </c>
      <c r="J813" s="125">
        <v>1</v>
      </c>
      <c r="K813" s="125">
        <v>1</v>
      </c>
      <c r="L813" s="127"/>
      <c r="M813" s="124"/>
      <c r="N813" s="176">
        <v>6929.13</v>
      </c>
      <c r="O813" s="124"/>
      <c r="P813" s="168">
        <v>6929.13</v>
      </c>
      <c r="GO813" s="120"/>
      <c r="GP813" s="130" t="s">
        <v>406</v>
      </c>
      <c r="GQ813" s="130" t="s">
        <v>76</v>
      </c>
      <c r="GR813" s="130" t="s">
        <v>76</v>
      </c>
      <c r="GS813" s="130" t="s">
        <v>76</v>
      </c>
      <c r="GT813" s="130" t="s">
        <v>76</v>
      </c>
      <c r="GV813" s="92"/>
      <c r="GW813" s="92"/>
      <c r="GX813" s="92"/>
      <c r="GY813" s="165"/>
      <c r="GZ813" s="130"/>
      <c r="HA813" s="92"/>
      <c r="HB813" s="130"/>
      <c r="HC813" s="92"/>
      <c r="HE813" s="120"/>
      <c r="HF813" s="191"/>
      <c r="HH813" s="191"/>
    </row>
    <row r="814" spans="1:216" s="6" customFormat="1" ht="15" x14ac:dyDescent="0.25">
      <c r="A814" s="169"/>
      <c r="B814" s="170"/>
      <c r="C814" s="402" t="s">
        <v>163</v>
      </c>
      <c r="D814" s="402"/>
      <c r="E814" s="402"/>
      <c r="F814" s="402"/>
      <c r="G814" s="402"/>
      <c r="H814" s="123"/>
      <c r="I814" s="124"/>
      <c r="J814" s="124"/>
      <c r="K814" s="124"/>
      <c r="L814" s="127"/>
      <c r="M814" s="124"/>
      <c r="N814" s="127"/>
      <c r="O814" s="124"/>
      <c r="P814" s="168">
        <v>6929.13</v>
      </c>
      <c r="GO814" s="120"/>
      <c r="GP814" s="130"/>
      <c r="GQ814" s="130"/>
      <c r="GR814" s="130"/>
      <c r="GS814" s="130"/>
      <c r="GT814" s="130"/>
      <c r="GV814" s="92"/>
      <c r="GW814" s="92"/>
      <c r="GX814" s="92"/>
      <c r="GY814" s="165"/>
      <c r="GZ814" s="130"/>
      <c r="HA814" s="92"/>
      <c r="HB814" s="130" t="s">
        <v>163</v>
      </c>
      <c r="HC814" s="92"/>
      <c r="HE814" s="120"/>
      <c r="HF814" s="191"/>
      <c r="HH814" s="191"/>
    </row>
    <row r="815" spans="1:216" s="6" customFormat="1" ht="22.5" x14ac:dyDescent="0.25">
      <c r="A815" s="121" t="s">
        <v>470</v>
      </c>
      <c r="B815" s="122" t="s">
        <v>408</v>
      </c>
      <c r="C815" s="394" t="s">
        <v>409</v>
      </c>
      <c r="D815" s="394"/>
      <c r="E815" s="394"/>
      <c r="F815" s="394"/>
      <c r="G815" s="394"/>
      <c r="H815" s="123" t="s">
        <v>187</v>
      </c>
      <c r="I815" s="124">
        <v>1</v>
      </c>
      <c r="J815" s="125">
        <v>1</v>
      </c>
      <c r="K815" s="125">
        <v>1</v>
      </c>
      <c r="L815" s="127"/>
      <c r="M815" s="124"/>
      <c r="N815" s="176">
        <v>6928.79</v>
      </c>
      <c r="O815" s="124"/>
      <c r="P815" s="168">
        <v>6928.79</v>
      </c>
      <c r="GO815" s="120"/>
      <c r="GP815" s="130" t="s">
        <v>409</v>
      </c>
      <c r="GQ815" s="130" t="s">
        <v>76</v>
      </c>
      <c r="GR815" s="130" t="s">
        <v>76</v>
      </c>
      <c r="GS815" s="130" t="s">
        <v>76</v>
      </c>
      <c r="GT815" s="130" t="s">
        <v>76</v>
      </c>
      <c r="GV815" s="92"/>
      <c r="GW815" s="92"/>
      <c r="GX815" s="92"/>
      <c r="GY815" s="165"/>
      <c r="GZ815" s="130"/>
      <c r="HA815" s="92"/>
      <c r="HB815" s="130"/>
      <c r="HC815" s="92"/>
      <c r="HE815" s="120"/>
      <c r="HF815" s="191"/>
      <c r="HH815" s="191"/>
    </row>
    <row r="816" spans="1:216" s="6" customFormat="1" ht="15" x14ac:dyDescent="0.25">
      <c r="A816" s="169"/>
      <c r="B816" s="170"/>
      <c r="C816" s="402" t="s">
        <v>163</v>
      </c>
      <c r="D816" s="402"/>
      <c r="E816" s="402"/>
      <c r="F816" s="402"/>
      <c r="G816" s="402"/>
      <c r="H816" s="123"/>
      <c r="I816" s="124"/>
      <c r="J816" s="124"/>
      <c r="K816" s="124"/>
      <c r="L816" s="127"/>
      <c r="M816" s="124"/>
      <c r="N816" s="127"/>
      <c r="O816" s="124"/>
      <c r="P816" s="168">
        <v>6928.79</v>
      </c>
      <c r="GO816" s="120"/>
      <c r="GP816" s="130"/>
      <c r="GQ816" s="130"/>
      <c r="GR816" s="130"/>
      <c r="GS816" s="130"/>
      <c r="GT816" s="130"/>
      <c r="GV816" s="92"/>
      <c r="GW816" s="92"/>
      <c r="GX816" s="92"/>
      <c r="GY816" s="165"/>
      <c r="GZ816" s="130"/>
      <c r="HA816" s="92"/>
      <c r="HB816" s="130" t="s">
        <v>163</v>
      </c>
      <c r="HC816" s="92"/>
      <c r="HE816" s="120"/>
      <c r="HF816" s="191"/>
      <c r="HH816" s="191"/>
    </row>
    <row r="817" spans="1:216" s="6" customFormat="1" ht="1.5" customHeight="1" x14ac:dyDescent="0.25">
      <c r="A817" s="180"/>
      <c r="B817" s="181"/>
      <c r="C817" s="181"/>
      <c r="D817" s="181"/>
      <c r="E817" s="181"/>
      <c r="F817" s="182"/>
      <c r="G817" s="182"/>
      <c r="H817" s="182"/>
      <c r="I817" s="182"/>
      <c r="J817" s="183"/>
      <c r="K817" s="182"/>
      <c r="L817" s="183"/>
      <c r="M817" s="184"/>
      <c r="N817" s="183"/>
      <c r="O817" s="185"/>
      <c r="P817" s="186"/>
      <c r="Q817" s="187"/>
      <c r="R817" s="188"/>
      <c r="GO817" s="120"/>
      <c r="GP817" s="130"/>
      <c r="GQ817" s="130"/>
      <c r="GR817" s="130"/>
      <c r="GS817" s="130"/>
      <c r="GT817" s="130"/>
      <c r="GV817" s="92"/>
      <c r="GW817" s="92"/>
      <c r="GX817" s="92"/>
      <c r="GY817" s="165"/>
      <c r="GZ817" s="130"/>
      <c r="HA817" s="92"/>
      <c r="HB817" s="130"/>
      <c r="HC817" s="92"/>
      <c r="HE817" s="120"/>
      <c r="HF817" s="191"/>
      <c r="HH817" s="191"/>
    </row>
    <row r="818" spans="1:216" s="6" customFormat="1" ht="15" x14ac:dyDescent="0.25">
      <c r="A818" s="166"/>
      <c r="B818" s="189"/>
      <c r="C818" s="407" t="s">
        <v>471</v>
      </c>
      <c r="D818" s="407"/>
      <c r="E818" s="407"/>
      <c r="F818" s="407"/>
      <c r="G818" s="407"/>
      <c r="H818" s="407"/>
      <c r="I818" s="407"/>
      <c r="J818" s="407"/>
      <c r="K818" s="407"/>
      <c r="L818" s="407"/>
      <c r="M818" s="407"/>
      <c r="N818" s="407"/>
      <c r="O818" s="407"/>
      <c r="P818" s="190"/>
      <c r="Q818" s="187"/>
      <c r="R818" s="188"/>
      <c r="GO818" s="120"/>
      <c r="GP818" s="130"/>
      <c r="GQ818" s="130"/>
      <c r="GR818" s="130"/>
      <c r="GS818" s="130"/>
      <c r="GT818" s="130"/>
      <c r="GV818" s="92"/>
      <c r="GW818" s="92"/>
      <c r="GX818" s="92"/>
      <c r="GY818" s="165"/>
      <c r="GZ818" s="130"/>
      <c r="HA818" s="92"/>
      <c r="HB818" s="130"/>
      <c r="HC818" s="92"/>
      <c r="HE818" s="120"/>
      <c r="HF818" s="191" t="s">
        <v>471</v>
      </c>
      <c r="HH818" s="191"/>
    </row>
    <row r="819" spans="1:216" s="6" customFormat="1" ht="15" x14ac:dyDescent="0.25">
      <c r="A819" s="166"/>
      <c r="B819" s="132"/>
      <c r="C819" s="406" t="s">
        <v>241</v>
      </c>
      <c r="D819" s="406"/>
      <c r="E819" s="406"/>
      <c r="F819" s="406"/>
      <c r="G819" s="406"/>
      <c r="H819" s="406"/>
      <c r="I819" s="406"/>
      <c r="J819" s="406"/>
      <c r="K819" s="406"/>
      <c r="L819" s="406"/>
      <c r="M819" s="406"/>
      <c r="N819" s="406"/>
      <c r="O819" s="406"/>
      <c r="P819" s="192">
        <v>6346387.4400000004</v>
      </c>
      <c r="Q819" s="187"/>
      <c r="R819" s="188"/>
      <c r="GO819" s="120"/>
      <c r="GP819" s="130"/>
      <c r="GQ819" s="130"/>
      <c r="GR819" s="130"/>
      <c r="GS819" s="130"/>
      <c r="GT819" s="130"/>
      <c r="GV819" s="92"/>
      <c r="GW819" s="92"/>
      <c r="GX819" s="92"/>
      <c r="GY819" s="165"/>
      <c r="GZ819" s="130"/>
      <c r="HA819" s="92"/>
      <c r="HB819" s="130"/>
      <c r="HC819" s="92"/>
      <c r="HE819" s="120"/>
      <c r="HF819" s="191"/>
      <c r="HG819" s="193" t="s">
        <v>241</v>
      </c>
      <c r="HH819" s="191"/>
    </row>
    <row r="820" spans="1:216" s="6" customFormat="1" ht="15" x14ac:dyDescent="0.25">
      <c r="A820" s="166"/>
      <c r="B820" s="132"/>
      <c r="C820" s="406" t="s">
        <v>242</v>
      </c>
      <c r="D820" s="406"/>
      <c r="E820" s="406"/>
      <c r="F820" s="406"/>
      <c r="G820" s="406"/>
      <c r="H820" s="406"/>
      <c r="I820" s="406"/>
      <c r="J820" s="406"/>
      <c r="K820" s="406"/>
      <c r="L820" s="406"/>
      <c r="M820" s="406"/>
      <c r="N820" s="406"/>
      <c r="O820" s="406"/>
      <c r="P820" s="194"/>
      <c r="Q820" s="187"/>
      <c r="R820" s="188"/>
      <c r="GO820" s="120"/>
      <c r="GP820" s="130"/>
      <c r="GQ820" s="130"/>
      <c r="GR820" s="130"/>
      <c r="GS820" s="130"/>
      <c r="GT820" s="130"/>
      <c r="GV820" s="92"/>
      <c r="GW820" s="92"/>
      <c r="GX820" s="92"/>
      <c r="GY820" s="165"/>
      <c r="GZ820" s="130"/>
      <c r="HA820" s="92"/>
      <c r="HB820" s="130"/>
      <c r="HC820" s="92"/>
      <c r="HE820" s="120"/>
      <c r="HF820" s="191"/>
      <c r="HG820" s="193" t="s">
        <v>242</v>
      </c>
      <c r="HH820" s="191"/>
    </row>
    <row r="821" spans="1:216" s="6" customFormat="1" ht="15" x14ac:dyDescent="0.25">
      <c r="A821" s="166"/>
      <c r="B821" s="132"/>
      <c r="C821" s="406" t="s">
        <v>243</v>
      </c>
      <c r="D821" s="406"/>
      <c r="E821" s="406"/>
      <c r="F821" s="406"/>
      <c r="G821" s="406"/>
      <c r="H821" s="406"/>
      <c r="I821" s="406"/>
      <c r="J821" s="406"/>
      <c r="K821" s="406"/>
      <c r="L821" s="406"/>
      <c r="M821" s="406"/>
      <c r="N821" s="406"/>
      <c r="O821" s="406"/>
      <c r="P821" s="192">
        <v>541423.16</v>
      </c>
      <c r="Q821" s="187"/>
      <c r="R821" s="188"/>
      <c r="GO821" s="120"/>
      <c r="GP821" s="130"/>
      <c r="GQ821" s="130"/>
      <c r="GR821" s="130"/>
      <c r="GS821" s="130"/>
      <c r="GT821" s="130"/>
      <c r="GV821" s="92"/>
      <c r="GW821" s="92"/>
      <c r="GX821" s="92"/>
      <c r="GY821" s="165"/>
      <c r="GZ821" s="130"/>
      <c r="HA821" s="92"/>
      <c r="HB821" s="130"/>
      <c r="HC821" s="92"/>
      <c r="HE821" s="120"/>
      <c r="HF821" s="191"/>
      <c r="HG821" s="193" t="s">
        <v>243</v>
      </c>
      <c r="HH821" s="191"/>
    </row>
    <row r="822" spans="1:216" s="6" customFormat="1" ht="15" x14ac:dyDescent="0.25">
      <c r="A822" s="166"/>
      <c r="B822" s="132"/>
      <c r="C822" s="406" t="s">
        <v>244</v>
      </c>
      <c r="D822" s="406"/>
      <c r="E822" s="406"/>
      <c r="F822" s="406"/>
      <c r="G822" s="406"/>
      <c r="H822" s="406"/>
      <c r="I822" s="406"/>
      <c r="J822" s="406"/>
      <c r="K822" s="406"/>
      <c r="L822" s="406"/>
      <c r="M822" s="406"/>
      <c r="N822" s="406"/>
      <c r="O822" s="406"/>
      <c r="P822" s="192">
        <v>1625.23</v>
      </c>
      <c r="Q822" s="187"/>
      <c r="R822" s="188"/>
      <c r="GO822" s="120"/>
      <c r="GP822" s="130"/>
      <c r="GQ822" s="130"/>
      <c r="GR822" s="130"/>
      <c r="GS822" s="130"/>
      <c r="GT822" s="130"/>
      <c r="GV822" s="92"/>
      <c r="GW822" s="92"/>
      <c r="GX822" s="92"/>
      <c r="GY822" s="165"/>
      <c r="GZ822" s="130"/>
      <c r="HA822" s="92"/>
      <c r="HB822" s="130"/>
      <c r="HC822" s="92"/>
      <c r="HE822" s="120"/>
      <c r="HF822" s="191"/>
      <c r="HG822" s="193" t="s">
        <v>244</v>
      </c>
      <c r="HH822" s="191"/>
    </row>
    <row r="823" spans="1:216" s="6" customFormat="1" ht="15" x14ac:dyDescent="0.25">
      <c r="A823" s="166"/>
      <c r="B823" s="132"/>
      <c r="C823" s="406" t="s">
        <v>246</v>
      </c>
      <c r="D823" s="406"/>
      <c r="E823" s="406"/>
      <c r="F823" s="406"/>
      <c r="G823" s="406"/>
      <c r="H823" s="406"/>
      <c r="I823" s="406"/>
      <c r="J823" s="406"/>
      <c r="K823" s="406"/>
      <c r="L823" s="406"/>
      <c r="M823" s="406"/>
      <c r="N823" s="406"/>
      <c r="O823" s="406"/>
      <c r="P823" s="192">
        <v>5803339.0499999998</v>
      </c>
      <c r="Q823" s="187"/>
      <c r="R823" s="188"/>
      <c r="GO823" s="120"/>
      <c r="GP823" s="130"/>
      <c r="GQ823" s="130"/>
      <c r="GR823" s="130"/>
      <c r="GS823" s="130"/>
      <c r="GT823" s="130"/>
      <c r="GV823" s="92"/>
      <c r="GW823" s="92"/>
      <c r="GX823" s="92"/>
      <c r="GY823" s="165"/>
      <c r="GZ823" s="130"/>
      <c r="HA823" s="92"/>
      <c r="HB823" s="130"/>
      <c r="HC823" s="92"/>
      <c r="HE823" s="120"/>
      <c r="HF823" s="191"/>
      <c r="HG823" s="193" t="s">
        <v>246</v>
      </c>
      <c r="HH823" s="191"/>
    </row>
    <row r="824" spans="1:216" s="6" customFormat="1" ht="15" x14ac:dyDescent="0.25">
      <c r="A824" s="166"/>
      <c r="B824" s="132"/>
      <c r="C824" s="406" t="s">
        <v>254</v>
      </c>
      <c r="D824" s="406"/>
      <c r="E824" s="406"/>
      <c r="F824" s="406"/>
      <c r="G824" s="406"/>
      <c r="H824" s="406"/>
      <c r="I824" s="406"/>
      <c r="J824" s="406"/>
      <c r="K824" s="406"/>
      <c r="L824" s="406"/>
      <c r="M824" s="406"/>
      <c r="N824" s="406"/>
      <c r="O824" s="406"/>
      <c r="P824" s="192">
        <v>7093836.96</v>
      </c>
      <c r="Q824" s="187"/>
      <c r="R824" s="188"/>
      <c r="GO824" s="120"/>
      <c r="GP824" s="130"/>
      <c r="GQ824" s="130"/>
      <c r="GR824" s="130"/>
      <c r="GS824" s="130"/>
      <c r="GT824" s="130"/>
      <c r="GV824" s="92"/>
      <c r="GW824" s="92"/>
      <c r="GX824" s="92"/>
      <c r="GY824" s="165"/>
      <c r="GZ824" s="130"/>
      <c r="HA824" s="92"/>
      <c r="HB824" s="130"/>
      <c r="HC824" s="92"/>
      <c r="HE824" s="120"/>
      <c r="HF824" s="191"/>
      <c r="HG824" s="193" t="s">
        <v>254</v>
      </c>
      <c r="HH824" s="191"/>
    </row>
    <row r="825" spans="1:216" s="6" customFormat="1" ht="15" x14ac:dyDescent="0.25">
      <c r="A825" s="166"/>
      <c r="B825" s="132"/>
      <c r="C825" s="406" t="s">
        <v>242</v>
      </c>
      <c r="D825" s="406"/>
      <c r="E825" s="406"/>
      <c r="F825" s="406"/>
      <c r="G825" s="406"/>
      <c r="H825" s="406"/>
      <c r="I825" s="406"/>
      <c r="J825" s="406"/>
      <c r="K825" s="406"/>
      <c r="L825" s="406"/>
      <c r="M825" s="406"/>
      <c r="N825" s="406"/>
      <c r="O825" s="406"/>
      <c r="P825" s="194"/>
      <c r="Q825" s="187"/>
      <c r="R825" s="188"/>
      <c r="GO825" s="120"/>
      <c r="GP825" s="130"/>
      <c r="GQ825" s="130"/>
      <c r="GR825" s="130"/>
      <c r="GS825" s="130"/>
      <c r="GT825" s="130"/>
      <c r="GV825" s="92"/>
      <c r="GW825" s="92"/>
      <c r="GX825" s="92"/>
      <c r="GY825" s="165"/>
      <c r="GZ825" s="130"/>
      <c r="HA825" s="92"/>
      <c r="HB825" s="130"/>
      <c r="HC825" s="92"/>
      <c r="HE825" s="120"/>
      <c r="HF825" s="191"/>
      <c r="HG825" s="193" t="s">
        <v>242</v>
      </c>
      <c r="HH825" s="191"/>
    </row>
    <row r="826" spans="1:216" s="6" customFormat="1" ht="15" x14ac:dyDescent="0.25">
      <c r="A826" s="166"/>
      <c r="B826" s="132"/>
      <c r="C826" s="406" t="s">
        <v>248</v>
      </c>
      <c r="D826" s="406"/>
      <c r="E826" s="406"/>
      <c r="F826" s="406"/>
      <c r="G826" s="406"/>
      <c r="H826" s="406"/>
      <c r="I826" s="406"/>
      <c r="J826" s="406"/>
      <c r="K826" s="406"/>
      <c r="L826" s="406"/>
      <c r="M826" s="406"/>
      <c r="N826" s="406"/>
      <c r="O826" s="406"/>
      <c r="P826" s="192">
        <v>541423.16</v>
      </c>
      <c r="Q826" s="187"/>
      <c r="R826" s="188"/>
      <c r="GO826" s="120"/>
      <c r="GP826" s="130"/>
      <c r="GQ826" s="130"/>
      <c r="GR826" s="130"/>
      <c r="GS826" s="130"/>
      <c r="GT826" s="130"/>
      <c r="GV826" s="92"/>
      <c r="GW826" s="92"/>
      <c r="GX826" s="92"/>
      <c r="GY826" s="165"/>
      <c r="GZ826" s="130"/>
      <c r="HA826" s="92"/>
      <c r="HB826" s="130"/>
      <c r="HC826" s="92"/>
      <c r="HE826" s="120"/>
      <c r="HF826" s="191"/>
      <c r="HG826" s="193" t="s">
        <v>248</v>
      </c>
      <c r="HH826" s="191"/>
    </row>
    <row r="827" spans="1:216" s="6" customFormat="1" ht="15" x14ac:dyDescent="0.25">
      <c r="A827" s="166"/>
      <c r="B827" s="132"/>
      <c r="C827" s="406" t="s">
        <v>249</v>
      </c>
      <c r="D827" s="406"/>
      <c r="E827" s="406"/>
      <c r="F827" s="406"/>
      <c r="G827" s="406"/>
      <c r="H827" s="406"/>
      <c r="I827" s="406"/>
      <c r="J827" s="406"/>
      <c r="K827" s="406"/>
      <c r="L827" s="406"/>
      <c r="M827" s="406"/>
      <c r="N827" s="406"/>
      <c r="O827" s="406"/>
      <c r="P827" s="192">
        <v>1625.23</v>
      </c>
      <c r="Q827" s="187"/>
      <c r="R827" s="188"/>
      <c r="GO827" s="120"/>
      <c r="GP827" s="130"/>
      <c r="GQ827" s="130"/>
      <c r="GR827" s="130"/>
      <c r="GS827" s="130"/>
      <c r="GT827" s="130"/>
      <c r="GV827" s="92"/>
      <c r="GW827" s="92"/>
      <c r="GX827" s="92"/>
      <c r="GY827" s="165"/>
      <c r="GZ827" s="130"/>
      <c r="HA827" s="92"/>
      <c r="HB827" s="130"/>
      <c r="HC827" s="92"/>
      <c r="HE827" s="120"/>
      <c r="HF827" s="191"/>
      <c r="HG827" s="193" t="s">
        <v>249</v>
      </c>
      <c r="HH827" s="191"/>
    </row>
    <row r="828" spans="1:216" s="6" customFormat="1" ht="15" x14ac:dyDescent="0.25">
      <c r="A828" s="166"/>
      <c r="B828" s="132"/>
      <c r="C828" s="406" t="s">
        <v>251</v>
      </c>
      <c r="D828" s="406"/>
      <c r="E828" s="406"/>
      <c r="F828" s="406"/>
      <c r="G828" s="406"/>
      <c r="H828" s="406"/>
      <c r="I828" s="406"/>
      <c r="J828" s="406"/>
      <c r="K828" s="406"/>
      <c r="L828" s="406"/>
      <c r="M828" s="406"/>
      <c r="N828" s="406"/>
      <c r="O828" s="406"/>
      <c r="P828" s="192">
        <v>5803339.0499999998</v>
      </c>
      <c r="Q828" s="187"/>
      <c r="R828" s="188"/>
      <c r="GO828" s="120"/>
      <c r="GP828" s="130"/>
      <c r="GQ828" s="130"/>
      <c r="GR828" s="130"/>
      <c r="GS828" s="130"/>
      <c r="GT828" s="130"/>
      <c r="GV828" s="92"/>
      <c r="GW828" s="92"/>
      <c r="GX828" s="92"/>
      <c r="GY828" s="165"/>
      <c r="GZ828" s="130"/>
      <c r="HA828" s="92"/>
      <c r="HB828" s="130"/>
      <c r="HC828" s="92"/>
      <c r="HE828" s="120"/>
      <c r="HF828" s="191"/>
      <c r="HG828" s="193" t="s">
        <v>251</v>
      </c>
      <c r="HH828" s="191"/>
    </row>
    <row r="829" spans="1:216" s="6" customFormat="1" ht="15" x14ac:dyDescent="0.25">
      <c r="A829" s="166"/>
      <c r="B829" s="132"/>
      <c r="C829" s="406" t="s">
        <v>252</v>
      </c>
      <c r="D829" s="406"/>
      <c r="E829" s="406"/>
      <c r="F829" s="406"/>
      <c r="G829" s="406"/>
      <c r="H829" s="406"/>
      <c r="I829" s="406"/>
      <c r="J829" s="406"/>
      <c r="K829" s="406"/>
      <c r="L829" s="406"/>
      <c r="M829" s="406"/>
      <c r="N829" s="406"/>
      <c r="O829" s="406"/>
      <c r="P829" s="192">
        <v>493764.01</v>
      </c>
      <c r="Q829" s="187"/>
      <c r="R829" s="188"/>
      <c r="GO829" s="120"/>
      <c r="GP829" s="130"/>
      <c r="GQ829" s="130"/>
      <c r="GR829" s="130"/>
      <c r="GS829" s="130"/>
      <c r="GT829" s="130"/>
      <c r="GV829" s="92"/>
      <c r="GW829" s="92"/>
      <c r="GX829" s="92"/>
      <c r="GY829" s="165"/>
      <c r="GZ829" s="130"/>
      <c r="HA829" s="92"/>
      <c r="HB829" s="130"/>
      <c r="HC829" s="92"/>
      <c r="HE829" s="120"/>
      <c r="HF829" s="191"/>
      <c r="HG829" s="193" t="s">
        <v>252</v>
      </c>
      <c r="HH829" s="191"/>
    </row>
    <row r="830" spans="1:216" s="6" customFormat="1" ht="15" x14ac:dyDescent="0.25">
      <c r="A830" s="166"/>
      <c r="B830" s="132"/>
      <c r="C830" s="406" t="s">
        <v>253</v>
      </c>
      <c r="D830" s="406"/>
      <c r="E830" s="406"/>
      <c r="F830" s="406"/>
      <c r="G830" s="406"/>
      <c r="H830" s="406"/>
      <c r="I830" s="406"/>
      <c r="J830" s="406"/>
      <c r="K830" s="406"/>
      <c r="L830" s="406"/>
      <c r="M830" s="406"/>
      <c r="N830" s="406"/>
      <c r="O830" s="406"/>
      <c r="P830" s="192">
        <v>253685.51</v>
      </c>
      <c r="Q830" s="187"/>
      <c r="R830" s="188"/>
      <c r="GO830" s="120"/>
      <c r="GP830" s="130"/>
      <c r="GQ830" s="130"/>
      <c r="GR830" s="130"/>
      <c r="GS830" s="130"/>
      <c r="GT830" s="130"/>
      <c r="GV830" s="92"/>
      <c r="GW830" s="92"/>
      <c r="GX830" s="92"/>
      <c r="GY830" s="165"/>
      <c r="GZ830" s="130"/>
      <c r="HA830" s="92"/>
      <c r="HB830" s="130"/>
      <c r="HC830" s="92"/>
      <c r="HE830" s="120"/>
      <c r="HF830" s="191"/>
      <c r="HG830" s="193" t="s">
        <v>253</v>
      </c>
      <c r="HH830" s="191"/>
    </row>
    <row r="831" spans="1:216" s="6" customFormat="1" ht="15" x14ac:dyDescent="0.25">
      <c r="A831" s="166"/>
      <c r="B831" s="132"/>
      <c r="C831" s="406" t="s">
        <v>255</v>
      </c>
      <c r="D831" s="406"/>
      <c r="E831" s="406"/>
      <c r="F831" s="406"/>
      <c r="G831" s="406"/>
      <c r="H831" s="406"/>
      <c r="I831" s="406"/>
      <c r="J831" s="406"/>
      <c r="K831" s="406"/>
      <c r="L831" s="406"/>
      <c r="M831" s="406"/>
      <c r="N831" s="406"/>
      <c r="O831" s="406"/>
      <c r="P831" s="192">
        <v>6386449.3300000001</v>
      </c>
      <c r="Q831" s="187"/>
      <c r="R831" s="188"/>
      <c r="GO831" s="120"/>
      <c r="GP831" s="130"/>
      <c r="GQ831" s="130"/>
      <c r="GR831" s="130"/>
      <c r="GS831" s="130"/>
      <c r="GT831" s="130"/>
      <c r="GV831" s="92"/>
      <c r="GW831" s="92"/>
      <c r="GX831" s="92"/>
      <c r="GY831" s="165"/>
      <c r="GZ831" s="130"/>
      <c r="HA831" s="92"/>
      <c r="HB831" s="130"/>
      <c r="HC831" s="92"/>
      <c r="HE831" s="120"/>
      <c r="HF831" s="191"/>
      <c r="HG831" s="193" t="s">
        <v>255</v>
      </c>
      <c r="HH831" s="191"/>
    </row>
    <row r="832" spans="1:216" s="6" customFormat="1" ht="15" x14ac:dyDescent="0.25">
      <c r="A832" s="166"/>
      <c r="B832" s="132"/>
      <c r="C832" s="406" t="s">
        <v>256</v>
      </c>
      <c r="D832" s="406"/>
      <c r="E832" s="406"/>
      <c r="F832" s="406"/>
      <c r="G832" s="406"/>
      <c r="H832" s="406"/>
      <c r="I832" s="406"/>
      <c r="J832" s="406"/>
      <c r="K832" s="406"/>
      <c r="L832" s="406"/>
      <c r="M832" s="406"/>
      <c r="N832" s="406"/>
      <c r="O832" s="406"/>
      <c r="P832" s="192">
        <v>541423.16</v>
      </c>
      <c r="Q832" s="187"/>
      <c r="R832" s="188"/>
      <c r="GO832" s="120"/>
      <c r="GP832" s="130"/>
      <c r="GQ832" s="130"/>
      <c r="GR832" s="130"/>
      <c r="GS832" s="130"/>
      <c r="GT832" s="130"/>
      <c r="GV832" s="92"/>
      <c r="GW832" s="92"/>
      <c r="GX832" s="92"/>
      <c r="GY832" s="165"/>
      <c r="GZ832" s="130"/>
      <c r="HA832" s="92"/>
      <c r="HB832" s="130"/>
      <c r="HC832" s="92"/>
      <c r="HE832" s="120"/>
      <c r="HF832" s="191"/>
      <c r="HG832" s="193" t="s">
        <v>256</v>
      </c>
      <c r="HH832" s="191"/>
    </row>
    <row r="833" spans="1:217" s="6" customFormat="1" ht="15" x14ac:dyDescent="0.25">
      <c r="A833" s="166"/>
      <c r="B833" s="132"/>
      <c r="C833" s="406" t="s">
        <v>257</v>
      </c>
      <c r="D833" s="406"/>
      <c r="E833" s="406"/>
      <c r="F833" s="406"/>
      <c r="G833" s="406"/>
      <c r="H833" s="406"/>
      <c r="I833" s="406"/>
      <c r="J833" s="406"/>
      <c r="K833" s="406"/>
      <c r="L833" s="406"/>
      <c r="M833" s="406"/>
      <c r="N833" s="406"/>
      <c r="O833" s="406"/>
      <c r="P833" s="192">
        <v>493764.01</v>
      </c>
      <c r="Q833" s="187"/>
      <c r="R833" s="188"/>
      <c r="GO833" s="120"/>
      <c r="GP833" s="130"/>
      <c r="GQ833" s="130"/>
      <c r="GR833" s="130"/>
      <c r="GS833" s="130"/>
      <c r="GT833" s="130"/>
      <c r="GV833" s="92"/>
      <c r="GW833" s="92"/>
      <c r="GX833" s="92"/>
      <c r="GY833" s="165"/>
      <c r="GZ833" s="130"/>
      <c r="HA833" s="92"/>
      <c r="HB833" s="130"/>
      <c r="HC833" s="92"/>
      <c r="HE833" s="120"/>
      <c r="HF833" s="191"/>
      <c r="HG833" s="193" t="s">
        <v>257</v>
      </c>
      <c r="HH833" s="191"/>
    </row>
    <row r="834" spans="1:217" s="6" customFormat="1" ht="15" x14ac:dyDescent="0.25">
      <c r="A834" s="166"/>
      <c r="B834" s="132"/>
      <c r="C834" s="406" t="s">
        <v>258</v>
      </c>
      <c r="D834" s="406"/>
      <c r="E834" s="406"/>
      <c r="F834" s="406"/>
      <c r="G834" s="406"/>
      <c r="H834" s="406"/>
      <c r="I834" s="406"/>
      <c r="J834" s="406"/>
      <c r="K834" s="406"/>
      <c r="L834" s="406"/>
      <c r="M834" s="406"/>
      <c r="N834" s="406"/>
      <c r="O834" s="406"/>
      <c r="P834" s="192">
        <v>253685.51</v>
      </c>
      <c r="Q834" s="187"/>
      <c r="R834" s="188"/>
      <c r="GO834" s="120"/>
      <c r="GP834" s="130"/>
      <c r="GQ834" s="130"/>
      <c r="GR834" s="130"/>
      <c r="GS834" s="130"/>
      <c r="GT834" s="130"/>
      <c r="GV834" s="92"/>
      <c r="GW834" s="92"/>
      <c r="GX834" s="92"/>
      <c r="GY834" s="165"/>
      <c r="GZ834" s="130"/>
      <c r="HA834" s="92"/>
      <c r="HB834" s="130"/>
      <c r="HC834" s="92"/>
      <c r="HE834" s="120"/>
      <c r="HF834" s="191"/>
      <c r="HG834" s="193" t="s">
        <v>258</v>
      </c>
      <c r="HH834" s="191"/>
    </row>
    <row r="835" spans="1:217" s="6" customFormat="1" ht="15" x14ac:dyDescent="0.25">
      <c r="A835" s="166"/>
      <c r="B835" s="189"/>
      <c r="C835" s="407" t="s">
        <v>472</v>
      </c>
      <c r="D835" s="407"/>
      <c r="E835" s="407"/>
      <c r="F835" s="407"/>
      <c r="G835" s="407"/>
      <c r="H835" s="407"/>
      <c r="I835" s="407"/>
      <c r="J835" s="407"/>
      <c r="K835" s="407"/>
      <c r="L835" s="407"/>
      <c r="M835" s="407"/>
      <c r="N835" s="407"/>
      <c r="O835" s="407"/>
      <c r="P835" s="195">
        <v>13480286.289999999</v>
      </c>
      <c r="Q835" s="187"/>
      <c r="R835" s="188"/>
      <c r="GO835" s="120"/>
      <c r="GP835" s="130"/>
      <c r="GQ835" s="130"/>
      <c r="GR835" s="130"/>
      <c r="GS835" s="130"/>
      <c r="GT835" s="130"/>
      <c r="GV835" s="92"/>
      <c r="GW835" s="92"/>
      <c r="GX835" s="92"/>
      <c r="GY835" s="165"/>
      <c r="GZ835" s="130"/>
      <c r="HA835" s="92"/>
      <c r="HB835" s="130"/>
      <c r="HC835" s="92"/>
      <c r="HE835" s="120"/>
      <c r="HF835" s="191"/>
      <c r="HH835" s="191" t="s">
        <v>472</v>
      </c>
    </row>
    <row r="836" spans="1:217" s="6" customFormat="1" ht="15" x14ac:dyDescent="0.25">
      <c r="A836" s="166"/>
      <c r="B836" s="132"/>
      <c r="C836" s="406" t="s">
        <v>260</v>
      </c>
      <c r="D836" s="406"/>
      <c r="E836" s="406"/>
      <c r="F836" s="406"/>
      <c r="G836" s="406"/>
      <c r="H836" s="406"/>
      <c r="I836" s="406"/>
      <c r="J836" s="406"/>
      <c r="K836" s="406"/>
      <c r="L836" s="406"/>
      <c r="M836" s="406"/>
      <c r="N836" s="406"/>
      <c r="O836" s="406"/>
      <c r="P836" s="194"/>
      <c r="Q836" s="187"/>
      <c r="R836" s="188"/>
      <c r="GO836" s="120"/>
      <c r="GP836" s="130"/>
      <c r="GQ836" s="130"/>
      <c r="GR836" s="130"/>
      <c r="GS836" s="130"/>
      <c r="GT836" s="130"/>
      <c r="GV836" s="92"/>
      <c r="GW836" s="92"/>
      <c r="GX836" s="92"/>
      <c r="GY836" s="165"/>
      <c r="GZ836" s="130"/>
      <c r="HA836" s="92"/>
      <c r="HB836" s="130"/>
      <c r="HC836" s="92"/>
      <c r="HE836" s="120"/>
      <c r="HF836" s="191"/>
      <c r="HG836" s="193" t="s">
        <v>260</v>
      </c>
      <c r="HH836" s="191"/>
    </row>
    <row r="837" spans="1:217" s="6" customFormat="1" ht="15" x14ac:dyDescent="0.25">
      <c r="A837" s="166"/>
      <c r="B837" s="132"/>
      <c r="C837" s="406" t="s">
        <v>261</v>
      </c>
      <c r="D837" s="406"/>
      <c r="E837" s="406"/>
      <c r="F837" s="406"/>
      <c r="G837" s="406"/>
      <c r="H837" s="406"/>
      <c r="I837" s="406"/>
      <c r="J837" s="406"/>
      <c r="K837" s="406"/>
      <c r="L837" s="406"/>
      <c r="M837" s="406"/>
      <c r="N837" s="406"/>
      <c r="O837" s="406"/>
      <c r="P837" s="192">
        <v>171740.87</v>
      </c>
      <c r="Q837" s="187"/>
      <c r="R837" s="188"/>
      <c r="GO837" s="120"/>
      <c r="GP837" s="130"/>
      <c r="GQ837" s="130"/>
      <c r="GR837" s="130"/>
      <c r="GS837" s="130"/>
      <c r="GT837" s="130"/>
      <c r="GV837" s="92"/>
      <c r="GW837" s="92"/>
      <c r="GX837" s="92"/>
      <c r="GY837" s="165"/>
      <c r="GZ837" s="130"/>
      <c r="HA837" s="92"/>
      <c r="HB837" s="130"/>
      <c r="HC837" s="92"/>
      <c r="HE837" s="120"/>
      <c r="HF837" s="191"/>
      <c r="HG837" s="193" t="s">
        <v>261</v>
      </c>
      <c r="HH837" s="191"/>
    </row>
    <row r="838" spans="1:217" s="6" customFormat="1" ht="15" x14ac:dyDescent="0.25">
      <c r="A838" s="166"/>
      <c r="B838" s="132"/>
      <c r="C838" s="406" t="s">
        <v>262</v>
      </c>
      <c r="D838" s="406"/>
      <c r="E838" s="406"/>
      <c r="F838" s="406"/>
      <c r="G838" s="406"/>
      <c r="H838" s="406"/>
      <c r="I838" s="406"/>
      <c r="J838" s="406"/>
      <c r="K838" s="406"/>
      <c r="L838" s="406"/>
      <c r="M838" s="406"/>
      <c r="N838" s="406"/>
      <c r="O838" s="406"/>
      <c r="P838" s="192">
        <v>6386449.3300000001</v>
      </c>
      <c r="Q838" s="187"/>
      <c r="R838" s="188"/>
      <c r="GO838" s="120"/>
      <c r="GP838" s="130"/>
      <c r="GQ838" s="130"/>
      <c r="GR838" s="130"/>
      <c r="GS838" s="130"/>
      <c r="GT838" s="130"/>
      <c r="GV838" s="92"/>
      <c r="GW838" s="92"/>
      <c r="GX838" s="92"/>
      <c r="GY838" s="165"/>
      <c r="GZ838" s="130"/>
      <c r="HA838" s="92"/>
      <c r="HB838" s="130"/>
      <c r="HC838" s="92"/>
      <c r="HE838" s="120"/>
      <c r="HF838" s="191"/>
      <c r="HG838" s="193" t="s">
        <v>262</v>
      </c>
      <c r="HH838" s="191"/>
    </row>
    <row r="839" spans="1:217" s="6" customFormat="1" ht="15" x14ac:dyDescent="0.25">
      <c r="A839" s="166"/>
      <c r="B839" s="132"/>
      <c r="C839" s="406" t="s">
        <v>263</v>
      </c>
      <c r="D839" s="406"/>
      <c r="E839" s="406"/>
      <c r="F839" s="406"/>
      <c r="G839" s="406"/>
      <c r="H839" s="406"/>
      <c r="I839" s="406"/>
      <c r="J839" s="406"/>
      <c r="K839" s="196" t="s">
        <v>473</v>
      </c>
      <c r="L839" s="197"/>
      <c r="M839" s="197"/>
      <c r="O839" s="198"/>
      <c r="P839" s="194"/>
      <c r="Q839" s="187"/>
      <c r="R839" s="188"/>
      <c r="GO839" s="120"/>
      <c r="GP839" s="130"/>
      <c r="GQ839" s="130"/>
      <c r="GR839" s="130"/>
      <c r="GS839" s="130"/>
      <c r="GT839" s="130"/>
      <c r="GV839" s="92"/>
      <c r="GW839" s="92"/>
      <c r="GX839" s="92"/>
      <c r="GY839" s="165"/>
      <c r="GZ839" s="130"/>
      <c r="HA839" s="92"/>
      <c r="HB839" s="130"/>
      <c r="HC839" s="92"/>
      <c r="HE839" s="120"/>
      <c r="HF839" s="191"/>
      <c r="HH839" s="191"/>
      <c r="HI839" s="193" t="s">
        <v>263</v>
      </c>
    </row>
    <row r="840" spans="1:217" s="6" customFormat="1" ht="15" x14ac:dyDescent="0.25">
      <c r="A840" s="391" t="s">
        <v>474</v>
      </c>
      <c r="B840" s="392"/>
      <c r="C840" s="392"/>
      <c r="D840" s="392"/>
      <c r="E840" s="392"/>
      <c r="F840" s="392"/>
      <c r="G840" s="392"/>
      <c r="H840" s="392"/>
      <c r="I840" s="392"/>
      <c r="J840" s="392"/>
      <c r="K840" s="392"/>
      <c r="L840" s="392"/>
      <c r="M840" s="392"/>
      <c r="N840" s="392"/>
      <c r="O840" s="392"/>
      <c r="P840" s="393"/>
      <c r="GO840" s="120" t="s">
        <v>474</v>
      </c>
      <c r="GP840" s="130"/>
      <c r="GQ840" s="130"/>
      <c r="GR840" s="130"/>
      <c r="GS840" s="130"/>
      <c r="GT840" s="130"/>
      <c r="GV840" s="92"/>
      <c r="GW840" s="92"/>
      <c r="GX840" s="92"/>
      <c r="GY840" s="165"/>
      <c r="GZ840" s="130"/>
      <c r="HA840" s="92"/>
      <c r="HB840" s="130"/>
      <c r="HC840" s="92"/>
      <c r="HE840" s="120"/>
      <c r="HF840" s="191"/>
      <c r="HH840" s="191"/>
    </row>
    <row r="841" spans="1:217" s="6" customFormat="1" ht="56.25" x14ac:dyDescent="0.25">
      <c r="A841" s="121" t="s">
        <v>475</v>
      </c>
      <c r="B841" s="122" t="s">
        <v>476</v>
      </c>
      <c r="C841" s="394" t="s">
        <v>477</v>
      </c>
      <c r="D841" s="394"/>
      <c r="E841" s="394"/>
      <c r="F841" s="394"/>
      <c r="G841" s="394"/>
      <c r="H841" s="123" t="s">
        <v>31</v>
      </c>
      <c r="I841" s="124">
        <v>3.7670000000000002E-2</v>
      </c>
      <c r="J841" s="125">
        <v>1</v>
      </c>
      <c r="K841" s="172">
        <v>3.7670000000000002E-2</v>
      </c>
      <c r="L841" s="127"/>
      <c r="M841" s="124"/>
      <c r="N841" s="128"/>
      <c r="O841" s="124"/>
      <c r="P841" s="129"/>
      <c r="GO841" s="120"/>
      <c r="GP841" s="130" t="s">
        <v>477</v>
      </c>
      <c r="GQ841" s="130" t="s">
        <v>76</v>
      </c>
      <c r="GR841" s="130" t="s">
        <v>76</v>
      </c>
      <c r="GS841" s="130" t="s">
        <v>76</v>
      </c>
      <c r="GT841" s="130" t="s">
        <v>76</v>
      </c>
      <c r="GV841" s="92"/>
      <c r="GW841" s="92"/>
      <c r="GX841" s="92"/>
      <c r="GY841" s="165"/>
      <c r="GZ841" s="130"/>
      <c r="HA841" s="92"/>
      <c r="HB841" s="130"/>
      <c r="HC841" s="92"/>
      <c r="HE841" s="120"/>
      <c r="HF841" s="191"/>
      <c r="HH841" s="191"/>
    </row>
    <row r="842" spans="1:217" s="6" customFormat="1" ht="56.25" x14ac:dyDescent="0.25">
      <c r="A842" s="131"/>
      <c r="B842" s="132" t="s">
        <v>478</v>
      </c>
      <c r="C842" s="379" t="s">
        <v>479</v>
      </c>
      <c r="D842" s="379"/>
      <c r="E842" s="379"/>
      <c r="F842" s="379"/>
      <c r="G842" s="379"/>
      <c r="H842" s="379"/>
      <c r="I842" s="379"/>
      <c r="J842" s="379"/>
      <c r="K842" s="379"/>
      <c r="L842" s="379"/>
      <c r="M842" s="379"/>
      <c r="N842" s="379"/>
      <c r="O842" s="379"/>
      <c r="P842" s="380"/>
      <c r="GO842" s="120"/>
      <c r="GP842" s="130"/>
      <c r="GQ842" s="130"/>
      <c r="GR842" s="130"/>
      <c r="GS842" s="130"/>
      <c r="GT842" s="130"/>
      <c r="GU842" s="133" t="s">
        <v>479</v>
      </c>
      <c r="GV842" s="92"/>
      <c r="GW842" s="92"/>
      <c r="GX842" s="92"/>
      <c r="GY842" s="165"/>
      <c r="GZ842" s="130"/>
      <c r="HA842" s="92"/>
      <c r="HB842" s="130"/>
      <c r="HC842" s="92"/>
      <c r="HE842" s="120"/>
      <c r="HF842" s="191"/>
      <c r="HH842" s="191"/>
    </row>
    <row r="843" spans="1:217" s="6" customFormat="1" ht="15" x14ac:dyDescent="0.25">
      <c r="A843" s="131"/>
      <c r="B843" s="132" t="s">
        <v>288</v>
      </c>
      <c r="C843" s="379" t="s">
        <v>289</v>
      </c>
      <c r="D843" s="379"/>
      <c r="E843" s="379"/>
      <c r="F843" s="379"/>
      <c r="G843" s="379"/>
      <c r="H843" s="379"/>
      <c r="I843" s="379"/>
      <c r="J843" s="379"/>
      <c r="K843" s="379"/>
      <c r="L843" s="379"/>
      <c r="M843" s="379"/>
      <c r="N843" s="379"/>
      <c r="O843" s="379"/>
      <c r="P843" s="380"/>
      <c r="GO843" s="120"/>
      <c r="GP843" s="130"/>
      <c r="GQ843" s="130"/>
      <c r="GR843" s="130"/>
      <c r="GS843" s="130"/>
      <c r="GT843" s="130"/>
      <c r="GU843" s="133" t="s">
        <v>289</v>
      </c>
      <c r="GV843" s="92"/>
      <c r="GW843" s="92"/>
      <c r="GX843" s="92"/>
      <c r="GY843" s="165"/>
      <c r="GZ843" s="130"/>
      <c r="HA843" s="92"/>
      <c r="HB843" s="130"/>
      <c r="HC843" s="92"/>
      <c r="HE843" s="120"/>
      <c r="HF843" s="191"/>
      <c r="HH843" s="191"/>
    </row>
    <row r="844" spans="1:217" s="6" customFormat="1" ht="15" x14ac:dyDescent="0.25">
      <c r="A844" s="131"/>
      <c r="B844" s="132"/>
      <c r="C844" s="379" t="s">
        <v>480</v>
      </c>
      <c r="D844" s="379"/>
      <c r="E844" s="379"/>
      <c r="F844" s="379"/>
      <c r="G844" s="379"/>
      <c r="H844" s="379"/>
      <c r="I844" s="379"/>
      <c r="J844" s="379"/>
      <c r="K844" s="379"/>
      <c r="L844" s="379"/>
      <c r="M844" s="379"/>
      <c r="N844" s="379"/>
      <c r="O844" s="379"/>
      <c r="P844" s="380"/>
      <c r="GO844" s="120"/>
      <c r="GP844" s="130"/>
      <c r="GQ844" s="130"/>
      <c r="GR844" s="130"/>
      <c r="GS844" s="130"/>
      <c r="GT844" s="130"/>
      <c r="GU844" s="133" t="s">
        <v>480</v>
      </c>
      <c r="GV844" s="92"/>
      <c r="GW844" s="92"/>
      <c r="GX844" s="92"/>
      <c r="GY844" s="165"/>
      <c r="GZ844" s="130"/>
      <c r="HA844" s="92"/>
      <c r="HB844" s="130"/>
      <c r="HC844" s="92"/>
      <c r="HE844" s="120"/>
      <c r="HF844" s="191"/>
      <c r="HH844" s="191"/>
    </row>
    <row r="845" spans="1:217" s="6" customFormat="1" ht="15" x14ac:dyDescent="0.25">
      <c r="A845" s="134"/>
      <c r="B845" s="135" t="s">
        <v>29</v>
      </c>
      <c r="C845" s="370" t="s">
        <v>119</v>
      </c>
      <c r="D845" s="370"/>
      <c r="E845" s="370"/>
      <c r="F845" s="370"/>
      <c r="G845" s="370"/>
      <c r="H845" s="136" t="s">
        <v>120</v>
      </c>
      <c r="I845" s="137"/>
      <c r="J845" s="137"/>
      <c r="K845" s="173">
        <v>4.5746447999999997</v>
      </c>
      <c r="L845" s="139"/>
      <c r="M845" s="137"/>
      <c r="N845" s="139"/>
      <c r="O845" s="137"/>
      <c r="P845" s="140">
        <v>3080.82</v>
      </c>
      <c r="GO845" s="120"/>
      <c r="GP845" s="130"/>
      <c r="GQ845" s="130"/>
      <c r="GR845" s="130"/>
      <c r="GS845" s="130"/>
      <c r="GT845" s="130"/>
      <c r="GV845" s="92" t="s">
        <v>119</v>
      </c>
      <c r="GW845" s="92"/>
      <c r="GX845" s="92"/>
      <c r="GY845" s="165"/>
      <c r="GZ845" s="130"/>
      <c r="HA845" s="92"/>
      <c r="HB845" s="130"/>
      <c r="HC845" s="92"/>
      <c r="HE845" s="120"/>
      <c r="HF845" s="191"/>
      <c r="HH845" s="191"/>
    </row>
    <row r="846" spans="1:217" s="6" customFormat="1" ht="15" x14ac:dyDescent="0.25">
      <c r="A846" s="141"/>
      <c r="B846" s="135" t="s">
        <v>121</v>
      </c>
      <c r="C846" s="370" t="s">
        <v>122</v>
      </c>
      <c r="D846" s="370"/>
      <c r="E846" s="370"/>
      <c r="F846" s="370"/>
      <c r="G846" s="370"/>
      <c r="H846" s="136" t="s">
        <v>120</v>
      </c>
      <c r="I846" s="142">
        <v>96</v>
      </c>
      <c r="J846" s="138">
        <v>1.2649999999999999</v>
      </c>
      <c r="K846" s="173">
        <v>4.5746447999999997</v>
      </c>
      <c r="L846" s="144"/>
      <c r="M846" s="145"/>
      <c r="N846" s="146">
        <v>641.63</v>
      </c>
      <c r="O846" s="147">
        <v>1.0496000000000001</v>
      </c>
      <c r="P846" s="140">
        <v>3080.82</v>
      </c>
      <c r="Q846" s="148"/>
      <c r="R846" s="148"/>
      <c r="GO846" s="120"/>
      <c r="GP846" s="130"/>
      <c r="GQ846" s="130"/>
      <c r="GR846" s="130"/>
      <c r="GS846" s="130"/>
      <c r="GT846" s="130"/>
      <c r="GV846" s="92"/>
      <c r="GW846" s="92" t="s">
        <v>122</v>
      </c>
      <c r="GX846" s="92"/>
      <c r="GY846" s="165"/>
      <c r="GZ846" s="130"/>
      <c r="HA846" s="92"/>
      <c r="HB846" s="130"/>
      <c r="HC846" s="92"/>
      <c r="HE846" s="120"/>
      <c r="HF846" s="191"/>
      <c r="HH846" s="191"/>
    </row>
    <row r="847" spans="1:217" s="6" customFormat="1" ht="15" x14ac:dyDescent="0.25">
      <c r="A847" s="134"/>
      <c r="B847" s="135" t="s">
        <v>30</v>
      </c>
      <c r="C847" s="370" t="s">
        <v>58</v>
      </c>
      <c r="D847" s="370"/>
      <c r="E847" s="370"/>
      <c r="F847" s="370"/>
      <c r="G847" s="370"/>
      <c r="H847" s="136"/>
      <c r="I847" s="137"/>
      <c r="J847" s="137"/>
      <c r="K847" s="137"/>
      <c r="L847" s="139"/>
      <c r="M847" s="137"/>
      <c r="N847" s="139"/>
      <c r="O847" s="137"/>
      <c r="P847" s="149">
        <v>79.08</v>
      </c>
      <c r="GO847" s="120"/>
      <c r="GP847" s="130"/>
      <c r="GQ847" s="130"/>
      <c r="GR847" s="130"/>
      <c r="GS847" s="130"/>
      <c r="GT847" s="130"/>
      <c r="GV847" s="92" t="s">
        <v>58</v>
      </c>
      <c r="GW847" s="92"/>
      <c r="GX847" s="92"/>
      <c r="GY847" s="165"/>
      <c r="GZ847" s="130"/>
      <c r="HA847" s="92"/>
      <c r="HB847" s="130"/>
      <c r="HC847" s="92"/>
      <c r="HE847" s="120"/>
      <c r="HF847" s="191"/>
      <c r="HH847" s="191"/>
    </row>
    <row r="848" spans="1:217" s="6" customFormat="1" ht="15" x14ac:dyDescent="0.25">
      <c r="A848" s="134"/>
      <c r="B848" s="135"/>
      <c r="C848" s="370" t="s">
        <v>123</v>
      </c>
      <c r="D848" s="370"/>
      <c r="E848" s="370"/>
      <c r="F848" s="370"/>
      <c r="G848" s="370"/>
      <c r="H848" s="136" t="s">
        <v>120</v>
      </c>
      <c r="I848" s="137"/>
      <c r="J848" s="137"/>
      <c r="K848" s="173">
        <v>4.3320499999999998E-2</v>
      </c>
      <c r="L848" s="139"/>
      <c r="M848" s="137"/>
      <c r="N848" s="139"/>
      <c r="O848" s="137"/>
      <c r="P848" s="149">
        <v>29.17</v>
      </c>
      <c r="GO848" s="120"/>
      <c r="GP848" s="130"/>
      <c r="GQ848" s="130"/>
      <c r="GR848" s="130"/>
      <c r="GS848" s="130"/>
      <c r="GT848" s="130"/>
      <c r="GV848" s="92" t="s">
        <v>123</v>
      </c>
      <c r="GW848" s="92"/>
      <c r="GX848" s="92"/>
      <c r="GY848" s="165"/>
      <c r="GZ848" s="130"/>
      <c r="HA848" s="92"/>
      <c r="HB848" s="130"/>
      <c r="HC848" s="92"/>
      <c r="HE848" s="120"/>
      <c r="HF848" s="191"/>
      <c r="HH848" s="191"/>
    </row>
    <row r="849" spans="1:216" s="6" customFormat="1" ht="15" x14ac:dyDescent="0.25">
      <c r="A849" s="141"/>
      <c r="B849" s="135" t="s">
        <v>124</v>
      </c>
      <c r="C849" s="370" t="s">
        <v>125</v>
      </c>
      <c r="D849" s="370"/>
      <c r="E849" s="370"/>
      <c r="F849" s="370"/>
      <c r="G849" s="370"/>
      <c r="H849" s="136" t="s">
        <v>126</v>
      </c>
      <c r="I849" s="143">
        <v>19.2</v>
      </c>
      <c r="J849" s="137"/>
      <c r="K849" s="174">
        <v>0.72326400000000002</v>
      </c>
      <c r="L849" s="150">
        <v>9.09</v>
      </c>
      <c r="M849" s="151">
        <v>1.64</v>
      </c>
      <c r="N849" s="146">
        <v>14.91</v>
      </c>
      <c r="O849" s="155">
        <v>1.2070399999999999</v>
      </c>
      <c r="P849" s="140">
        <v>13.02</v>
      </c>
      <c r="Q849" s="148"/>
      <c r="R849" s="148"/>
      <c r="GO849" s="120"/>
      <c r="GP849" s="130"/>
      <c r="GQ849" s="130"/>
      <c r="GR849" s="130"/>
      <c r="GS849" s="130"/>
      <c r="GT849" s="130"/>
      <c r="GV849" s="92"/>
      <c r="GW849" s="92" t="s">
        <v>125</v>
      </c>
      <c r="GX849" s="92"/>
      <c r="GY849" s="165"/>
      <c r="GZ849" s="130"/>
      <c r="HA849" s="92"/>
      <c r="HB849" s="130"/>
      <c r="HC849" s="92"/>
      <c r="HE849" s="120"/>
      <c r="HF849" s="191"/>
      <c r="HH849" s="191"/>
    </row>
    <row r="850" spans="1:216" s="6" customFormat="1" ht="15" x14ac:dyDescent="0.25">
      <c r="A850" s="141"/>
      <c r="B850" s="135" t="s">
        <v>127</v>
      </c>
      <c r="C850" s="370" t="s">
        <v>128</v>
      </c>
      <c r="D850" s="370"/>
      <c r="E850" s="370"/>
      <c r="F850" s="370"/>
      <c r="G850" s="370"/>
      <c r="H850" s="136" t="s">
        <v>126</v>
      </c>
      <c r="I850" s="142">
        <v>1</v>
      </c>
      <c r="J850" s="137"/>
      <c r="K850" s="155">
        <v>3.7670000000000002E-2</v>
      </c>
      <c r="L850" s="144"/>
      <c r="M850" s="145"/>
      <c r="N850" s="146">
        <v>624.05999999999995</v>
      </c>
      <c r="O850" s="155">
        <v>1.2070399999999999</v>
      </c>
      <c r="P850" s="140">
        <v>28.38</v>
      </c>
      <c r="Q850" s="148"/>
      <c r="R850" s="148"/>
      <c r="GO850" s="120"/>
      <c r="GP850" s="130"/>
      <c r="GQ850" s="130"/>
      <c r="GR850" s="130"/>
      <c r="GS850" s="130"/>
      <c r="GT850" s="130"/>
      <c r="GV850" s="92"/>
      <c r="GW850" s="92" t="s">
        <v>128</v>
      </c>
      <c r="GX850" s="92"/>
      <c r="GY850" s="165"/>
      <c r="GZ850" s="130"/>
      <c r="HA850" s="92"/>
      <c r="HB850" s="130"/>
      <c r="HC850" s="92"/>
      <c r="HE850" s="120"/>
      <c r="HF850" s="191"/>
      <c r="HH850" s="191"/>
    </row>
    <row r="851" spans="1:216" s="6" customFormat="1" ht="15" x14ac:dyDescent="0.25">
      <c r="A851" s="152"/>
      <c r="B851" s="135" t="s">
        <v>129</v>
      </c>
      <c r="C851" s="370" t="s">
        <v>130</v>
      </c>
      <c r="D851" s="370"/>
      <c r="E851" s="370"/>
      <c r="F851" s="370"/>
      <c r="G851" s="370"/>
      <c r="H851" s="136" t="s">
        <v>120</v>
      </c>
      <c r="I851" s="142">
        <v>1</v>
      </c>
      <c r="J851" s="154">
        <v>1.1499999999999999</v>
      </c>
      <c r="K851" s="173">
        <v>4.3320499999999998E-2</v>
      </c>
      <c r="L851" s="139"/>
      <c r="M851" s="137"/>
      <c r="N851" s="153">
        <v>641.63</v>
      </c>
      <c r="O851" s="147">
        <v>1.0496000000000001</v>
      </c>
      <c r="P851" s="149">
        <v>29.17</v>
      </c>
      <c r="GO851" s="120"/>
      <c r="GP851" s="130"/>
      <c r="GQ851" s="130"/>
      <c r="GR851" s="130"/>
      <c r="GS851" s="130"/>
      <c r="GT851" s="130"/>
      <c r="GV851" s="92"/>
      <c r="GW851" s="92"/>
      <c r="GX851" s="92" t="s">
        <v>130</v>
      </c>
      <c r="GY851" s="165"/>
      <c r="GZ851" s="130"/>
      <c r="HA851" s="92"/>
      <c r="HB851" s="130"/>
      <c r="HC851" s="92"/>
      <c r="HE851" s="120"/>
      <c r="HF851" s="191"/>
      <c r="HH851" s="191"/>
    </row>
    <row r="852" spans="1:216" s="6" customFormat="1" ht="22.5" x14ac:dyDescent="0.25">
      <c r="A852" s="141"/>
      <c r="B852" s="135" t="s">
        <v>131</v>
      </c>
      <c r="C852" s="370" t="s">
        <v>132</v>
      </c>
      <c r="D852" s="370"/>
      <c r="E852" s="370"/>
      <c r="F852" s="370"/>
      <c r="G852" s="370"/>
      <c r="H852" s="136" t="s">
        <v>126</v>
      </c>
      <c r="I852" s="154">
        <v>31.07</v>
      </c>
      <c r="J852" s="137"/>
      <c r="K852" s="173">
        <v>1.1704068999999999</v>
      </c>
      <c r="L852" s="144"/>
      <c r="M852" s="145"/>
      <c r="N852" s="146">
        <v>26.67</v>
      </c>
      <c r="O852" s="155">
        <v>1.2070399999999999</v>
      </c>
      <c r="P852" s="140">
        <v>37.68</v>
      </c>
      <c r="Q852" s="148"/>
      <c r="R852" s="148"/>
      <c r="GO852" s="120"/>
      <c r="GP852" s="130"/>
      <c r="GQ852" s="130"/>
      <c r="GR852" s="130"/>
      <c r="GS852" s="130"/>
      <c r="GT852" s="130"/>
      <c r="GV852" s="92"/>
      <c r="GW852" s="92" t="s">
        <v>132</v>
      </c>
      <c r="GX852" s="92"/>
      <c r="GY852" s="165"/>
      <c r="GZ852" s="130"/>
      <c r="HA852" s="92"/>
      <c r="HB852" s="130"/>
      <c r="HC852" s="92"/>
      <c r="HE852" s="120"/>
      <c r="HF852" s="191"/>
      <c r="HH852" s="191"/>
    </row>
    <row r="853" spans="1:216" s="6" customFormat="1" ht="15" x14ac:dyDescent="0.25">
      <c r="A853" s="134"/>
      <c r="B853" s="135" t="s">
        <v>133</v>
      </c>
      <c r="C853" s="370" t="s">
        <v>134</v>
      </c>
      <c r="D853" s="370"/>
      <c r="E853" s="370"/>
      <c r="F853" s="370"/>
      <c r="G853" s="370"/>
      <c r="H853" s="136"/>
      <c r="I853" s="137"/>
      <c r="J853" s="137"/>
      <c r="K853" s="137"/>
      <c r="L853" s="139"/>
      <c r="M853" s="137"/>
      <c r="N853" s="139"/>
      <c r="O853" s="137"/>
      <c r="P853" s="149">
        <v>69.11</v>
      </c>
      <c r="GO853" s="120"/>
      <c r="GP853" s="130"/>
      <c r="GQ853" s="130"/>
      <c r="GR853" s="130"/>
      <c r="GS853" s="130"/>
      <c r="GT853" s="130"/>
      <c r="GV853" s="92" t="s">
        <v>134</v>
      </c>
      <c r="GW853" s="92"/>
      <c r="GX853" s="92"/>
      <c r="GY853" s="165"/>
      <c r="GZ853" s="130"/>
      <c r="HA853" s="92"/>
      <c r="HB853" s="130"/>
      <c r="HC853" s="92"/>
      <c r="HE853" s="120"/>
      <c r="HF853" s="191"/>
      <c r="HH853" s="191"/>
    </row>
    <row r="854" spans="1:216" s="6" customFormat="1" ht="15" x14ac:dyDescent="0.25">
      <c r="A854" s="141"/>
      <c r="B854" s="135" t="s">
        <v>151</v>
      </c>
      <c r="C854" s="370" t="s">
        <v>152</v>
      </c>
      <c r="D854" s="370"/>
      <c r="E854" s="370"/>
      <c r="F854" s="370"/>
      <c r="G854" s="370"/>
      <c r="H854" s="136" t="s">
        <v>153</v>
      </c>
      <c r="I854" s="143">
        <v>2.6</v>
      </c>
      <c r="J854" s="137"/>
      <c r="K854" s="174">
        <v>9.7942000000000001E-2</v>
      </c>
      <c r="L854" s="150">
        <v>114.64</v>
      </c>
      <c r="M854" s="156">
        <v>0.5</v>
      </c>
      <c r="N854" s="146">
        <v>57.32</v>
      </c>
      <c r="O854" s="147">
        <v>1.0496000000000001</v>
      </c>
      <c r="P854" s="140">
        <v>5.89</v>
      </c>
      <c r="Q854" s="148"/>
      <c r="R854" s="148"/>
      <c r="GO854" s="120"/>
      <c r="GP854" s="130"/>
      <c r="GQ854" s="130"/>
      <c r="GR854" s="130"/>
      <c r="GS854" s="130"/>
      <c r="GT854" s="130"/>
      <c r="GV854" s="92"/>
      <c r="GW854" s="92" t="s">
        <v>152</v>
      </c>
      <c r="GX854" s="92"/>
      <c r="GY854" s="165"/>
      <c r="GZ854" s="130"/>
      <c r="HA854" s="92"/>
      <c r="HB854" s="130"/>
      <c r="HC854" s="92"/>
      <c r="HE854" s="120"/>
      <c r="HF854" s="191"/>
      <c r="HH854" s="191"/>
    </row>
    <row r="855" spans="1:216" s="6" customFormat="1" ht="15" x14ac:dyDescent="0.25">
      <c r="A855" s="141"/>
      <c r="B855" s="135" t="s">
        <v>135</v>
      </c>
      <c r="C855" s="370" t="s">
        <v>136</v>
      </c>
      <c r="D855" s="370"/>
      <c r="E855" s="370"/>
      <c r="F855" s="370"/>
      <c r="G855" s="370"/>
      <c r="H855" s="136" t="s">
        <v>137</v>
      </c>
      <c r="I855" s="154">
        <v>0.78</v>
      </c>
      <c r="J855" s="137"/>
      <c r="K855" s="173">
        <v>2.9382599999999998E-2</v>
      </c>
      <c r="L855" s="150">
        <v>41.38</v>
      </c>
      <c r="M855" s="156">
        <v>1.8</v>
      </c>
      <c r="N855" s="146">
        <v>74.48</v>
      </c>
      <c r="O855" s="147">
        <v>1.0496000000000001</v>
      </c>
      <c r="P855" s="140">
        <v>2.2999999999999998</v>
      </c>
      <c r="Q855" s="148"/>
      <c r="R855" s="148"/>
      <c r="GO855" s="120"/>
      <c r="GP855" s="130"/>
      <c r="GQ855" s="130"/>
      <c r="GR855" s="130"/>
      <c r="GS855" s="130"/>
      <c r="GT855" s="130"/>
      <c r="GV855" s="92"/>
      <c r="GW855" s="92" t="s">
        <v>136</v>
      </c>
      <c r="GX855" s="92"/>
      <c r="GY855" s="165"/>
      <c r="GZ855" s="130"/>
      <c r="HA855" s="92"/>
      <c r="HB855" s="130"/>
      <c r="HC855" s="92"/>
      <c r="HE855" s="120"/>
      <c r="HF855" s="191"/>
      <c r="HH855" s="191"/>
    </row>
    <row r="856" spans="1:216" s="6" customFormat="1" ht="22.5" x14ac:dyDescent="0.25">
      <c r="A856" s="141"/>
      <c r="B856" s="135" t="s">
        <v>149</v>
      </c>
      <c r="C856" s="370" t="s">
        <v>150</v>
      </c>
      <c r="D856" s="370"/>
      <c r="E856" s="370"/>
      <c r="F856" s="370"/>
      <c r="G856" s="370"/>
      <c r="H856" s="136" t="s">
        <v>137</v>
      </c>
      <c r="I856" s="142">
        <v>2</v>
      </c>
      <c r="J856" s="137"/>
      <c r="K856" s="155">
        <v>7.5340000000000004E-2</v>
      </c>
      <c r="L856" s="150">
        <v>142.68</v>
      </c>
      <c r="M856" s="151">
        <v>1.1200000000000001</v>
      </c>
      <c r="N856" s="146">
        <v>159.80000000000001</v>
      </c>
      <c r="O856" s="147">
        <v>1.0496000000000001</v>
      </c>
      <c r="P856" s="140">
        <v>12.64</v>
      </c>
      <c r="Q856" s="148"/>
      <c r="R856" s="148"/>
      <c r="GO856" s="120"/>
      <c r="GP856" s="130"/>
      <c r="GQ856" s="130"/>
      <c r="GR856" s="130"/>
      <c r="GS856" s="130"/>
      <c r="GT856" s="130"/>
      <c r="GV856" s="92"/>
      <c r="GW856" s="92" t="s">
        <v>150</v>
      </c>
      <c r="GX856" s="92"/>
      <c r="GY856" s="165"/>
      <c r="GZ856" s="130"/>
      <c r="HA856" s="92"/>
      <c r="HB856" s="130"/>
      <c r="HC856" s="92"/>
      <c r="HE856" s="120"/>
      <c r="HF856" s="191"/>
      <c r="HH856" s="191"/>
    </row>
    <row r="857" spans="1:216" s="6" customFormat="1" ht="15" x14ac:dyDescent="0.25">
      <c r="A857" s="141"/>
      <c r="B857" s="135" t="s">
        <v>138</v>
      </c>
      <c r="C857" s="370" t="s">
        <v>139</v>
      </c>
      <c r="D857" s="370"/>
      <c r="E857" s="370"/>
      <c r="F857" s="370"/>
      <c r="G857" s="370"/>
      <c r="H857" s="136" t="s">
        <v>137</v>
      </c>
      <c r="I857" s="142">
        <v>5</v>
      </c>
      <c r="J857" s="137"/>
      <c r="K857" s="155">
        <v>0.18834999999999999</v>
      </c>
      <c r="L857" s="150">
        <v>174.93</v>
      </c>
      <c r="M857" s="151">
        <v>1.0900000000000001</v>
      </c>
      <c r="N857" s="146">
        <v>190.67</v>
      </c>
      <c r="O857" s="147">
        <v>1.0496000000000001</v>
      </c>
      <c r="P857" s="140">
        <v>37.69</v>
      </c>
      <c r="Q857" s="148"/>
      <c r="R857" s="148"/>
      <c r="GO857" s="120"/>
      <c r="GP857" s="130"/>
      <c r="GQ857" s="130"/>
      <c r="GR857" s="130"/>
      <c r="GS857" s="130"/>
      <c r="GT857" s="130"/>
      <c r="GV857" s="92"/>
      <c r="GW857" s="92" t="s">
        <v>139</v>
      </c>
      <c r="GX857" s="92"/>
      <c r="GY857" s="165"/>
      <c r="GZ857" s="130"/>
      <c r="HA857" s="92"/>
      <c r="HB857" s="130"/>
      <c r="HC857" s="92"/>
      <c r="HE857" s="120"/>
      <c r="HF857" s="191"/>
      <c r="HH857" s="191"/>
    </row>
    <row r="858" spans="1:216" s="6" customFormat="1" ht="33.75" x14ac:dyDescent="0.25">
      <c r="A858" s="141"/>
      <c r="B858" s="135" t="s">
        <v>140</v>
      </c>
      <c r="C858" s="370" t="s">
        <v>141</v>
      </c>
      <c r="D858" s="370"/>
      <c r="E858" s="370"/>
      <c r="F858" s="370"/>
      <c r="G858" s="370"/>
      <c r="H858" s="136" t="s">
        <v>142</v>
      </c>
      <c r="I858" s="147">
        <v>1.8700000000000001E-2</v>
      </c>
      <c r="J858" s="137"/>
      <c r="K858" s="173">
        <v>7.0439999999999999E-4</v>
      </c>
      <c r="L858" s="150">
        <v>307.83999999999997</v>
      </c>
      <c r="M858" s="151">
        <v>1.1299999999999999</v>
      </c>
      <c r="N858" s="146">
        <v>347.86</v>
      </c>
      <c r="O858" s="147">
        <v>1.0496000000000001</v>
      </c>
      <c r="P858" s="140">
        <v>0.26</v>
      </c>
      <c r="Q858" s="148"/>
      <c r="R858" s="148"/>
      <c r="GO858" s="120"/>
      <c r="GP858" s="130"/>
      <c r="GQ858" s="130"/>
      <c r="GR858" s="130"/>
      <c r="GS858" s="130"/>
      <c r="GT858" s="130"/>
      <c r="GV858" s="92"/>
      <c r="GW858" s="92" t="s">
        <v>141</v>
      </c>
      <c r="GX858" s="92"/>
      <c r="GY858" s="165"/>
      <c r="GZ858" s="130"/>
      <c r="HA858" s="92"/>
      <c r="HB858" s="130"/>
      <c r="HC858" s="92"/>
      <c r="HE858" s="120"/>
      <c r="HF858" s="191"/>
      <c r="HH858" s="191"/>
    </row>
    <row r="859" spans="1:216" s="6" customFormat="1" ht="22.5" x14ac:dyDescent="0.25">
      <c r="A859" s="141"/>
      <c r="B859" s="135" t="s">
        <v>147</v>
      </c>
      <c r="C859" s="370" t="s">
        <v>148</v>
      </c>
      <c r="D859" s="370"/>
      <c r="E859" s="370"/>
      <c r="F859" s="370"/>
      <c r="G859" s="370"/>
      <c r="H859" s="136" t="s">
        <v>31</v>
      </c>
      <c r="I859" s="147">
        <v>1.9E-3</v>
      </c>
      <c r="J859" s="137"/>
      <c r="K859" s="173">
        <v>7.1600000000000006E-5</v>
      </c>
      <c r="L859" s="144"/>
      <c r="M859" s="145"/>
      <c r="N859" s="146">
        <v>63420.26</v>
      </c>
      <c r="O859" s="147">
        <v>1.0496000000000001</v>
      </c>
      <c r="P859" s="140">
        <v>4.7699999999999996</v>
      </c>
      <c r="Q859" s="148"/>
      <c r="R859" s="148"/>
      <c r="GO859" s="120"/>
      <c r="GP859" s="130"/>
      <c r="GQ859" s="130"/>
      <c r="GR859" s="130"/>
      <c r="GS859" s="130"/>
      <c r="GT859" s="130"/>
      <c r="GV859" s="92"/>
      <c r="GW859" s="92" t="s">
        <v>148</v>
      </c>
      <c r="GX859" s="92"/>
      <c r="GY859" s="165"/>
      <c r="GZ859" s="130"/>
      <c r="HA859" s="92"/>
      <c r="HB859" s="130"/>
      <c r="HC859" s="92"/>
      <c r="HE859" s="120"/>
      <c r="HF859" s="191"/>
      <c r="HH859" s="191"/>
    </row>
    <row r="860" spans="1:216" s="6" customFormat="1" ht="15" x14ac:dyDescent="0.25">
      <c r="A860" s="141"/>
      <c r="B860" s="135" t="s">
        <v>143</v>
      </c>
      <c r="C860" s="370" t="s">
        <v>144</v>
      </c>
      <c r="D860" s="370"/>
      <c r="E860" s="370"/>
      <c r="F860" s="370"/>
      <c r="G860" s="370"/>
      <c r="H860" s="136" t="s">
        <v>31</v>
      </c>
      <c r="I860" s="147">
        <v>2.9999999999999997E-4</v>
      </c>
      <c r="J860" s="137"/>
      <c r="K860" s="173">
        <v>1.13E-5</v>
      </c>
      <c r="L860" s="157">
        <v>51280.15</v>
      </c>
      <c r="M860" s="151">
        <v>1.65</v>
      </c>
      <c r="N860" s="146">
        <v>84612.25</v>
      </c>
      <c r="O860" s="147">
        <v>1.0496000000000001</v>
      </c>
      <c r="P860" s="140">
        <v>1</v>
      </c>
      <c r="Q860" s="148"/>
      <c r="R860" s="148"/>
      <c r="GO860" s="120"/>
      <c r="GP860" s="130"/>
      <c r="GQ860" s="130"/>
      <c r="GR860" s="130"/>
      <c r="GS860" s="130"/>
      <c r="GT860" s="130"/>
      <c r="GV860" s="92"/>
      <c r="GW860" s="92" t="s">
        <v>144</v>
      </c>
      <c r="GX860" s="92"/>
      <c r="GY860" s="165"/>
      <c r="GZ860" s="130"/>
      <c r="HA860" s="92"/>
      <c r="HB860" s="130"/>
      <c r="HC860" s="92"/>
      <c r="HE860" s="120"/>
      <c r="HF860" s="191"/>
      <c r="HH860" s="191"/>
    </row>
    <row r="861" spans="1:216" s="6" customFormat="1" ht="15" x14ac:dyDescent="0.25">
      <c r="A861" s="141"/>
      <c r="B861" s="135" t="s">
        <v>145</v>
      </c>
      <c r="C861" s="370" t="s">
        <v>146</v>
      </c>
      <c r="D861" s="370"/>
      <c r="E861" s="370"/>
      <c r="F861" s="370"/>
      <c r="G861" s="370"/>
      <c r="H861" s="136" t="s">
        <v>31</v>
      </c>
      <c r="I861" s="147">
        <v>5.9999999999999995E-4</v>
      </c>
      <c r="J861" s="137"/>
      <c r="K861" s="173">
        <v>2.26E-5</v>
      </c>
      <c r="L861" s="157">
        <v>98526.45</v>
      </c>
      <c r="M861" s="151">
        <v>1.95</v>
      </c>
      <c r="N861" s="146">
        <v>192126.58</v>
      </c>
      <c r="O861" s="147">
        <v>1.0496000000000001</v>
      </c>
      <c r="P861" s="140">
        <v>4.5599999999999996</v>
      </c>
      <c r="Q861" s="148"/>
      <c r="R861" s="148"/>
      <c r="GO861" s="120"/>
      <c r="GP861" s="130"/>
      <c r="GQ861" s="130"/>
      <c r="GR861" s="130"/>
      <c r="GS861" s="130"/>
      <c r="GT861" s="130"/>
      <c r="GV861" s="92"/>
      <c r="GW861" s="92" t="s">
        <v>146</v>
      </c>
      <c r="GX861" s="92"/>
      <c r="GY861" s="165"/>
      <c r="GZ861" s="130"/>
      <c r="HA861" s="92"/>
      <c r="HB861" s="130"/>
      <c r="HC861" s="92"/>
      <c r="HE861" s="120"/>
      <c r="HF861" s="191"/>
      <c r="HH861" s="191"/>
    </row>
    <row r="862" spans="1:216" s="6" customFormat="1" ht="15" x14ac:dyDescent="0.25">
      <c r="A862" s="158" t="s">
        <v>154</v>
      </c>
      <c r="B862" s="159" t="s">
        <v>155</v>
      </c>
      <c r="C862" s="401" t="s">
        <v>156</v>
      </c>
      <c r="D862" s="401"/>
      <c r="E862" s="401"/>
      <c r="F862" s="401"/>
      <c r="G862" s="401"/>
      <c r="H862" s="160" t="s">
        <v>31</v>
      </c>
      <c r="I862" s="161">
        <v>1</v>
      </c>
      <c r="J862" s="163"/>
      <c r="K862" s="175">
        <v>3.7670000000000002E-2</v>
      </c>
      <c r="L862" s="162"/>
      <c r="M862" s="163"/>
      <c r="N862" s="162"/>
      <c r="O862" s="163"/>
      <c r="P862" s="164"/>
      <c r="GO862" s="120"/>
      <c r="GP862" s="130"/>
      <c r="GQ862" s="130"/>
      <c r="GR862" s="130"/>
      <c r="GS862" s="130"/>
      <c r="GT862" s="130"/>
      <c r="GV862" s="92"/>
      <c r="GW862" s="92"/>
      <c r="GX862" s="92"/>
      <c r="GY862" s="165" t="s">
        <v>156</v>
      </c>
      <c r="GZ862" s="130"/>
      <c r="HA862" s="92"/>
      <c r="HB862" s="130"/>
      <c r="HC862" s="92"/>
      <c r="HE862" s="120"/>
      <c r="HF862" s="191"/>
      <c r="HH862" s="191"/>
    </row>
    <row r="863" spans="1:216" s="6" customFormat="1" ht="15" x14ac:dyDescent="0.25">
      <c r="A863" s="166"/>
      <c r="B863" s="132"/>
      <c r="C863" s="402" t="s">
        <v>157</v>
      </c>
      <c r="D863" s="402"/>
      <c r="E863" s="402"/>
      <c r="F863" s="402"/>
      <c r="G863" s="402"/>
      <c r="H863" s="123"/>
      <c r="I863" s="124"/>
      <c r="J863" s="124"/>
      <c r="K863" s="124"/>
      <c r="L863" s="127"/>
      <c r="M863" s="124"/>
      <c r="N863" s="167"/>
      <c r="O863" s="124"/>
      <c r="P863" s="168">
        <v>3258.18</v>
      </c>
      <c r="Q863" s="148"/>
      <c r="R863" s="148"/>
      <c r="GO863" s="120"/>
      <c r="GP863" s="130"/>
      <c r="GQ863" s="130"/>
      <c r="GR863" s="130"/>
      <c r="GS863" s="130"/>
      <c r="GT863" s="130"/>
      <c r="GV863" s="92"/>
      <c r="GW863" s="92"/>
      <c r="GX863" s="92"/>
      <c r="GY863" s="165"/>
      <c r="GZ863" s="130" t="s">
        <v>157</v>
      </c>
      <c r="HA863" s="92"/>
      <c r="HB863" s="130"/>
      <c r="HC863" s="92"/>
      <c r="HE863" s="120"/>
      <c r="HF863" s="191"/>
      <c r="HH863" s="191"/>
    </row>
    <row r="864" spans="1:216" s="6" customFormat="1" ht="15" x14ac:dyDescent="0.25">
      <c r="A864" s="152"/>
      <c r="B864" s="135"/>
      <c r="C864" s="370" t="s">
        <v>158</v>
      </c>
      <c r="D864" s="370"/>
      <c r="E864" s="370"/>
      <c r="F864" s="370"/>
      <c r="G864" s="370"/>
      <c r="H864" s="136"/>
      <c r="I864" s="137"/>
      <c r="J864" s="137"/>
      <c r="K864" s="137"/>
      <c r="L864" s="139"/>
      <c r="M864" s="137"/>
      <c r="N864" s="139"/>
      <c r="O864" s="137"/>
      <c r="P864" s="140">
        <v>3109.99</v>
      </c>
      <c r="GO864" s="120"/>
      <c r="GP864" s="130"/>
      <c r="GQ864" s="130"/>
      <c r="GR864" s="130"/>
      <c r="GS864" s="130"/>
      <c r="GT864" s="130"/>
      <c r="GV864" s="92"/>
      <c r="GW864" s="92"/>
      <c r="GX864" s="92"/>
      <c r="GY864" s="165"/>
      <c r="GZ864" s="130"/>
      <c r="HA864" s="92" t="s">
        <v>158</v>
      </c>
      <c r="HB864" s="130"/>
      <c r="HC864" s="92"/>
      <c r="HE864" s="120"/>
      <c r="HF864" s="191"/>
      <c r="HH864" s="191"/>
    </row>
    <row r="865" spans="1:216" s="6" customFormat="1" ht="15" x14ac:dyDescent="0.25">
      <c r="A865" s="152"/>
      <c r="B865" s="135" t="s">
        <v>159</v>
      </c>
      <c r="C865" s="370" t="s">
        <v>160</v>
      </c>
      <c r="D865" s="370"/>
      <c r="E865" s="370"/>
      <c r="F865" s="370"/>
      <c r="G865" s="370"/>
      <c r="H865" s="136" t="s">
        <v>12</v>
      </c>
      <c r="I865" s="142">
        <v>93</v>
      </c>
      <c r="J865" s="137"/>
      <c r="K865" s="142">
        <v>93</v>
      </c>
      <c r="L865" s="139"/>
      <c r="M865" s="137"/>
      <c r="N865" s="139"/>
      <c r="O865" s="137"/>
      <c r="P865" s="140">
        <v>2892.29</v>
      </c>
      <c r="GO865" s="120"/>
      <c r="GP865" s="130"/>
      <c r="GQ865" s="130"/>
      <c r="GR865" s="130"/>
      <c r="GS865" s="130"/>
      <c r="GT865" s="130"/>
      <c r="GV865" s="92"/>
      <c r="GW865" s="92"/>
      <c r="GX865" s="92"/>
      <c r="GY865" s="165"/>
      <c r="GZ865" s="130"/>
      <c r="HA865" s="92" t="s">
        <v>160</v>
      </c>
      <c r="HB865" s="130"/>
      <c r="HC865" s="92"/>
      <c r="HE865" s="120"/>
      <c r="HF865" s="191"/>
      <c r="HH865" s="191"/>
    </row>
    <row r="866" spans="1:216" s="6" customFormat="1" ht="15" x14ac:dyDescent="0.25">
      <c r="A866" s="152"/>
      <c r="B866" s="135" t="s">
        <v>161</v>
      </c>
      <c r="C866" s="370" t="s">
        <v>162</v>
      </c>
      <c r="D866" s="370"/>
      <c r="E866" s="370"/>
      <c r="F866" s="370"/>
      <c r="G866" s="370"/>
      <c r="H866" s="136" t="s">
        <v>12</v>
      </c>
      <c r="I866" s="142">
        <v>62</v>
      </c>
      <c r="J866" s="137"/>
      <c r="K866" s="142">
        <v>62</v>
      </c>
      <c r="L866" s="139"/>
      <c r="M866" s="137"/>
      <c r="N866" s="139"/>
      <c r="O866" s="137"/>
      <c r="P866" s="140">
        <v>1928.19</v>
      </c>
      <c r="GO866" s="120"/>
      <c r="GP866" s="130"/>
      <c r="GQ866" s="130"/>
      <c r="GR866" s="130"/>
      <c r="GS866" s="130"/>
      <c r="GT866" s="130"/>
      <c r="GV866" s="92"/>
      <c r="GW866" s="92"/>
      <c r="GX866" s="92"/>
      <c r="GY866" s="165"/>
      <c r="GZ866" s="130"/>
      <c r="HA866" s="92" t="s">
        <v>162</v>
      </c>
      <c r="HB866" s="130"/>
      <c r="HC866" s="92"/>
      <c r="HE866" s="120"/>
      <c r="HF866" s="191"/>
      <c r="HH866" s="191"/>
    </row>
    <row r="867" spans="1:216" s="6" customFormat="1" ht="15" x14ac:dyDescent="0.25">
      <c r="A867" s="169"/>
      <c r="B867" s="170"/>
      <c r="C867" s="402" t="s">
        <v>163</v>
      </c>
      <c r="D867" s="402"/>
      <c r="E867" s="402"/>
      <c r="F867" s="402"/>
      <c r="G867" s="402"/>
      <c r="H867" s="123"/>
      <c r="I867" s="124"/>
      <c r="J867" s="124"/>
      <c r="K867" s="124"/>
      <c r="L867" s="127"/>
      <c r="M867" s="124"/>
      <c r="N867" s="167">
        <v>214458.72</v>
      </c>
      <c r="O867" s="124"/>
      <c r="P867" s="168">
        <v>8078.66</v>
      </c>
      <c r="GO867" s="120"/>
      <c r="GP867" s="130"/>
      <c r="GQ867" s="130"/>
      <c r="GR867" s="130"/>
      <c r="GS867" s="130"/>
      <c r="GT867" s="130"/>
      <c r="GV867" s="92"/>
      <c r="GW867" s="92"/>
      <c r="GX867" s="92"/>
      <c r="GY867" s="165"/>
      <c r="GZ867" s="130"/>
      <c r="HA867" s="92"/>
      <c r="HB867" s="130" t="s">
        <v>163</v>
      </c>
      <c r="HC867" s="92"/>
      <c r="HE867" s="120"/>
      <c r="HF867" s="191"/>
      <c r="HH867" s="191"/>
    </row>
    <row r="868" spans="1:216" s="6" customFormat="1" ht="15" x14ac:dyDescent="0.25">
      <c r="A868" s="403" t="s">
        <v>481</v>
      </c>
      <c r="B868" s="404"/>
      <c r="C868" s="404"/>
      <c r="D868" s="404"/>
      <c r="E868" s="404"/>
      <c r="F868" s="404"/>
      <c r="G868" s="404"/>
      <c r="H868" s="404"/>
      <c r="I868" s="404"/>
      <c r="J868" s="404"/>
      <c r="K868" s="404"/>
      <c r="L868" s="404"/>
      <c r="M868" s="404"/>
      <c r="N868" s="404"/>
      <c r="O868" s="404"/>
      <c r="P868" s="405"/>
      <c r="GO868" s="120"/>
      <c r="GP868" s="130"/>
      <c r="GQ868" s="130"/>
      <c r="GR868" s="130"/>
      <c r="GS868" s="130"/>
      <c r="GT868" s="130"/>
      <c r="GV868" s="92"/>
      <c r="GW868" s="92"/>
      <c r="GX868" s="92"/>
      <c r="GY868" s="165"/>
      <c r="GZ868" s="130"/>
      <c r="HA868" s="92"/>
      <c r="HB868" s="130"/>
      <c r="HC868" s="92"/>
      <c r="HD868" s="179" t="s">
        <v>481</v>
      </c>
      <c r="HE868" s="120"/>
      <c r="HF868" s="191"/>
      <c r="HH868" s="191"/>
    </row>
    <row r="869" spans="1:216" s="6" customFormat="1" ht="15" x14ac:dyDescent="0.25">
      <c r="A869" s="121" t="s">
        <v>482</v>
      </c>
      <c r="B869" s="122" t="s">
        <v>293</v>
      </c>
      <c r="C869" s="394" t="s">
        <v>139</v>
      </c>
      <c r="D869" s="394"/>
      <c r="E869" s="394"/>
      <c r="F869" s="394"/>
      <c r="G869" s="394"/>
      <c r="H869" s="123" t="s">
        <v>137</v>
      </c>
      <c r="I869" s="124">
        <v>-0.18834999999999999</v>
      </c>
      <c r="J869" s="125">
        <v>1</v>
      </c>
      <c r="K869" s="172">
        <v>-0.18834999999999999</v>
      </c>
      <c r="L869" s="178">
        <v>174.93</v>
      </c>
      <c r="M869" s="126">
        <v>1.0900000000000001</v>
      </c>
      <c r="N869" s="200">
        <v>190.67</v>
      </c>
      <c r="O869" s="177">
        <v>1.0496000000000001</v>
      </c>
      <c r="P869" s="201">
        <v>-37.69</v>
      </c>
      <c r="GO869" s="120"/>
      <c r="GP869" s="130" t="s">
        <v>139</v>
      </c>
      <c r="GQ869" s="130" t="s">
        <v>76</v>
      </c>
      <c r="GR869" s="130" t="s">
        <v>76</v>
      </c>
      <c r="GS869" s="130" t="s">
        <v>76</v>
      </c>
      <c r="GT869" s="130" t="s">
        <v>76</v>
      </c>
      <c r="GV869" s="92"/>
      <c r="GW869" s="92"/>
      <c r="GX869" s="92"/>
      <c r="GY869" s="165"/>
      <c r="GZ869" s="130"/>
      <c r="HA869" s="92"/>
      <c r="HB869" s="130"/>
      <c r="HC869" s="92"/>
      <c r="HE869" s="120"/>
      <c r="HF869" s="191"/>
      <c r="HH869" s="191"/>
    </row>
    <row r="870" spans="1:216" s="6" customFormat="1" ht="15" x14ac:dyDescent="0.25">
      <c r="A870" s="131"/>
      <c r="B870" s="132"/>
      <c r="C870" s="379" t="s">
        <v>480</v>
      </c>
      <c r="D870" s="379"/>
      <c r="E870" s="379"/>
      <c r="F870" s="379"/>
      <c r="G870" s="379"/>
      <c r="H870" s="379"/>
      <c r="I870" s="379"/>
      <c r="J870" s="379"/>
      <c r="K870" s="379"/>
      <c r="L870" s="379"/>
      <c r="M870" s="379"/>
      <c r="N870" s="379"/>
      <c r="O870" s="379"/>
      <c r="P870" s="380"/>
      <c r="GO870" s="120"/>
      <c r="GP870" s="130"/>
      <c r="GQ870" s="130"/>
      <c r="GR870" s="130"/>
      <c r="GS870" s="130"/>
      <c r="GT870" s="130"/>
      <c r="GU870" s="133" t="s">
        <v>480</v>
      </c>
      <c r="GV870" s="92"/>
      <c r="GW870" s="92"/>
      <c r="GX870" s="92"/>
      <c r="GY870" s="165"/>
      <c r="GZ870" s="130"/>
      <c r="HA870" s="92"/>
      <c r="HB870" s="130"/>
      <c r="HC870" s="92"/>
      <c r="HE870" s="120"/>
      <c r="HF870" s="191"/>
      <c r="HH870" s="191"/>
    </row>
    <row r="871" spans="1:216" s="6" customFormat="1" ht="15" x14ac:dyDescent="0.25">
      <c r="A871" s="169"/>
      <c r="B871" s="170"/>
      <c r="C871" s="402" t="s">
        <v>163</v>
      </c>
      <c r="D871" s="402"/>
      <c r="E871" s="402"/>
      <c r="F871" s="402"/>
      <c r="G871" s="402"/>
      <c r="H871" s="123"/>
      <c r="I871" s="124"/>
      <c r="J871" s="124"/>
      <c r="K871" s="124"/>
      <c r="L871" s="127"/>
      <c r="M871" s="124"/>
      <c r="N871" s="127"/>
      <c r="O871" s="124"/>
      <c r="P871" s="201">
        <v>-37.69</v>
      </c>
      <c r="GO871" s="120"/>
      <c r="GP871" s="130"/>
      <c r="GQ871" s="130"/>
      <c r="GR871" s="130"/>
      <c r="GS871" s="130"/>
      <c r="GT871" s="130"/>
      <c r="GV871" s="92"/>
      <c r="GW871" s="92"/>
      <c r="GX871" s="92"/>
      <c r="GY871" s="165"/>
      <c r="GZ871" s="130"/>
      <c r="HA871" s="92"/>
      <c r="HB871" s="130" t="s">
        <v>163</v>
      </c>
      <c r="HC871" s="92"/>
      <c r="HE871" s="120"/>
      <c r="HF871" s="191"/>
      <c r="HH871" s="191"/>
    </row>
    <row r="872" spans="1:216" s="6" customFormat="1" ht="45" x14ac:dyDescent="0.25">
      <c r="A872" s="121" t="s">
        <v>483</v>
      </c>
      <c r="B872" s="122" t="s">
        <v>295</v>
      </c>
      <c r="C872" s="394" t="s">
        <v>296</v>
      </c>
      <c r="D872" s="394"/>
      <c r="E872" s="394"/>
      <c r="F872" s="394"/>
      <c r="G872" s="394"/>
      <c r="H872" s="123" t="s">
        <v>222</v>
      </c>
      <c r="I872" s="124">
        <v>0.08</v>
      </c>
      <c r="J872" s="125">
        <v>1</v>
      </c>
      <c r="K872" s="126">
        <v>0.08</v>
      </c>
      <c r="L872" s="167">
        <v>2171.5</v>
      </c>
      <c r="M872" s="126">
        <v>1.0900000000000001</v>
      </c>
      <c r="N872" s="176">
        <v>2366.94</v>
      </c>
      <c r="O872" s="177">
        <v>1.0496000000000001</v>
      </c>
      <c r="P872" s="201">
        <v>198.75</v>
      </c>
      <c r="GO872" s="120"/>
      <c r="GP872" s="130" t="s">
        <v>296</v>
      </c>
      <c r="GQ872" s="130" t="s">
        <v>76</v>
      </c>
      <c r="GR872" s="130" t="s">
        <v>76</v>
      </c>
      <c r="GS872" s="130" t="s">
        <v>76</v>
      </c>
      <c r="GT872" s="130" t="s">
        <v>76</v>
      </c>
      <c r="GV872" s="92"/>
      <c r="GW872" s="92"/>
      <c r="GX872" s="92"/>
      <c r="GY872" s="165"/>
      <c r="GZ872" s="130"/>
      <c r="HA872" s="92"/>
      <c r="HB872" s="130"/>
      <c r="HC872" s="92"/>
      <c r="HE872" s="120"/>
      <c r="HF872" s="191"/>
      <c r="HH872" s="191"/>
    </row>
    <row r="873" spans="1:216" s="6" customFormat="1" ht="15" x14ac:dyDescent="0.25">
      <c r="A873" s="131"/>
      <c r="B873" s="132"/>
      <c r="C873" s="379" t="s">
        <v>480</v>
      </c>
      <c r="D873" s="379"/>
      <c r="E873" s="379"/>
      <c r="F873" s="379"/>
      <c r="G873" s="379"/>
      <c r="H873" s="379"/>
      <c r="I873" s="379"/>
      <c r="J873" s="379"/>
      <c r="K873" s="379"/>
      <c r="L873" s="379"/>
      <c r="M873" s="379"/>
      <c r="N873" s="379"/>
      <c r="O873" s="379"/>
      <c r="P873" s="380"/>
      <c r="GO873" s="120"/>
      <c r="GP873" s="130"/>
      <c r="GQ873" s="130"/>
      <c r="GR873" s="130"/>
      <c r="GS873" s="130"/>
      <c r="GT873" s="130"/>
      <c r="GU873" s="133" t="s">
        <v>480</v>
      </c>
      <c r="GV873" s="92"/>
      <c r="GW873" s="92"/>
      <c r="GX873" s="92"/>
      <c r="GY873" s="165"/>
      <c r="GZ873" s="130"/>
      <c r="HA873" s="92"/>
      <c r="HB873" s="130"/>
      <c r="HC873" s="92"/>
      <c r="HE873" s="120"/>
      <c r="HF873" s="191"/>
      <c r="HH873" s="191"/>
    </row>
    <row r="874" spans="1:216" s="6" customFormat="1" ht="15" x14ac:dyDescent="0.25">
      <c r="A874" s="169"/>
      <c r="B874" s="170"/>
      <c r="C874" s="402" t="s">
        <v>163</v>
      </c>
      <c r="D874" s="402"/>
      <c r="E874" s="402"/>
      <c r="F874" s="402"/>
      <c r="G874" s="402"/>
      <c r="H874" s="123"/>
      <c r="I874" s="124"/>
      <c r="J874" s="124"/>
      <c r="K874" s="124"/>
      <c r="L874" s="127"/>
      <c r="M874" s="124"/>
      <c r="N874" s="127"/>
      <c r="O874" s="124"/>
      <c r="P874" s="201">
        <v>198.75</v>
      </c>
      <c r="GO874" s="120"/>
      <c r="GP874" s="130"/>
      <c r="GQ874" s="130"/>
      <c r="GR874" s="130"/>
      <c r="GS874" s="130"/>
      <c r="GT874" s="130"/>
      <c r="GV874" s="92"/>
      <c r="GW874" s="92"/>
      <c r="GX874" s="92"/>
      <c r="GY874" s="165"/>
      <c r="GZ874" s="130"/>
      <c r="HA874" s="92"/>
      <c r="HB874" s="130" t="s">
        <v>163</v>
      </c>
      <c r="HC874" s="92"/>
      <c r="HE874" s="120"/>
      <c r="HF874" s="191"/>
      <c r="HH874" s="191"/>
    </row>
    <row r="875" spans="1:216" s="6" customFormat="1" ht="22.5" x14ac:dyDescent="0.25">
      <c r="A875" s="121" t="s">
        <v>484</v>
      </c>
      <c r="B875" s="122" t="s">
        <v>485</v>
      </c>
      <c r="C875" s="394" t="s">
        <v>486</v>
      </c>
      <c r="D875" s="394"/>
      <c r="E875" s="394"/>
      <c r="F875" s="394"/>
      <c r="G875" s="394"/>
      <c r="H875" s="123" t="s">
        <v>187</v>
      </c>
      <c r="I875" s="124">
        <v>1</v>
      </c>
      <c r="J875" s="125">
        <v>1</v>
      </c>
      <c r="K875" s="125">
        <v>1</v>
      </c>
      <c r="L875" s="127"/>
      <c r="M875" s="124"/>
      <c r="N875" s="176">
        <v>155711.16</v>
      </c>
      <c r="O875" s="177">
        <v>1.0496000000000001</v>
      </c>
      <c r="P875" s="168">
        <v>163434.43</v>
      </c>
      <c r="GO875" s="120"/>
      <c r="GP875" s="130" t="s">
        <v>486</v>
      </c>
      <c r="GQ875" s="130" t="s">
        <v>76</v>
      </c>
      <c r="GR875" s="130" t="s">
        <v>76</v>
      </c>
      <c r="GS875" s="130" t="s">
        <v>76</v>
      </c>
      <c r="GT875" s="130" t="s">
        <v>76</v>
      </c>
      <c r="GV875" s="92"/>
      <c r="GW875" s="92"/>
      <c r="GX875" s="92"/>
      <c r="GY875" s="165"/>
      <c r="GZ875" s="130"/>
      <c r="HA875" s="92"/>
      <c r="HB875" s="130"/>
      <c r="HC875" s="92"/>
      <c r="HE875" s="120"/>
      <c r="HF875" s="191"/>
      <c r="HH875" s="191"/>
    </row>
    <row r="876" spans="1:216" s="6" customFormat="1" ht="15" x14ac:dyDescent="0.25">
      <c r="A876" s="131"/>
      <c r="B876" s="132"/>
      <c r="C876" s="379" t="s">
        <v>480</v>
      </c>
      <c r="D876" s="379"/>
      <c r="E876" s="379"/>
      <c r="F876" s="379"/>
      <c r="G876" s="379"/>
      <c r="H876" s="379"/>
      <c r="I876" s="379"/>
      <c r="J876" s="379"/>
      <c r="K876" s="379"/>
      <c r="L876" s="379"/>
      <c r="M876" s="379"/>
      <c r="N876" s="379"/>
      <c r="O876" s="379"/>
      <c r="P876" s="380"/>
      <c r="GO876" s="120"/>
      <c r="GP876" s="130"/>
      <c r="GQ876" s="130"/>
      <c r="GR876" s="130"/>
      <c r="GS876" s="130"/>
      <c r="GT876" s="130"/>
      <c r="GU876" s="133" t="s">
        <v>480</v>
      </c>
      <c r="GV876" s="92"/>
      <c r="GW876" s="92"/>
      <c r="GX876" s="92"/>
      <c r="GY876" s="165"/>
      <c r="GZ876" s="130"/>
      <c r="HA876" s="92"/>
      <c r="HB876" s="130"/>
      <c r="HC876" s="92"/>
      <c r="HE876" s="120"/>
      <c r="HF876" s="191"/>
      <c r="HH876" s="191"/>
    </row>
    <row r="877" spans="1:216" s="6" customFormat="1" ht="15" x14ac:dyDescent="0.25">
      <c r="A877" s="169"/>
      <c r="B877" s="170"/>
      <c r="C877" s="402" t="s">
        <v>163</v>
      </c>
      <c r="D877" s="402"/>
      <c r="E877" s="402"/>
      <c r="F877" s="402"/>
      <c r="G877" s="402"/>
      <c r="H877" s="123"/>
      <c r="I877" s="124"/>
      <c r="J877" s="124"/>
      <c r="K877" s="124"/>
      <c r="L877" s="127"/>
      <c r="M877" s="124"/>
      <c r="N877" s="127"/>
      <c r="O877" s="124"/>
      <c r="P877" s="168">
        <v>163434.43</v>
      </c>
      <c r="GO877" s="120"/>
      <c r="GP877" s="130"/>
      <c r="GQ877" s="130"/>
      <c r="GR877" s="130"/>
      <c r="GS877" s="130"/>
      <c r="GT877" s="130"/>
      <c r="GV877" s="92"/>
      <c r="GW877" s="92"/>
      <c r="GX877" s="92"/>
      <c r="GY877" s="165"/>
      <c r="GZ877" s="130"/>
      <c r="HA877" s="92"/>
      <c r="HB877" s="130" t="s">
        <v>163</v>
      </c>
      <c r="HC877" s="92"/>
      <c r="HE877" s="120"/>
      <c r="HF877" s="191"/>
      <c r="HH877" s="191"/>
    </row>
    <row r="878" spans="1:216" s="6" customFormat="1" ht="56.25" x14ac:dyDescent="0.25">
      <c r="A878" s="121" t="s">
        <v>487</v>
      </c>
      <c r="B878" s="122" t="s">
        <v>488</v>
      </c>
      <c r="C878" s="394" t="s">
        <v>489</v>
      </c>
      <c r="D878" s="394"/>
      <c r="E878" s="394"/>
      <c r="F878" s="394"/>
      <c r="G878" s="394"/>
      <c r="H878" s="123" t="s">
        <v>490</v>
      </c>
      <c r="I878" s="124">
        <v>1</v>
      </c>
      <c r="J878" s="125">
        <v>1</v>
      </c>
      <c r="K878" s="125">
        <v>1</v>
      </c>
      <c r="L878" s="127"/>
      <c r="M878" s="124"/>
      <c r="N878" s="128"/>
      <c r="O878" s="124"/>
      <c r="P878" s="129"/>
      <c r="GO878" s="120"/>
      <c r="GP878" s="130" t="s">
        <v>489</v>
      </c>
      <c r="GQ878" s="130" t="s">
        <v>76</v>
      </c>
      <c r="GR878" s="130" t="s">
        <v>76</v>
      </c>
      <c r="GS878" s="130" t="s">
        <v>76</v>
      </c>
      <c r="GT878" s="130" t="s">
        <v>76</v>
      </c>
      <c r="GV878" s="92"/>
      <c r="GW878" s="92"/>
      <c r="GX878" s="92"/>
      <c r="GY878" s="165"/>
      <c r="GZ878" s="130"/>
      <c r="HA878" s="92"/>
      <c r="HB878" s="130"/>
      <c r="HC878" s="92"/>
      <c r="HE878" s="120"/>
      <c r="HF878" s="191"/>
      <c r="HH878" s="191"/>
    </row>
    <row r="879" spans="1:216" s="6" customFormat="1" ht="56.25" x14ac:dyDescent="0.25">
      <c r="A879" s="131"/>
      <c r="B879" s="132" t="s">
        <v>478</v>
      </c>
      <c r="C879" s="379" t="s">
        <v>479</v>
      </c>
      <c r="D879" s="379"/>
      <c r="E879" s="379"/>
      <c r="F879" s="379"/>
      <c r="G879" s="379"/>
      <c r="H879" s="379"/>
      <c r="I879" s="379"/>
      <c r="J879" s="379"/>
      <c r="K879" s="379"/>
      <c r="L879" s="379"/>
      <c r="M879" s="379"/>
      <c r="N879" s="379"/>
      <c r="O879" s="379"/>
      <c r="P879" s="380"/>
      <c r="GO879" s="120"/>
      <c r="GP879" s="130"/>
      <c r="GQ879" s="130"/>
      <c r="GR879" s="130"/>
      <c r="GS879" s="130"/>
      <c r="GT879" s="130"/>
      <c r="GU879" s="133" t="s">
        <v>479</v>
      </c>
      <c r="GV879" s="92"/>
      <c r="GW879" s="92"/>
      <c r="GX879" s="92"/>
      <c r="GY879" s="165"/>
      <c r="GZ879" s="130"/>
      <c r="HA879" s="92"/>
      <c r="HB879" s="130"/>
      <c r="HC879" s="92"/>
      <c r="HE879" s="120"/>
      <c r="HF879" s="191"/>
      <c r="HH879" s="191"/>
    </row>
    <row r="880" spans="1:216" s="6" customFormat="1" ht="15" x14ac:dyDescent="0.25">
      <c r="A880" s="131"/>
      <c r="B880" s="132"/>
      <c r="C880" s="379" t="s">
        <v>480</v>
      </c>
      <c r="D880" s="379"/>
      <c r="E880" s="379"/>
      <c r="F880" s="379"/>
      <c r="G880" s="379"/>
      <c r="H880" s="379"/>
      <c r="I880" s="379"/>
      <c r="J880" s="379"/>
      <c r="K880" s="379"/>
      <c r="L880" s="379"/>
      <c r="M880" s="379"/>
      <c r="N880" s="379"/>
      <c r="O880" s="379"/>
      <c r="P880" s="380"/>
      <c r="GO880" s="120"/>
      <c r="GP880" s="130"/>
      <c r="GQ880" s="130"/>
      <c r="GR880" s="130"/>
      <c r="GS880" s="130"/>
      <c r="GT880" s="130"/>
      <c r="GU880" s="133" t="s">
        <v>480</v>
      </c>
      <c r="GV880" s="92"/>
      <c r="GW880" s="92"/>
      <c r="GX880" s="92"/>
      <c r="GY880" s="165"/>
      <c r="GZ880" s="130"/>
      <c r="HA880" s="92"/>
      <c r="HB880" s="130"/>
      <c r="HC880" s="92"/>
      <c r="HE880" s="120"/>
      <c r="HF880" s="191"/>
      <c r="HH880" s="191"/>
    </row>
    <row r="881" spans="1:216" s="6" customFormat="1" ht="15" x14ac:dyDescent="0.25">
      <c r="A881" s="134"/>
      <c r="B881" s="135" t="s">
        <v>29</v>
      </c>
      <c r="C881" s="370" t="s">
        <v>119</v>
      </c>
      <c r="D881" s="370"/>
      <c r="E881" s="370"/>
      <c r="F881" s="370"/>
      <c r="G881" s="370"/>
      <c r="H881" s="136" t="s">
        <v>120</v>
      </c>
      <c r="I881" s="137"/>
      <c r="J881" s="137"/>
      <c r="K881" s="138">
        <v>4.7380000000000004</v>
      </c>
      <c r="L881" s="139"/>
      <c r="M881" s="137"/>
      <c r="N881" s="139"/>
      <c r="O881" s="137"/>
      <c r="P881" s="140">
        <v>3238.47</v>
      </c>
      <c r="GO881" s="120"/>
      <c r="GP881" s="130"/>
      <c r="GQ881" s="130"/>
      <c r="GR881" s="130"/>
      <c r="GS881" s="130"/>
      <c r="GT881" s="130"/>
      <c r="GV881" s="92" t="s">
        <v>119</v>
      </c>
      <c r="GW881" s="92"/>
      <c r="GX881" s="92"/>
      <c r="GY881" s="165"/>
      <c r="GZ881" s="130"/>
      <c r="HA881" s="92"/>
      <c r="HB881" s="130"/>
      <c r="HC881" s="92"/>
      <c r="HE881" s="120"/>
      <c r="HF881" s="191"/>
      <c r="HH881" s="191"/>
    </row>
    <row r="882" spans="1:216" s="6" customFormat="1" ht="15" x14ac:dyDescent="0.25">
      <c r="A882" s="141"/>
      <c r="B882" s="135" t="s">
        <v>223</v>
      </c>
      <c r="C882" s="370" t="s">
        <v>224</v>
      </c>
      <c r="D882" s="370"/>
      <c r="E882" s="370"/>
      <c r="F882" s="370"/>
      <c r="G882" s="370"/>
      <c r="H882" s="136" t="s">
        <v>120</v>
      </c>
      <c r="I882" s="154">
        <v>4.12</v>
      </c>
      <c r="J882" s="154">
        <v>1.1499999999999999</v>
      </c>
      <c r="K882" s="138">
        <v>4.7380000000000004</v>
      </c>
      <c r="L882" s="144"/>
      <c r="M882" s="145"/>
      <c r="N882" s="146">
        <v>651.21</v>
      </c>
      <c r="O882" s="147">
        <v>1.0496000000000001</v>
      </c>
      <c r="P882" s="140">
        <v>3238.47</v>
      </c>
      <c r="Q882" s="148"/>
      <c r="R882" s="148"/>
      <c r="GO882" s="120"/>
      <c r="GP882" s="130"/>
      <c r="GQ882" s="130"/>
      <c r="GR882" s="130"/>
      <c r="GS882" s="130"/>
      <c r="GT882" s="130"/>
      <c r="GV882" s="92"/>
      <c r="GW882" s="92" t="s">
        <v>224</v>
      </c>
      <c r="GX882" s="92"/>
      <c r="GY882" s="165"/>
      <c r="GZ882" s="130"/>
      <c r="HA882" s="92"/>
      <c r="HB882" s="130"/>
      <c r="HC882" s="92"/>
      <c r="HE882" s="120"/>
      <c r="HF882" s="191"/>
      <c r="HH882" s="191"/>
    </row>
    <row r="883" spans="1:216" s="6" customFormat="1" ht="15" x14ac:dyDescent="0.25">
      <c r="A883" s="134"/>
      <c r="B883" s="135" t="s">
        <v>30</v>
      </c>
      <c r="C883" s="370" t="s">
        <v>58</v>
      </c>
      <c r="D883" s="370"/>
      <c r="E883" s="370"/>
      <c r="F883" s="370"/>
      <c r="G883" s="370"/>
      <c r="H883" s="136"/>
      <c r="I883" s="137"/>
      <c r="J883" s="137"/>
      <c r="K883" s="137"/>
      <c r="L883" s="139"/>
      <c r="M883" s="137"/>
      <c r="N883" s="139"/>
      <c r="O883" s="137"/>
      <c r="P883" s="149">
        <v>409.52</v>
      </c>
      <c r="GO883" s="120"/>
      <c r="GP883" s="130"/>
      <c r="GQ883" s="130"/>
      <c r="GR883" s="130"/>
      <c r="GS883" s="130"/>
      <c r="GT883" s="130"/>
      <c r="GV883" s="92" t="s">
        <v>58</v>
      </c>
      <c r="GW883" s="92"/>
      <c r="GX883" s="92"/>
      <c r="GY883" s="165"/>
      <c r="GZ883" s="130"/>
      <c r="HA883" s="92"/>
      <c r="HB883" s="130"/>
      <c r="HC883" s="92"/>
      <c r="HE883" s="120"/>
      <c r="HF883" s="191"/>
      <c r="HH883" s="191"/>
    </row>
    <row r="884" spans="1:216" s="6" customFormat="1" ht="15" x14ac:dyDescent="0.25">
      <c r="A884" s="134"/>
      <c r="B884" s="135"/>
      <c r="C884" s="370" t="s">
        <v>123</v>
      </c>
      <c r="D884" s="370"/>
      <c r="E884" s="370"/>
      <c r="F884" s="370"/>
      <c r="G884" s="370"/>
      <c r="H884" s="136" t="s">
        <v>120</v>
      </c>
      <c r="I884" s="137"/>
      <c r="J884" s="137"/>
      <c r="K884" s="138">
        <v>0.32200000000000001</v>
      </c>
      <c r="L884" s="139"/>
      <c r="M884" s="137"/>
      <c r="N884" s="139"/>
      <c r="O884" s="137"/>
      <c r="P884" s="149">
        <v>254.08</v>
      </c>
      <c r="GO884" s="120"/>
      <c r="GP884" s="130"/>
      <c r="GQ884" s="130"/>
      <c r="GR884" s="130"/>
      <c r="GS884" s="130"/>
      <c r="GT884" s="130"/>
      <c r="GV884" s="92" t="s">
        <v>123</v>
      </c>
      <c r="GW884" s="92"/>
      <c r="GX884" s="92"/>
      <c r="GY884" s="165"/>
      <c r="GZ884" s="130"/>
      <c r="HA884" s="92"/>
      <c r="HB884" s="130"/>
      <c r="HC884" s="92"/>
      <c r="HE884" s="120"/>
      <c r="HF884" s="191"/>
      <c r="HH884" s="191"/>
    </row>
    <row r="885" spans="1:216" s="6" customFormat="1" ht="15" x14ac:dyDescent="0.25">
      <c r="A885" s="141"/>
      <c r="B885" s="135" t="s">
        <v>176</v>
      </c>
      <c r="C885" s="370" t="s">
        <v>177</v>
      </c>
      <c r="D885" s="370"/>
      <c r="E885" s="370"/>
      <c r="F885" s="370"/>
      <c r="G885" s="370"/>
      <c r="H885" s="136" t="s">
        <v>126</v>
      </c>
      <c r="I885" s="154">
        <v>0.14000000000000001</v>
      </c>
      <c r="J885" s="137"/>
      <c r="K885" s="154">
        <v>0.14000000000000001</v>
      </c>
      <c r="L885" s="144"/>
      <c r="M885" s="145"/>
      <c r="N885" s="146">
        <v>1799.33</v>
      </c>
      <c r="O885" s="155">
        <v>1.2070399999999999</v>
      </c>
      <c r="P885" s="140">
        <v>304.06</v>
      </c>
      <c r="Q885" s="148"/>
      <c r="R885" s="148"/>
      <c r="GO885" s="120"/>
      <c r="GP885" s="130"/>
      <c r="GQ885" s="130"/>
      <c r="GR885" s="130"/>
      <c r="GS885" s="130"/>
      <c r="GT885" s="130"/>
      <c r="GV885" s="92"/>
      <c r="GW885" s="92" t="s">
        <v>177</v>
      </c>
      <c r="GX885" s="92"/>
      <c r="GY885" s="165"/>
      <c r="GZ885" s="130"/>
      <c r="HA885" s="92"/>
      <c r="HB885" s="130"/>
      <c r="HC885" s="92"/>
      <c r="HE885" s="120"/>
      <c r="HF885" s="191"/>
      <c r="HH885" s="191"/>
    </row>
    <row r="886" spans="1:216" s="6" customFormat="1" ht="15" x14ac:dyDescent="0.25">
      <c r="A886" s="152"/>
      <c r="B886" s="135" t="s">
        <v>178</v>
      </c>
      <c r="C886" s="370" t="s">
        <v>179</v>
      </c>
      <c r="D886" s="370"/>
      <c r="E886" s="370"/>
      <c r="F886" s="370"/>
      <c r="G886" s="370"/>
      <c r="H886" s="136" t="s">
        <v>120</v>
      </c>
      <c r="I886" s="154">
        <v>0.14000000000000001</v>
      </c>
      <c r="J886" s="154">
        <v>1.1499999999999999</v>
      </c>
      <c r="K886" s="138">
        <v>0.161</v>
      </c>
      <c r="L886" s="139"/>
      <c r="M886" s="137"/>
      <c r="N886" s="153">
        <v>861.89</v>
      </c>
      <c r="O886" s="147">
        <v>1.0496000000000001</v>
      </c>
      <c r="P886" s="149">
        <v>145.65</v>
      </c>
      <c r="GO886" s="120"/>
      <c r="GP886" s="130"/>
      <c r="GQ886" s="130"/>
      <c r="GR886" s="130"/>
      <c r="GS886" s="130"/>
      <c r="GT886" s="130"/>
      <c r="GV886" s="92"/>
      <c r="GW886" s="92"/>
      <c r="GX886" s="92" t="s">
        <v>179</v>
      </c>
      <c r="GY886" s="165"/>
      <c r="GZ886" s="130"/>
      <c r="HA886" s="92"/>
      <c r="HB886" s="130"/>
      <c r="HC886" s="92"/>
      <c r="HE886" s="120"/>
      <c r="HF886" s="191"/>
      <c r="HH886" s="191"/>
    </row>
    <row r="887" spans="1:216" s="6" customFormat="1" ht="15" x14ac:dyDescent="0.25">
      <c r="A887" s="141"/>
      <c r="B887" s="135" t="s">
        <v>127</v>
      </c>
      <c r="C887" s="370" t="s">
        <v>128</v>
      </c>
      <c r="D887" s="370"/>
      <c r="E887" s="370"/>
      <c r="F887" s="370"/>
      <c r="G887" s="370"/>
      <c r="H887" s="136" t="s">
        <v>126</v>
      </c>
      <c r="I887" s="154">
        <v>0.14000000000000001</v>
      </c>
      <c r="J887" s="137"/>
      <c r="K887" s="154">
        <v>0.14000000000000001</v>
      </c>
      <c r="L887" s="144"/>
      <c r="M887" s="145"/>
      <c r="N887" s="146">
        <v>624.05999999999995</v>
      </c>
      <c r="O887" s="155">
        <v>1.2070399999999999</v>
      </c>
      <c r="P887" s="140">
        <v>105.46</v>
      </c>
      <c r="Q887" s="148"/>
      <c r="R887" s="148"/>
      <c r="GO887" s="120"/>
      <c r="GP887" s="130"/>
      <c r="GQ887" s="130"/>
      <c r="GR887" s="130"/>
      <c r="GS887" s="130"/>
      <c r="GT887" s="130"/>
      <c r="GV887" s="92"/>
      <c r="GW887" s="92" t="s">
        <v>128</v>
      </c>
      <c r="GX887" s="92"/>
      <c r="GY887" s="165"/>
      <c r="GZ887" s="130"/>
      <c r="HA887" s="92"/>
      <c r="HB887" s="130"/>
      <c r="HC887" s="92"/>
      <c r="HE887" s="120"/>
      <c r="HF887" s="191"/>
      <c r="HH887" s="191"/>
    </row>
    <row r="888" spans="1:216" s="6" customFormat="1" ht="15" x14ac:dyDescent="0.25">
      <c r="A888" s="152"/>
      <c r="B888" s="135" t="s">
        <v>129</v>
      </c>
      <c r="C888" s="370" t="s">
        <v>130</v>
      </c>
      <c r="D888" s="370"/>
      <c r="E888" s="370"/>
      <c r="F888" s="370"/>
      <c r="G888" s="370"/>
      <c r="H888" s="136" t="s">
        <v>120</v>
      </c>
      <c r="I888" s="154">
        <v>0.14000000000000001</v>
      </c>
      <c r="J888" s="154">
        <v>1.1499999999999999</v>
      </c>
      <c r="K888" s="138">
        <v>0.161</v>
      </c>
      <c r="L888" s="139"/>
      <c r="M888" s="137"/>
      <c r="N888" s="153">
        <v>641.63</v>
      </c>
      <c r="O888" s="147">
        <v>1.0496000000000001</v>
      </c>
      <c r="P888" s="149">
        <v>108.43</v>
      </c>
      <c r="GO888" s="120"/>
      <c r="GP888" s="130"/>
      <c r="GQ888" s="130"/>
      <c r="GR888" s="130"/>
      <c r="GS888" s="130"/>
      <c r="GT888" s="130"/>
      <c r="GV888" s="92"/>
      <c r="GW888" s="92"/>
      <c r="GX888" s="92" t="s">
        <v>130</v>
      </c>
      <c r="GY888" s="165"/>
      <c r="GZ888" s="130"/>
      <c r="HA888" s="92"/>
      <c r="HB888" s="130"/>
      <c r="HC888" s="92"/>
      <c r="HE888" s="120"/>
      <c r="HF888" s="191"/>
      <c r="HH888" s="191"/>
    </row>
    <row r="889" spans="1:216" s="6" customFormat="1" ht="15" x14ac:dyDescent="0.25">
      <c r="A889" s="134"/>
      <c r="B889" s="135" t="s">
        <v>133</v>
      </c>
      <c r="C889" s="370" t="s">
        <v>134</v>
      </c>
      <c r="D889" s="370"/>
      <c r="E889" s="370"/>
      <c r="F889" s="370"/>
      <c r="G889" s="370"/>
      <c r="H889" s="136"/>
      <c r="I889" s="137"/>
      <c r="J889" s="137"/>
      <c r="K889" s="137"/>
      <c r="L889" s="139"/>
      <c r="M889" s="137"/>
      <c r="N889" s="139"/>
      <c r="O889" s="137"/>
      <c r="P889" s="149">
        <v>63.81</v>
      </c>
      <c r="GO889" s="120"/>
      <c r="GP889" s="130"/>
      <c r="GQ889" s="130"/>
      <c r="GR889" s="130"/>
      <c r="GS889" s="130"/>
      <c r="GT889" s="130"/>
      <c r="GV889" s="92" t="s">
        <v>134</v>
      </c>
      <c r="GW889" s="92"/>
      <c r="GX889" s="92"/>
      <c r="GY889" s="165"/>
      <c r="GZ889" s="130"/>
      <c r="HA889" s="92"/>
      <c r="HB889" s="130"/>
      <c r="HC889" s="92"/>
      <c r="HE889" s="120"/>
      <c r="HF889" s="191"/>
      <c r="HH889" s="191"/>
    </row>
    <row r="890" spans="1:216" s="6" customFormat="1" ht="33.75" x14ac:dyDescent="0.25">
      <c r="A890" s="141"/>
      <c r="B890" s="135" t="s">
        <v>491</v>
      </c>
      <c r="C890" s="370" t="s">
        <v>492</v>
      </c>
      <c r="D890" s="370"/>
      <c r="E890" s="370"/>
      <c r="F890" s="370"/>
      <c r="G890" s="370"/>
      <c r="H890" s="136" t="s">
        <v>137</v>
      </c>
      <c r="I890" s="138">
        <v>0.36399999999999999</v>
      </c>
      <c r="J890" s="137"/>
      <c r="K890" s="138">
        <v>0.36399999999999999</v>
      </c>
      <c r="L890" s="150">
        <v>153.22999999999999</v>
      </c>
      <c r="M890" s="151">
        <v>1.0900000000000001</v>
      </c>
      <c r="N890" s="146">
        <v>167.02</v>
      </c>
      <c r="O890" s="147">
        <v>1.0496000000000001</v>
      </c>
      <c r="P890" s="140">
        <v>63.81</v>
      </c>
      <c r="Q890" s="148"/>
      <c r="R890" s="148"/>
      <c r="GO890" s="120"/>
      <c r="GP890" s="130"/>
      <c r="GQ890" s="130"/>
      <c r="GR890" s="130"/>
      <c r="GS890" s="130"/>
      <c r="GT890" s="130"/>
      <c r="GV890" s="92"/>
      <c r="GW890" s="92" t="s">
        <v>492</v>
      </c>
      <c r="GX890" s="92"/>
      <c r="GY890" s="165"/>
      <c r="GZ890" s="130"/>
      <c r="HA890" s="92"/>
      <c r="HB890" s="130"/>
      <c r="HC890" s="92"/>
      <c r="HE890" s="120"/>
      <c r="HF890" s="191"/>
      <c r="HH890" s="191"/>
    </row>
    <row r="891" spans="1:216" s="6" customFormat="1" ht="15" x14ac:dyDescent="0.25">
      <c r="A891" s="158" t="s">
        <v>154</v>
      </c>
      <c r="B891" s="159" t="s">
        <v>493</v>
      </c>
      <c r="C891" s="401" t="s">
        <v>494</v>
      </c>
      <c r="D891" s="401"/>
      <c r="E891" s="401"/>
      <c r="F891" s="401"/>
      <c r="G891" s="401"/>
      <c r="H891" s="160" t="s">
        <v>31</v>
      </c>
      <c r="I891" s="203">
        <v>0.08</v>
      </c>
      <c r="J891" s="163"/>
      <c r="K891" s="203">
        <v>0.08</v>
      </c>
      <c r="L891" s="162"/>
      <c r="M891" s="163"/>
      <c r="N891" s="162"/>
      <c r="O891" s="163"/>
      <c r="P891" s="164"/>
      <c r="GO891" s="120"/>
      <c r="GP891" s="130"/>
      <c r="GQ891" s="130"/>
      <c r="GR891" s="130"/>
      <c r="GS891" s="130"/>
      <c r="GT891" s="130"/>
      <c r="GV891" s="92"/>
      <c r="GW891" s="92"/>
      <c r="GX891" s="92"/>
      <c r="GY891" s="165" t="s">
        <v>494</v>
      </c>
      <c r="GZ891" s="130"/>
      <c r="HA891" s="92"/>
      <c r="HB891" s="130"/>
      <c r="HC891" s="92"/>
      <c r="HE891" s="120"/>
      <c r="HF891" s="191"/>
      <c r="HH891" s="191"/>
    </row>
    <row r="892" spans="1:216" s="6" customFormat="1" ht="15" x14ac:dyDescent="0.25">
      <c r="A892" s="166"/>
      <c r="B892" s="132"/>
      <c r="C892" s="402" t="s">
        <v>157</v>
      </c>
      <c r="D892" s="402"/>
      <c r="E892" s="402"/>
      <c r="F892" s="402"/>
      <c r="G892" s="402"/>
      <c r="H892" s="123"/>
      <c r="I892" s="124"/>
      <c r="J892" s="124"/>
      <c r="K892" s="124"/>
      <c r="L892" s="127"/>
      <c r="M892" s="124"/>
      <c r="N892" s="167"/>
      <c r="O892" s="124"/>
      <c r="P892" s="168">
        <v>3965.88</v>
      </c>
      <c r="Q892" s="148"/>
      <c r="R892" s="148"/>
      <c r="GO892" s="120"/>
      <c r="GP892" s="130"/>
      <c r="GQ892" s="130"/>
      <c r="GR892" s="130"/>
      <c r="GS892" s="130"/>
      <c r="GT892" s="130"/>
      <c r="GV892" s="92"/>
      <c r="GW892" s="92"/>
      <c r="GX892" s="92"/>
      <c r="GY892" s="165"/>
      <c r="GZ892" s="130" t="s">
        <v>157</v>
      </c>
      <c r="HA892" s="92"/>
      <c r="HB892" s="130"/>
      <c r="HC892" s="92"/>
      <c r="HE892" s="120"/>
      <c r="HF892" s="191"/>
      <c r="HH892" s="191"/>
    </row>
    <row r="893" spans="1:216" s="6" customFormat="1" ht="15" x14ac:dyDescent="0.25">
      <c r="A893" s="152" t="s">
        <v>495</v>
      </c>
      <c r="B893" s="135" t="s">
        <v>204</v>
      </c>
      <c r="C893" s="370" t="s">
        <v>205</v>
      </c>
      <c r="D893" s="370"/>
      <c r="E893" s="370"/>
      <c r="F893" s="370"/>
      <c r="G893" s="370"/>
      <c r="H893" s="136" t="s">
        <v>12</v>
      </c>
      <c r="I893" s="142">
        <v>2</v>
      </c>
      <c r="J893" s="137"/>
      <c r="K893" s="142">
        <v>2</v>
      </c>
      <c r="L893" s="139"/>
      <c r="M893" s="137"/>
      <c r="N893" s="139"/>
      <c r="O893" s="137"/>
      <c r="P893" s="149">
        <v>53.66</v>
      </c>
      <c r="GO893" s="120"/>
      <c r="GP893" s="130"/>
      <c r="GQ893" s="130"/>
      <c r="GR893" s="130"/>
      <c r="GS893" s="130"/>
      <c r="GT893" s="130"/>
      <c r="GV893" s="92"/>
      <c r="GW893" s="92"/>
      <c r="GX893" s="92"/>
      <c r="GY893" s="165"/>
      <c r="GZ893" s="130"/>
      <c r="HA893" s="92"/>
      <c r="HB893" s="130"/>
      <c r="HC893" s="92" t="s">
        <v>205</v>
      </c>
      <c r="HE893" s="120"/>
      <c r="HF893" s="191"/>
      <c r="HH893" s="191"/>
    </row>
    <row r="894" spans="1:216" s="6" customFormat="1" ht="15" x14ac:dyDescent="0.25">
      <c r="A894" s="152"/>
      <c r="B894" s="135"/>
      <c r="C894" s="370" t="s">
        <v>158</v>
      </c>
      <c r="D894" s="370"/>
      <c r="E894" s="370"/>
      <c r="F894" s="370"/>
      <c r="G894" s="370"/>
      <c r="H894" s="136"/>
      <c r="I894" s="137"/>
      <c r="J894" s="137"/>
      <c r="K894" s="137"/>
      <c r="L894" s="139"/>
      <c r="M894" s="137"/>
      <c r="N894" s="139"/>
      <c r="O894" s="137"/>
      <c r="P894" s="140">
        <v>3492.55</v>
      </c>
      <c r="GO894" s="120"/>
      <c r="GP894" s="130"/>
      <c r="GQ894" s="130"/>
      <c r="GR894" s="130"/>
      <c r="GS894" s="130"/>
      <c r="GT894" s="130"/>
      <c r="GV894" s="92"/>
      <c r="GW894" s="92"/>
      <c r="GX894" s="92"/>
      <c r="GY894" s="165"/>
      <c r="GZ894" s="130"/>
      <c r="HA894" s="92" t="s">
        <v>158</v>
      </c>
      <c r="HB894" s="130"/>
      <c r="HC894" s="92"/>
      <c r="HE894" s="120"/>
      <c r="HF894" s="191"/>
      <c r="HH894" s="191"/>
    </row>
    <row r="895" spans="1:216" s="6" customFormat="1" ht="15" x14ac:dyDescent="0.25">
      <c r="A895" s="152"/>
      <c r="B895" s="135" t="s">
        <v>206</v>
      </c>
      <c r="C895" s="370" t="s">
        <v>207</v>
      </c>
      <c r="D895" s="370"/>
      <c r="E895" s="370"/>
      <c r="F895" s="370"/>
      <c r="G895" s="370"/>
      <c r="H895" s="136" t="s">
        <v>12</v>
      </c>
      <c r="I895" s="142">
        <v>90</v>
      </c>
      <c r="J895" s="137"/>
      <c r="K895" s="142">
        <v>90</v>
      </c>
      <c r="L895" s="139"/>
      <c r="M895" s="137"/>
      <c r="N895" s="139"/>
      <c r="O895" s="137"/>
      <c r="P895" s="140">
        <v>3143.3</v>
      </c>
      <c r="GO895" s="120"/>
      <c r="GP895" s="130"/>
      <c r="GQ895" s="130"/>
      <c r="GR895" s="130"/>
      <c r="GS895" s="130"/>
      <c r="GT895" s="130"/>
      <c r="GV895" s="92"/>
      <c r="GW895" s="92"/>
      <c r="GX895" s="92"/>
      <c r="GY895" s="165"/>
      <c r="GZ895" s="130"/>
      <c r="HA895" s="92" t="s">
        <v>207</v>
      </c>
      <c r="HB895" s="130"/>
      <c r="HC895" s="92"/>
      <c r="HE895" s="120"/>
      <c r="HF895" s="191"/>
      <c r="HH895" s="191"/>
    </row>
    <row r="896" spans="1:216" s="6" customFormat="1" ht="15" x14ac:dyDescent="0.25">
      <c r="A896" s="152"/>
      <c r="B896" s="135" t="s">
        <v>208</v>
      </c>
      <c r="C896" s="370" t="s">
        <v>209</v>
      </c>
      <c r="D896" s="370"/>
      <c r="E896" s="370"/>
      <c r="F896" s="370"/>
      <c r="G896" s="370"/>
      <c r="H896" s="136" t="s">
        <v>12</v>
      </c>
      <c r="I896" s="142">
        <v>46</v>
      </c>
      <c r="J896" s="137"/>
      <c r="K896" s="142">
        <v>46</v>
      </c>
      <c r="L896" s="139"/>
      <c r="M896" s="137"/>
      <c r="N896" s="139"/>
      <c r="O896" s="137"/>
      <c r="P896" s="140">
        <v>1606.57</v>
      </c>
      <c r="GO896" s="120"/>
      <c r="GP896" s="130"/>
      <c r="GQ896" s="130"/>
      <c r="GR896" s="130"/>
      <c r="GS896" s="130"/>
      <c r="GT896" s="130"/>
      <c r="GV896" s="92"/>
      <c r="GW896" s="92"/>
      <c r="GX896" s="92"/>
      <c r="GY896" s="165"/>
      <c r="GZ896" s="130"/>
      <c r="HA896" s="92" t="s">
        <v>209</v>
      </c>
      <c r="HB896" s="130"/>
      <c r="HC896" s="92"/>
      <c r="HE896" s="120"/>
      <c r="HF896" s="191"/>
      <c r="HH896" s="191"/>
    </row>
    <row r="897" spans="1:216" s="6" customFormat="1" ht="15" x14ac:dyDescent="0.25">
      <c r="A897" s="169"/>
      <c r="B897" s="170"/>
      <c r="C897" s="402" t="s">
        <v>163</v>
      </c>
      <c r="D897" s="402"/>
      <c r="E897" s="402"/>
      <c r="F897" s="402"/>
      <c r="G897" s="402"/>
      <c r="H897" s="123"/>
      <c r="I897" s="124"/>
      <c r="J897" s="124"/>
      <c r="K897" s="124"/>
      <c r="L897" s="127"/>
      <c r="M897" s="124"/>
      <c r="N897" s="167">
        <v>8769.41</v>
      </c>
      <c r="O897" s="124"/>
      <c r="P897" s="168">
        <v>8769.41</v>
      </c>
      <c r="GO897" s="120"/>
      <c r="GP897" s="130"/>
      <c r="GQ897" s="130"/>
      <c r="GR897" s="130"/>
      <c r="GS897" s="130"/>
      <c r="GT897" s="130"/>
      <c r="GV897" s="92"/>
      <c r="GW897" s="92"/>
      <c r="GX897" s="92"/>
      <c r="GY897" s="165"/>
      <c r="GZ897" s="130"/>
      <c r="HA897" s="92"/>
      <c r="HB897" s="130" t="s">
        <v>163</v>
      </c>
      <c r="HC897" s="92"/>
      <c r="HE897" s="120"/>
      <c r="HF897" s="191"/>
      <c r="HH897" s="191"/>
    </row>
    <row r="898" spans="1:216" s="6" customFormat="1" ht="22.5" x14ac:dyDescent="0.25">
      <c r="A898" s="121" t="s">
        <v>496</v>
      </c>
      <c r="B898" s="122" t="s">
        <v>497</v>
      </c>
      <c r="C898" s="394" t="s">
        <v>498</v>
      </c>
      <c r="D898" s="394"/>
      <c r="E898" s="394"/>
      <c r="F898" s="394"/>
      <c r="G898" s="394"/>
      <c r="H898" s="123" t="s">
        <v>187</v>
      </c>
      <c r="I898" s="124">
        <v>1</v>
      </c>
      <c r="J898" s="125">
        <v>1</v>
      </c>
      <c r="K898" s="125">
        <v>1</v>
      </c>
      <c r="L898" s="127"/>
      <c r="M898" s="124"/>
      <c r="N898" s="176">
        <v>45184.22</v>
      </c>
      <c r="O898" s="124"/>
      <c r="P898" s="168">
        <v>45184.22</v>
      </c>
      <c r="GO898" s="120"/>
      <c r="GP898" s="130" t="s">
        <v>498</v>
      </c>
      <c r="GQ898" s="130" t="s">
        <v>76</v>
      </c>
      <c r="GR898" s="130" t="s">
        <v>76</v>
      </c>
      <c r="GS898" s="130" t="s">
        <v>76</v>
      </c>
      <c r="GT898" s="130" t="s">
        <v>76</v>
      </c>
      <c r="GV898" s="92"/>
      <c r="GW898" s="92"/>
      <c r="GX898" s="92"/>
      <c r="GY898" s="165"/>
      <c r="GZ898" s="130"/>
      <c r="HA898" s="92"/>
      <c r="HB898" s="130"/>
      <c r="HC898" s="92"/>
      <c r="HE898" s="120"/>
      <c r="HF898" s="191"/>
      <c r="HH898" s="191"/>
    </row>
    <row r="899" spans="1:216" s="6" customFormat="1" ht="15" x14ac:dyDescent="0.25">
      <c r="A899" s="169"/>
      <c r="B899" s="170"/>
      <c r="C899" s="402" t="s">
        <v>163</v>
      </c>
      <c r="D899" s="402"/>
      <c r="E899" s="402"/>
      <c r="F899" s="402"/>
      <c r="G899" s="402"/>
      <c r="H899" s="123"/>
      <c r="I899" s="124"/>
      <c r="J899" s="124"/>
      <c r="K899" s="124"/>
      <c r="L899" s="127"/>
      <c r="M899" s="124"/>
      <c r="N899" s="127"/>
      <c r="O899" s="124"/>
      <c r="P899" s="168">
        <v>45184.22</v>
      </c>
      <c r="GO899" s="120"/>
      <c r="GP899" s="130"/>
      <c r="GQ899" s="130"/>
      <c r="GR899" s="130"/>
      <c r="GS899" s="130"/>
      <c r="GT899" s="130"/>
      <c r="GV899" s="92"/>
      <c r="GW899" s="92"/>
      <c r="GX899" s="92"/>
      <c r="GY899" s="165"/>
      <c r="GZ899" s="130"/>
      <c r="HA899" s="92"/>
      <c r="HB899" s="130" t="s">
        <v>163</v>
      </c>
      <c r="HC899" s="92"/>
      <c r="HE899" s="120"/>
      <c r="HF899" s="191"/>
      <c r="HH899" s="191"/>
    </row>
    <row r="900" spans="1:216" s="6" customFormat="1" ht="22.5" x14ac:dyDescent="0.25">
      <c r="A900" s="121" t="s">
        <v>499</v>
      </c>
      <c r="B900" s="122" t="s">
        <v>500</v>
      </c>
      <c r="C900" s="394" t="s">
        <v>501</v>
      </c>
      <c r="D900" s="394"/>
      <c r="E900" s="394"/>
      <c r="F900" s="394"/>
      <c r="G900" s="394"/>
      <c r="H900" s="123" t="s">
        <v>187</v>
      </c>
      <c r="I900" s="124">
        <v>1</v>
      </c>
      <c r="J900" s="125">
        <v>1</v>
      </c>
      <c r="K900" s="125">
        <v>1</v>
      </c>
      <c r="L900" s="127"/>
      <c r="M900" s="124"/>
      <c r="N900" s="176">
        <v>70436.429999999993</v>
      </c>
      <c r="O900" s="124"/>
      <c r="P900" s="168">
        <v>70436.429999999993</v>
      </c>
      <c r="GO900" s="120"/>
      <c r="GP900" s="130" t="s">
        <v>501</v>
      </c>
      <c r="GQ900" s="130" t="s">
        <v>76</v>
      </c>
      <c r="GR900" s="130" t="s">
        <v>76</v>
      </c>
      <c r="GS900" s="130" t="s">
        <v>76</v>
      </c>
      <c r="GT900" s="130" t="s">
        <v>76</v>
      </c>
      <c r="GV900" s="92"/>
      <c r="GW900" s="92"/>
      <c r="GX900" s="92"/>
      <c r="GY900" s="165"/>
      <c r="GZ900" s="130"/>
      <c r="HA900" s="92"/>
      <c r="HB900" s="130"/>
      <c r="HC900" s="92"/>
      <c r="HE900" s="120"/>
      <c r="HF900" s="191"/>
      <c r="HH900" s="191"/>
    </row>
    <row r="901" spans="1:216" s="6" customFormat="1" ht="15" x14ac:dyDescent="0.25">
      <c r="A901" s="169"/>
      <c r="B901" s="170"/>
      <c r="C901" s="402" t="s">
        <v>163</v>
      </c>
      <c r="D901" s="402"/>
      <c r="E901" s="402"/>
      <c r="F901" s="402"/>
      <c r="G901" s="402"/>
      <c r="H901" s="123"/>
      <c r="I901" s="124"/>
      <c r="J901" s="124"/>
      <c r="K901" s="124"/>
      <c r="L901" s="127"/>
      <c r="M901" s="124"/>
      <c r="N901" s="127"/>
      <c r="O901" s="124"/>
      <c r="P901" s="168">
        <v>70436.429999999993</v>
      </c>
      <c r="GO901" s="120"/>
      <c r="GP901" s="130"/>
      <c r="GQ901" s="130"/>
      <c r="GR901" s="130"/>
      <c r="GS901" s="130"/>
      <c r="GT901" s="130"/>
      <c r="GV901" s="92"/>
      <c r="GW901" s="92"/>
      <c r="GX901" s="92"/>
      <c r="GY901" s="165"/>
      <c r="GZ901" s="130"/>
      <c r="HA901" s="92"/>
      <c r="HB901" s="130" t="s">
        <v>163</v>
      </c>
      <c r="HC901" s="92"/>
      <c r="HE901" s="120"/>
      <c r="HF901" s="191"/>
      <c r="HH901" s="191"/>
    </row>
    <row r="902" spans="1:216" s="6" customFormat="1" ht="45" x14ac:dyDescent="0.25">
      <c r="A902" s="121" t="s">
        <v>502</v>
      </c>
      <c r="B902" s="122" t="s">
        <v>503</v>
      </c>
      <c r="C902" s="394" t="s">
        <v>504</v>
      </c>
      <c r="D902" s="394"/>
      <c r="E902" s="394"/>
      <c r="F902" s="394"/>
      <c r="G902" s="394"/>
      <c r="H902" s="123" t="s">
        <v>187</v>
      </c>
      <c r="I902" s="124">
        <v>1</v>
      </c>
      <c r="J902" s="125">
        <v>1</v>
      </c>
      <c r="K902" s="125">
        <v>1</v>
      </c>
      <c r="L902" s="127"/>
      <c r="M902" s="124"/>
      <c r="N902" s="128"/>
      <c r="O902" s="124"/>
      <c r="P902" s="129"/>
      <c r="GO902" s="120"/>
      <c r="GP902" s="130" t="s">
        <v>504</v>
      </c>
      <c r="GQ902" s="130" t="s">
        <v>76</v>
      </c>
      <c r="GR902" s="130" t="s">
        <v>76</v>
      </c>
      <c r="GS902" s="130" t="s">
        <v>76</v>
      </c>
      <c r="GT902" s="130" t="s">
        <v>76</v>
      </c>
      <c r="GV902" s="92"/>
      <c r="GW902" s="92"/>
      <c r="GX902" s="92"/>
      <c r="GY902" s="165"/>
      <c r="GZ902" s="130"/>
      <c r="HA902" s="92"/>
      <c r="HB902" s="130"/>
      <c r="HC902" s="92"/>
      <c r="HE902" s="120"/>
      <c r="HF902" s="191"/>
      <c r="HH902" s="191"/>
    </row>
    <row r="903" spans="1:216" s="6" customFormat="1" ht="56.25" x14ac:dyDescent="0.25">
      <c r="A903" s="131"/>
      <c r="B903" s="132" t="s">
        <v>478</v>
      </c>
      <c r="C903" s="379" t="s">
        <v>479</v>
      </c>
      <c r="D903" s="379"/>
      <c r="E903" s="379"/>
      <c r="F903" s="379"/>
      <c r="G903" s="379"/>
      <c r="H903" s="379"/>
      <c r="I903" s="379"/>
      <c r="J903" s="379"/>
      <c r="K903" s="379"/>
      <c r="L903" s="379"/>
      <c r="M903" s="379"/>
      <c r="N903" s="379"/>
      <c r="O903" s="379"/>
      <c r="P903" s="380"/>
      <c r="GO903" s="120"/>
      <c r="GP903" s="130"/>
      <c r="GQ903" s="130"/>
      <c r="GR903" s="130"/>
      <c r="GS903" s="130"/>
      <c r="GT903" s="130"/>
      <c r="GU903" s="133" t="s">
        <v>479</v>
      </c>
      <c r="GV903" s="92"/>
      <c r="GW903" s="92"/>
      <c r="GX903" s="92"/>
      <c r="GY903" s="165"/>
      <c r="GZ903" s="130"/>
      <c r="HA903" s="92"/>
      <c r="HB903" s="130"/>
      <c r="HC903" s="92"/>
      <c r="HE903" s="120"/>
      <c r="HF903" s="191"/>
      <c r="HH903" s="191"/>
    </row>
    <row r="904" spans="1:216" s="6" customFormat="1" ht="15" x14ac:dyDescent="0.25">
      <c r="A904" s="131"/>
      <c r="B904" s="132"/>
      <c r="C904" s="379" t="s">
        <v>480</v>
      </c>
      <c r="D904" s="379"/>
      <c r="E904" s="379"/>
      <c r="F904" s="379"/>
      <c r="G904" s="379"/>
      <c r="H904" s="379"/>
      <c r="I904" s="379"/>
      <c r="J904" s="379"/>
      <c r="K904" s="379"/>
      <c r="L904" s="379"/>
      <c r="M904" s="379"/>
      <c r="N904" s="379"/>
      <c r="O904" s="379"/>
      <c r="P904" s="380"/>
      <c r="GO904" s="120"/>
      <c r="GP904" s="130"/>
      <c r="GQ904" s="130"/>
      <c r="GR904" s="130"/>
      <c r="GS904" s="130"/>
      <c r="GT904" s="130"/>
      <c r="GU904" s="133" t="s">
        <v>480</v>
      </c>
      <c r="GV904" s="92"/>
      <c r="GW904" s="92"/>
      <c r="GX904" s="92"/>
      <c r="GY904" s="165"/>
      <c r="GZ904" s="130"/>
      <c r="HA904" s="92"/>
      <c r="HB904" s="130"/>
      <c r="HC904" s="92"/>
      <c r="HE904" s="120"/>
      <c r="HF904" s="191"/>
      <c r="HH904" s="191"/>
    </row>
    <row r="905" spans="1:216" s="6" customFormat="1" ht="15" x14ac:dyDescent="0.25">
      <c r="A905" s="134"/>
      <c r="B905" s="135" t="s">
        <v>29</v>
      </c>
      <c r="C905" s="370" t="s">
        <v>119</v>
      </c>
      <c r="D905" s="370"/>
      <c r="E905" s="370"/>
      <c r="F905" s="370"/>
      <c r="G905" s="370"/>
      <c r="H905" s="136" t="s">
        <v>120</v>
      </c>
      <c r="I905" s="137"/>
      <c r="J905" s="137"/>
      <c r="K905" s="138">
        <v>0.253</v>
      </c>
      <c r="L905" s="139"/>
      <c r="M905" s="137"/>
      <c r="N905" s="139"/>
      <c r="O905" s="137"/>
      <c r="P905" s="149">
        <v>166.57</v>
      </c>
      <c r="GO905" s="120"/>
      <c r="GP905" s="130"/>
      <c r="GQ905" s="130"/>
      <c r="GR905" s="130"/>
      <c r="GS905" s="130"/>
      <c r="GT905" s="130"/>
      <c r="GV905" s="92" t="s">
        <v>119</v>
      </c>
      <c r="GW905" s="92"/>
      <c r="GX905" s="92"/>
      <c r="GY905" s="165"/>
      <c r="GZ905" s="130"/>
      <c r="HA905" s="92"/>
      <c r="HB905" s="130"/>
      <c r="HC905" s="92"/>
      <c r="HE905" s="120"/>
      <c r="HF905" s="191"/>
      <c r="HH905" s="191"/>
    </row>
    <row r="906" spans="1:216" s="6" customFormat="1" ht="15" x14ac:dyDescent="0.25">
      <c r="A906" s="141"/>
      <c r="B906" s="135" t="s">
        <v>413</v>
      </c>
      <c r="C906" s="370" t="s">
        <v>414</v>
      </c>
      <c r="D906" s="370"/>
      <c r="E906" s="370"/>
      <c r="F906" s="370"/>
      <c r="G906" s="370"/>
      <c r="H906" s="136" t="s">
        <v>120</v>
      </c>
      <c r="I906" s="154">
        <v>0.22</v>
      </c>
      <c r="J906" s="154">
        <v>1.1499999999999999</v>
      </c>
      <c r="K906" s="138">
        <v>0.253</v>
      </c>
      <c r="L906" s="144"/>
      <c r="M906" s="145"/>
      <c r="N906" s="146">
        <v>627.27</v>
      </c>
      <c r="O906" s="147">
        <v>1.0496000000000001</v>
      </c>
      <c r="P906" s="140">
        <v>166.57</v>
      </c>
      <c r="Q906" s="148"/>
      <c r="R906" s="148"/>
      <c r="GO906" s="120"/>
      <c r="GP906" s="130"/>
      <c r="GQ906" s="130"/>
      <c r="GR906" s="130"/>
      <c r="GS906" s="130"/>
      <c r="GT906" s="130"/>
      <c r="GV906" s="92"/>
      <c r="GW906" s="92" t="s">
        <v>414</v>
      </c>
      <c r="GX906" s="92"/>
      <c r="GY906" s="165"/>
      <c r="GZ906" s="130"/>
      <c r="HA906" s="92"/>
      <c r="HB906" s="130"/>
      <c r="HC906" s="92"/>
      <c r="HE906" s="120"/>
      <c r="HF906" s="191"/>
      <c r="HH906" s="191"/>
    </row>
    <row r="907" spans="1:216" s="6" customFormat="1" ht="15" x14ac:dyDescent="0.25">
      <c r="A907" s="166"/>
      <c r="B907" s="132"/>
      <c r="C907" s="402" t="s">
        <v>157</v>
      </c>
      <c r="D907" s="402"/>
      <c r="E907" s="402"/>
      <c r="F907" s="402"/>
      <c r="G907" s="402"/>
      <c r="H907" s="123"/>
      <c r="I907" s="124"/>
      <c r="J907" s="124"/>
      <c r="K907" s="124"/>
      <c r="L907" s="127"/>
      <c r="M907" s="124"/>
      <c r="N907" s="167"/>
      <c r="O907" s="124"/>
      <c r="P907" s="168">
        <v>166.57</v>
      </c>
      <c r="Q907" s="148"/>
      <c r="R907" s="148"/>
      <c r="GO907" s="120"/>
      <c r="GP907" s="130"/>
      <c r="GQ907" s="130"/>
      <c r="GR907" s="130"/>
      <c r="GS907" s="130"/>
      <c r="GT907" s="130"/>
      <c r="GV907" s="92"/>
      <c r="GW907" s="92"/>
      <c r="GX907" s="92"/>
      <c r="GY907" s="165"/>
      <c r="GZ907" s="130" t="s">
        <v>157</v>
      </c>
      <c r="HA907" s="92"/>
      <c r="HB907" s="130"/>
      <c r="HC907" s="92"/>
      <c r="HE907" s="120"/>
      <c r="HF907" s="191"/>
      <c r="HH907" s="191"/>
    </row>
    <row r="908" spans="1:216" s="6" customFormat="1" ht="15" x14ac:dyDescent="0.25">
      <c r="A908" s="152" t="s">
        <v>505</v>
      </c>
      <c r="B908" s="135" t="s">
        <v>204</v>
      </c>
      <c r="C908" s="370" t="s">
        <v>205</v>
      </c>
      <c r="D908" s="370"/>
      <c r="E908" s="370"/>
      <c r="F908" s="370"/>
      <c r="G908" s="370"/>
      <c r="H908" s="136" t="s">
        <v>12</v>
      </c>
      <c r="I908" s="142">
        <v>2</v>
      </c>
      <c r="J908" s="137"/>
      <c r="K908" s="142">
        <v>2</v>
      </c>
      <c r="L908" s="139"/>
      <c r="M908" s="137"/>
      <c r="N908" s="139"/>
      <c r="O908" s="137"/>
      <c r="P908" s="149">
        <v>2.76</v>
      </c>
      <c r="GO908" s="120"/>
      <c r="GP908" s="130"/>
      <c r="GQ908" s="130"/>
      <c r="GR908" s="130"/>
      <c r="GS908" s="130"/>
      <c r="GT908" s="130"/>
      <c r="GV908" s="92"/>
      <c r="GW908" s="92"/>
      <c r="GX908" s="92"/>
      <c r="GY908" s="165"/>
      <c r="GZ908" s="130"/>
      <c r="HA908" s="92"/>
      <c r="HB908" s="130"/>
      <c r="HC908" s="92" t="s">
        <v>205</v>
      </c>
      <c r="HE908" s="120"/>
      <c r="HF908" s="191"/>
      <c r="HH908" s="191"/>
    </row>
    <row r="909" spans="1:216" s="6" customFormat="1" ht="15" x14ac:dyDescent="0.25">
      <c r="A909" s="152"/>
      <c r="B909" s="135"/>
      <c r="C909" s="370" t="s">
        <v>158</v>
      </c>
      <c r="D909" s="370"/>
      <c r="E909" s="370"/>
      <c r="F909" s="370"/>
      <c r="G909" s="370"/>
      <c r="H909" s="136"/>
      <c r="I909" s="137"/>
      <c r="J909" s="137"/>
      <c r="K909" s="137"/>
      <c r="L909" s="139"/>
      <c r="M909" s="137"/>
      <c r="N909" s="139"/>
      <c r="O909" s="137"/>
      <c r="P909" s="149">
        <v>166.57</v>
      </c>
      <c r="GO909" s="120"/>
      <c r="GP909" s="130"/>
      <c r="GQ909" s="130"/>
      <c r="GR909" s="130"/>
      <c r="GS909" s="130"/>
      <c r="GT909" s="130"/>
      <c r="GV909" s="92"/>
      <c r="GW909" s="92"/>
      <c r="GX909" s="92"/>
      <c r="GY909" s="165"/>
      <c r="GZ909" s="130"/>
      <c r="HA909" s="92" t="s">
        <v>158</v>
      </c>
      <c r="HB909" s="130"/>
      <c r="HC909" s="92"/>
      <c r="HE909" s="120"/>
      <c r="HF909" s="191"/>
      <c r="HH909" s="191"/>
    </row>
    <row r="910" spans="1:216" s="6" customFormat="1" ht="15" x14ac:dyDescent="0.25">
      <c r="A910" s="152"/>
      <c r="B910" s="135" t="s">
        <v>206</v>
      </c>
      <c r="C910" s="370" t="s">
        <v>207</v>
      </c>
      <c r="D910" s="370"/>
      <c r="E910" s="370"/>
      <c r="F910" s="370"/>
      <c r="G910" s="370"/>
      <c r="H910" s="136" t="s">
        <v>12</v>
      </c>
      <c r="I910" s="142">
        <v>90</v>
      </c>
      <c r="J910" s="137"/>
      <c r="K910" s="142">
        <v>90</v>
      </c>
      <c r="L910" s="139"/>
      <c r="M910" s="137"/>
      <c r="N910" s="139"/>
      <c r="O910" s="137"/>
      <c r="P910" s="149">
        <v>149.91</v>
      </c>
      <c r="GO910" s="120"/>
      <c r="GP910" s="130"/>
      <c r="GQ910" s="130"/>
      <c r="GR910" s="130"/>
      <c r="GS910" s="130"/>
      <c r="GT910" s="130"/>
      <c r="GV910" s="92"/>
      <c r="GW910" s="92"/>
      <c r="GX910" s="92"/>
      <c r="GY910" s="165"/>
      <c r="GZ910" s="130"/>
      <c r="HA910" s="92" t="s">
        <v>207</v>
      </c>
      <c r="HB910" s="130"/>
      <c r="HC910" s="92"/>
      <c r="HE910" s="120"/>
      <c r="HF910" s="191"/>
      <c r="HH910" s="191"/>
    </row>
    <row r="911" spans="1:216" s="6" customFormat="1" ht="15" x14ac:dyDescent="0.25">
      <c r="A911" s="152"/>
      <c r="B911" s="135" t="s">
        <v>208</v>
      </c>
      <c r="C911" s="370" t="s">
        <v>209</v>
      </c>
      <c r="D911" s="370"/>
      <c r="E911" s="370"/>
      <c r="F911" s="370"/>
      <c r="G911" s="370"/>
      <c r="H911" s="136" t="s">
        <v>12</v>
      </c>
      <c r="I911" s="142">
        <v>46</v>
      </c>
      <c r="J911" s="137"/>
      <c r="K911" s="142">
        <v>46</v>
      </c>
      <c r="L911" s="139"/>
      <c r="M911" s="137"/>
      <c r="N911" s="139"/>
      <c r="O911" s="137"/>
      <c r="P911" s="149">
        <v>76.62</v>
      </c>
      <c r="GO911" s="120"/>
      <c r="GP911" s="130"/>
      <c r="GQ911" s="130"/>
      <c r="GR911" s="130"/>
      <c r="GS911" s="130"/>
      <c r="GT911" s="130"/>
      <c r="GV911" s="92"/>
      <c r="GW911" s="92"/>
      <c r="GX911" s="92"/>
      <c r="GY911" s="165"/>
      <c r="GZ911" s="130"/>
      <c r="HA911" s="92" t="s">
        <v>209</v>
      </c>
      <c r="HB911" s="130"/>
      <c r="HC911" s="92"/>
      <c r="HE911" s="120"/>
      <c r="HF911" s="191"/>
      <c r="HH911" s="191"/>
    </row>
    <row r="912" spans="1:216" s="6" customFormat="1" ht="15" x14ac:dyDescent="0.25">
      <c r="A912" s="169"/>
      <c r="B912" s="170"/>
      <c r="C912" s="402" t="s">
        <v>163</v>
      </c>
      <c r="D912" s="402"/>
      <c r="E912" s="402"/>
      <c r="F912" s="402"/>
      <c r="G912" s="402"/>
      <c r="H912" s="123"/>
      <c r="I912" s="124"/>
      <c r="J912" s="124"/>
      <c r="K912" s="124"/>
      <c r="L912" s="127"/>
      <c r="M912" s="124"/>
      <c r="N912" s="178">
        <v>395.86</v>
      </c>
      <c r="O912" s="124"/>
      <c r="P912" s="201">
        <v>395.86</v>
      </c>
      <c r="GO912" s="120"/>
      <c r="GP912" s="130"/>
      <c r="GQ912" s="130"/>
      <c r="GR912" s="130"/>
      <c r="GS912" s="130"/>
      <c r="GT912" s="130"/>
      <c r="GV912" s="92"/>
      <c r="GW912" s="92"/>
      <c r="GX912" s="92"/>
      <c r="GY912" s="165"/>
      <c r="GZ912" s="130"/>
      <c r="HA912" s="92"/>
      <c r="HB912" s="130" t="s">
        <v>163</v>
      </c>
      <c r="HC912" s="92"/>
      <c r="HE912" s="120"/>
      <c r="HF912" s="191"/>
      <c r="HH912" s="191"/>
    </row>
    <row r="913" spans="1:216" s="6" customFormat="1" ht="1.5" customHeight="1" x14ac:dyDescent="0.25">
      <c r="A913" s="180"/>
      <c r="B913" s="181"/>
      <c r="C913" s="181"/>
      <c r="D913" s="181"/>
      <c r="E913" s="181"/>
      <c r="F913" s="182"/>
      <c r="G913" s="182"/>
      <c r="H913" s="182"/>
      <c r="I913" s="182"/>
      <c r="J913" s="183"/>
      <c r="K913" s="182"/>
      <c r="L913" s="183"/>
      <c r="M913" s="184"/>
      <c r="N913" s="183"/>
      <c r="O913" s="185"/>
      <c r="P913" s="186"/>
      <c r="Q913" s="187"/>
      <c r="R913" s="188"/>
      <c r="GO913" s="120"/>
      <c r="GP913" s="130"/>
      <c r="GQ913" s="130"/>
      <c r="GR913" s="130"/>
      <c r="GS913" s="130"/>
      <c r="GT913" s="130"/>
      <c r="GV913" s="92"/>
      <c r="GW913" s="92"/>
      <c r="GX913" s="92"/>
      <c r="GY913" s="165"/>
      <c r="GZ913" s="130"/>
      <c r="HA913" s="92"/>
      <c r="HB913" s="130"/>
      <c r="HC913" s="92"/>
      <c r="HE913" s="120"/>
      <c r="HF913" s="191"/>
      <c r="HH913" s="191"/>
    </row>
    <row r="914" spans="1:216" s="6" customFormat="1" ht="15" x14ac:dyDescent="0.25">
      <c r="A914" s="166"/>
      <c r="B914" s="189"/>
      <c r="C914" s="407" t="s">
        <v>506</v>
      </c>
      <c r="D914" s="407"/>
      <c r="E914" s="407"/>
      <c r="F914" s="407"/>
      <c r="G914" s="407"/>
      <c r="H914" s="407"/>
      <c r="I914" s="407"/>
      <c r="J914" s="407"/>
      <c r="K914" s="407"/>
      <c r="L914" s="407"/>
      <c r="M914" s="407"/>
      <c r="N914" s="407"/>
      <c r="O914" s="407"/>
      <c r="P914" s="190"/>
      <c r="Q914" s="187"/>
      <c r="R914" s="188"/>
      <c r="GO914" s="120"/>
      <c r="GP914" s="130"/>
      <c r="GQ914" s="130"/>
      <c r="GR914" s="130"/>
      <c r="GS914" s="130"/>
      <c r="GT914" s="130"/>
      <c r="GV914" s="92"/>
      <c r="GW914" s="92"/>
      <c r="GX914" s="92"/>
      <c r="GY914" s="165"/>
      <c r="GZ914" s="130"/>
      <c r="HA914" s="92"/>
      <c r="HB914" s="130"/>
      <c r="HC914" s="92"/>
      <c r="HE914" s="120"/>
      <c r="HF914" s="191" t="s">
        <v>506</v>
      </c>
      <c r="HH914" s="191"/>
    </row>
    <row r="915" spans="1:216" s="6" customFormat="1" ht="15" x14ac:dyDescent="0.25">
      <c r="A915" s="166"/>
      <c r="B915" s="132"/>
      <c r="C915" s="406" t="s">
        <v>241</v>
      </c>
      <c r="D915" s="406"/>
      <c r="E915" s="406"/>
      <c r="F915" s="406"/>
      <c r="G915" s="406"/>
      <c r="H915" s="406"/>
      <c r="I915" s="406"/>
      <c r="J915" s="406"/>
      <c r="K915" s="406"/>
      <c r="L915" s="406"/>
      <c r="M915" s="406"/>
      <c r="N915" s="406"/>
      <c r="O915" s="406"/>
      <c r="P915" s="192">
        <v>171042.54</v>
      </c>
      <c r="Q915" s="187"/>
      <c r="R915" s="188"/>
      <c r="GO915" s="120"/>
      <c r="GP915" s="130"/>
      <c r="GQ915" s="130"/>
      <c r="GR915" s="130"/>
      <c r="GS915" s="130"/>
      <c r="GT915" s="130"/>
      <c r="GV915" s="92"/>
      <c r="GW915" s="92"/>
      <c r="GX915" s="92"/>
      <c r="GY915" s="165"/>
      <c r="GZ915" s="130"/>
      <c r="HA915" s="92"/>
      <c r="HB915" s="130"/>
      <c r="HC915" s="92"/>
      <c r="HE915" s="120"/>
      <c r="HF915" s="191"/>
      <c r="HG915" s="193" t="s">
        <v>241</v>
      </c>
      <c r="HH915" s="191"/>
    </row>
    <row r="916" spans="1:216" s="6" customFormat="1" ht="15" x14ac:dyDescent="0.25">
      <c r="A916" s="166"/>
      <c r="B916" s="132"/>
      <c r="C916" s="406" t="s">
        <v>242</v>
      </c>
      <c r="D916" s="406"/>
      <c r="E916" s="406"/>
      <c r="F916" s="406"/>
      <c r="G916" s="406"/>
      <c r="H916" s="406"/>
      <c r="I916" s="406"/>
      <c r="J916" s="406"/>
      <c r="K916" s="406"/>
      <c r="L916" s="406"/>
      <c r="M916" s="406"/>
      <c r="N916" s="406"/>
      <c r="O916" s="406"/>
      <c r="P916" s="194"/>
      <c r="Q916" s="187"/>
      <c r="R916" s="188"/>
      <c r="GO916" s="120"/>
      <c r="GP916" s="130"/>
      <c r="GQ916" s="130"/>
      <c r="GR916" s="130"/>
      <c r="GS916" s="130"/>
      <c r="GT916" s="130"/>
      <c r="GV916" s="92"/>
      <c r="GW916" s="92"/>
      <c r="GX916" s="92"/>
      <c r="GY916" s="165"/>
      <c r="GZ916" s="130"/>
      <c r="HA916" s="92"/>
      <c r="HB916" s="130"/>
      <c r="HC916" s="92"/>
      <c r="HE916" s="120"/>
      <c r="HF916" s="191"/>
      <c r="HG916" s="193" t="s">
        <v>242</v>
      </c>
      <c r="HH916" s="191"/>
    </row>
    <row r="917" spans="1:216" s="6" customFormat="1" ht="15" x14ac:dyDescent="0.25">
      <c r="A917" s="166"/>
      <c r="B917" s="132"/>
      <c r="C917" s="406" t="s">
        <v>243</v>
      </c>
      <c r="D917" s="406"/>
      <c r="E917" s="406"/>
      <c r="F917" s="406"/>
      <c r="G917" s="406"/>
      <c r="H917" s="406"/>
      <c r="I917" s="406"/>
      <c r="J917" s="406"/>
      <c r="K917" s="406"/>
      <c r="L917" s="406"/>
      <c r="M917" s="406"/>
      <c r="N917" s="406"/>
      <c r="O917" s="406"/>
      <c r="P917" s="192">
        <v>6485.86</v>
      </c>
      <c r="Q917" s="187"/>
      <c r="R917" s="188"/>
      <c r="GO917" s="120"/>
      <c r="GP917" s="130"/>
      <c r="GQ917" s="130"/>
      <c r="GR917" s="130"/>
      <c r="GS917" s="130"/>
      <c r="GT917" s="130"/>
      <c r="GV917" s="92"/>
      <c r="GW917" s="92"/>
      <c r="GX917" s="92"/>
      <c r="GY917" s="165"/>
      <c r="GZ917" s="130"/>
      <c r="HA917" s="92"/>
      <c r="HB917" s="130"/>
      <c r="HC917" s="92"/>
      <c r="HE917" s="120"/>
      <c r="HF917" s="191"/>
      <c r="HG917" s="193" t="s">
        <v>243</v>
      </c>
      <c r="HH917" s="191"/>
    </row>
    <row r="918" spans="1:216" s="6" customFormat="1" ht="15" x14ac:dyDescent="0.25">
      <c r="A918" s="166"/>
      <c r="B918" s="132"/>
      <c r="C918" s="406" t="s">
        <v>244</v>
      </c>
      <c r="D918" s="406"/>
      <c r="E918" s="406"/>
      <c r="F918" s="406"/>
      <c r="G918" s="406"/>
      <c r="H918" s="406"/>
      <c r="I918" s="406"/>
      <c r="J918" s="406"/>
      <c r="K918" s="406"/>
      <c r="L918" s="406"/>
      <c r="M918" s="406"/>
      <c r="N918" s="406"/>
      <c r="O918" s="406"/>
      <c r="P918" s="199">
        <v>488.6</v>
      </c>
      <c r="Q918" s="187"/>
      <c r="R918" s="188"/>
      <c r="GO918" s="120"/>
      <c r="GP918" s="130"/>
      <c r="GQ918" s="130"/>
      <c r="GR918" s="130"/>
      <c r="GS918" s="130"/>
      <c r="GT918" s="130"/>
      <c r="GV918" s="92"/>
      <c r="GW918" s="92"/>
      <c r="GX918" s="92"/>
      <c r="GY918" s="165"/>
      <c r="GZ918" s="130"/>
      <c r="HA918" s="92"/>
      <c r="HB918" s="130"/>
      <c r="HC918" s="92"/>
      <c r="HE918" s="120"/>
      <c r="HF918" s="191"/>
      <c r="HG918" s="193" t="s">
        <v>244</v>
      </c>
      <c r="HH918" s="191"/>
    </row>
    <row r="919" spans="1:216" s="6" customFormat="1" ht="15" x14ac:dyDescent="0.25">
      <c r="A919" s="166"/>
      <c r="B919" s="132"/>
      <c r="C919" s="406" t="s">
        <v>245</v>
      </c>
      <c r="D919" s="406"/>
      <c r="E919" s="406"/>
      <c r="F919" s="406"/>
      <c r="G919" s="406"/>
      <c r="H919" s="406"/>
      <c r="I919" s="406"/>
      <c r="J919" s="406"/>
      <c r="K919" s="406"/>
      <c r="L919" s="406"/>
      <c r="M919" s="406"/>
      <c r="N919" s="406"/>
      <c r="O919" s="406"/>
      <c r="P919" s="199">
        <v>283.25</v>
      </c>
      <c r="Q919" s="187"/>
      <c r="R919" s="188"/>
      <c r="GO919" s="120"/>
      <c r="GP919" s="130"/>
      <c r="GQ919" s="130"/>
      <c r="GR919" s="130"/>
      <c r="GS919" s="130"/>
      <c r="GT919" s="130"/>
      <c r="GV919" s="92"/>
      <c r="GW919" s="92"/>
      <c r="GX919" s="92"/>
      <c r="GY919" s="165"/>
      <c r="GZ919" s="130"/>
      <c r="HA919" s="92"/>
      <c r="HB919" s="130"/>
      <c r="HC919" s="92"/>
      <c r="HE919" s="120"/>
      <c r="HF919" s="191"/>
      <c r="HG919" s="193" t="s">
        <v>245</v>
      </c>
      <c r="HH919" s="191"/>
    </row>
    <row r="920" spans="1:216" s="6" customFormat="1" ht="15" x14ac:dyDescent="0.25">
      <c r="A920" s="166"/>
      <c r="B920" s="132"/>
      <c r="C920" s="406" t="s">
        <v>246</v>
      </c>
      <c r="D920" s="406"/>
      <c r="E920" s="406"/>
      <c r="F920" s="406"/>
      <c r="G920" s="406"/>
      <c r="H920" s="406"/>
      <c r="I920" s="406"/>
      <c r="J920" s="406"/>
      <c r="K920" s="406"/>
      <c r="L920" s="406"/>
      <c r="M920" s="406"/>
      <c r="N920" s="406"/>
      <c r="O920" s="406"/>
      <c r="P920" s="192">
        <v>163784.82999999999</v>
      </c>
      <c r="Q920" s="187"/>
      <c r="R920" s="188"/>
      <c r="GO920" s="120"/>
      <c r="GP920" s="130"/>
      <c r="GQ920" s="130"/>
      <c r="GR920" s="130"/>
      <c r="GS920" s="130"/>
      <c r="GT920" s="130"/>
      <c r="GV920" s="92"/>
      <c r="GW920" s="92"/>
      <c r="GX920" s="92"/>
      <c r="GY920" s="165"/>
      <c r="GZ920" s="130"/>
      <c r="HA920" s="92"/>
      <c r="HB920" s="130"/>
      <c r="HC920" s="92"/>
      <c r="HE920" s="120"/>
      <c r="HF920" s="191"/>
      <c r="HG920" s="193" t="s">
        <v>246</v>
      </c>
      <c r="HH920" s="191"/>
    </row>
    <row r="921" spans="1:216" s="6" customFormat="1" ht="15" x14ac:dyDescent="0.25">
      <c r="A921" s="166"/>
      <c r="B921" s="132"/>
      <c r="C921" s="406" t="s">
        <v>247</v>
      </c>
      <c r="D921" s="406"/>
      <c r="E921" s="406"/>
      <c r="F921" s="406"/>
      <c r="G921" s="406"/>
      <c r="H921" s="406"/>
      <c r="I921" s="406"/>
      <c r="J921" s="406"/>
      <c r="K921" s="406"/>
      <c r="L921" s="406"/>
      <c r="M921" s="406"/>
      <c r="N921" s="406"/>
      <c r="O921" s="406"/>
      <c r="P921" s="192">
        <v>171674.15</v>
      </c>
      <c r="Q921" s="187"/>
      <c r="R921" s="188"/>
      <c r="GO921" s="120"/>
      <c r="GP921" s="130"/>
      <c r="GQ921" s="130"/>
      <c r="GR921" s="130"/>
      <c r="GS921" s="130"/>
      <c r="GT921" s="130"/>
      <c r="GV921" s="92"/>
      <c r="GW921" s="92"/>
      <c r="GX921" s="92"/>
      <c r="GY921" s="165"/>
      <c r="GZ921" s="130"/>
      <c r="HA921" s="92"/>
      <c r="HB921" s="130"/>
      <c r="HC921" s="92"/>
      <c r="HE921" s="120"/>
      <c r="HF921" s="191"/>
      <c r="HG921" s="193" t="s">
        <v>247</v>
      </c>
      <c r="HH921" s="191"/>
    </row>
    <row r="922" spans="1:216" s="6" customFormat="1" ht="15" x14ac:dyDescent="0.25">
      <c r="A922" s="166"/>
      <c r="B922" s="132"/>
      <c r="C922" s="406" t="s">
        <v>242</v>
      </c>
      <c r="D922" s="406"/>
      <c r="E922" s="406"/>
      <c r="F922" s="406"/>
      <c r="G922" s="406"/>
      <c r="H922" s="406"/>
      <c r="I922" s="406"/>
      <c r="J922" s="406"/>
      <c r="K922" s="406"/>
      <c r="L922" s="406"/>
      <c r="M922" s="406"/>
      <c r="N922" s="406"/>
      <c r="O922" s="406"/>
      <c r="P922" s="194"/>
      <c r="Q922" s="187"/>
      <c r="R922" s="188"/>
      <c r="GO922" s="120"/>
      <c r="GP922" s="130"/>
      <c r="GQ922" s="130"/>
      <c r="GR922" s="130"/>
      <c r="GS922" s="130"/>
      <c r="GT922" s="130"/>
      <c r="GV922" s="92"/>
      <c r="GW922" s="92"/>
      <c r="GX922" s="92"/>
      <c r="GY922" s="165"/>
      <c r="GZ922" s="130"/>
      <c r="HA922" s="92"/>
      <c r="HB922" s="130"/>
      <c r="HC922" s="92"/>
      <c r="HE922" s="120"/>
      <c r="HF922" s="191"/>
      <c r="HG922" s="193" t="s">
        <v>242</v>
      </c>
      <c r="HH922" s="191"/>
    </row>
    <row r="923" spans="1:216" s="6" customFormat="1" ht="15" x14ac:dyDescent="0.25">
      <c r="A923" s="166"/>
      <c r="B923" s="132"/>
      <c r="C923" s="406" t="s">
        <v>248</v>
      </c>
      <c r="D923" s="406"/>
      <c r="E923" s="406"/>
      <c r="F923" s="406"/>
      <c r="G923" s="406"/>
      <c r="H923" s="406"/>
      <c r="I923" s="406"/>
      <c r="J923" s="406"/>
      <c r="K923" s="406"/>
      <c r="L923" s="406"/>
      <c r="M923" s="406"/>
      <c r="N923" s="406"/>
      <c r="O923" s="406"/>
      <c r="P923" s="192">
        <v>3080.82</v>
      </c>
      <c r="Q923" s="187"/>
      <c r="R923" s="188"/>
      <c r="GO923" s="120"/>
      <c r="GP923" s="130"/>
      <c r="GQ923" s="130"/>
      <c r="GR923" s="130"/>
      <c r="GS923" s="130"/>
      <c r="GT923" s="130"/>
      <c r="GV923" s="92"/>
      <c r="GW923" s="92"/>
      <c r="GX923" s="92"/>
      <c r="GY923" s="165"/>
      <c r="GZ923" s="130"/>
      <c r="HA923" s="92"/>
      <c r="HB923" s="130"/>
      <c r="HC923" s="92"/>
      <c r="HE923" s="120"/>
      <c r="HF923" s="191"/>
      <c r="HG923" s="193" t="s">
        <v>248</v>
      </c>
      <c r="HH923" s="191"/>
    </row>
    <row r="924" spans="1:216" s="6" customFormat="1" ht="15" x14ac:dyDescent="0.25">
      <c r="A924" s="166"/>
      <c r="B924" s="132"/>
      <c r="C924" s="406" t="s">
        <v>249</v>
      </c>
      <c r="D924" s="406"/>
      <c r="E924" s="406"/>
      <c r="F924" s="406"/>
      <c r="G924" s="406"/>
      <c r="H924" s="406"/>
      <c r="I924" s="406"/>
      <c r="J924" s="406"/>
      <c r="K924" s="406"/>
      <c r="L924" s="406"/>
      <c r="M924" s="406"/>
      <c r="N924" s="406"/>
      <c r="O924" s="406"/>
      <c r="P924" s="199">
        <v>79.08</v>
      </c>
      <c r="Q924" s="187"/>
      <c r="R924" s="188"/>
      <c r="GO924" s="120"/>
      <c r="GP924" s="130"/>
      <c r="GQ924" s="130"/>
      <c r="GR924" s="130"/>
      <c r="GS924" s="130"/>
      <c r="GT924" s="130"/>
      <c r="GV924" s="92"/>
      <c r="GW924" s="92"/>
      <c r="GX924" s="92"/>
      <c r="GY924" s="165"/>
      <c r="GZ924" s="130"/>
      <c r="HA924" s="92"/>
      <c r="HB924" s="130"/>
      <c r="HC924" s="92"/>
      <c r="HE924" s="120"/>
      <c r="HF924" s="191"/>
      <c r="HG924" s="193" t="s">
        <v>249</v>
      </c>
      <c r="HH924" s="191"/>
    </row>
    <row r="925" spans="1:216" s="6" customFormat="1" ht="15" x14ac:dyDescent="0.25">
      <c r="A925" s="166"/>
      <c r="B925" s="132"/>
      <c r="C925" s="406" t="s">
        <v>250</v>
      </c>
      <c r="D925" s="406"/>
      <c r="E925" s="406"/>
      <c r="F925" s="406"/>
      <c r="G925" s="406"/>
      <c r="H925" s="406"/>
      <c r="I925" s="406"/>
      <c r="J925" s="406"/>
      <c r="K925" s="406"/>
      <c r="L925" s="406"/>
      <c r="M925" s="406"/>
      <c r="N925" s="406"/>
      <c r="O925" s="406"/>
      <c r="P925" s="199">
        <v>29.17</v>
      </c>
      <c r="Q925" s="187"/>
      <c r="R925" s="188"/>
      <c r="GO925" s="120"/>
      <c r="GP925" s="130"/>
      <c r="GQ925" s="130"/>
      <c r="GR925" s="130"/>
      <c r="GS925" s="130"/>
      <c r="GT925" s="130"/>
      <c r="GV925" s="92"/>
      <c r="GW925" s="92"/>
      <c r="GX925" s="92"/>
      <c r="GY925" s="165"/>
      <c r="GZ925" s="130"/>
      <c r="HA925" s="92"/>
      <c r="HB925" s="130"/>
      <c r="HC925" s="92"/>
      <c r="HE925" s="120"/>
      <c r="HF925" s="191"/>
      <c r="HG925" s="193" t="s">
        <v>250</v>
      </c>
      <c r="HH925" s="191"/>
    </row>
    <row r="926" spans="1:216" s="6" customFormat="1" ht="15" x14ac:dyDescent="0.25">
      <c r="A926" s="166"/>
      <c r="B926" s="132"/>
      <c r="C926" s="406" t="s">
        <v>251</v>
      </c>
      <c r="D926" s="406"/>
      <c r="E926" s="406"/>
      <c r="F926" s="406"/>
      <c r="G926" s="406"/>
      <c r="H926" s="406"/>
      <c r="I926" s="406"/>
      <c r="J926" s="406"/>
      <c r="K926" s="406"/>
      <c r="L926" s="406"/>
      <c r="M926" s="406"/>
      <c r="N926" s="406"/>
      <c r="O926" s="406"/>
      <c r="P926" s="192">
        <v>163664.6</v>
      </c>
      <c r="Q926" s="187"/>
      <c r="R926" s="188"/>
      <c r="GO926" s="120"/>
      <c r="GP926" s="130"/>
      <c r="GQ926" s="130"/>
      <c r="GR926" s="130"/>
      <c r="GS926" s="130"/>
      <c r="GT926" s="130"/>
      <c r="GV926" s="92"/>
      <c r="GW926" s="92"/>
      <c r="GX926" s="92"/>
      <c r="GY926" s="165"/>
      <c r="GZ926" s="130"/>
      <c r="HA926" s="92"/>
      <c r="HB926" s="130"/>
      <c r="HC926" s="92"/>
      <c r="HE926" s="120"/>
      <c r="HF926" s="191"/>
      <c r="HG926" s="193" t="s">
        <v>251</v>
      </c>
      <c r="HH926" s="191"/>
    </row>
    <row r="927" spans="1:216" s="6" customFormat="1" ht="15" x14ac:dyDescent="0.25">
      <c r="A927" s="166"/>
      <c r="B927" s="132"/>
      <c r="C927" s="406" t="s">
        <v>252</v>
      </c>
      <c r="D927" s="406"/>
      <c r="E927" s="406"/>
      <c r="F927" s="406"/>
      <c r="G927" s="406"/>
      <c r="H927" s="406"/>
      <c r="I927" s="406"/>
      <c r="J927" s="406"/>
      <c r="K927" s="406"/>
      <c r="L927" s="406"/>
      <c r="M927" s="406"/>
      <c r="N927" s="406"/>
      <c r="O927" s="406"/>
      <c r="P927" s="192">
        <v>2892.29</v>
      </c>
      <c r="Q927" s="187"/>
      <c r="R927" s="188"/>
      <c r="GO927" s="120"/>
      <c r="GP927" s="130"/>
      <c r="GQ927" s="130"/>
      <c r="GR927" s="130"/>
      <c r="GS927" s="130"/>
      <c r="GT927" s="130"/>
      <c r="GV927" s="92"/>
      <c r="GW927" s="92"/>
      <c r="GX927" s="92"/>
      <c r="GY927" s="165"/>
      <c r="GZ927" s="130"/>
      <c r="HA927" s="92"/>
      <c r="HB927" s="130"/>
      <c r="HC927" s="92"/>
      <c r="HE927" s="120"/>
      <c r="HF927" s="191"/>
      <c r="HG927" s="193" t="s">
        <v>252</v>
      </c>
      <c r="HH927" s="191"/>
    </row>
    <row r="928" spans="1:216" s="6" customFormat="1" ht="15" x14ac:dyDescent="0.25">
      <c r="A928" s="166"/>
      <c r="B928" s="132"/>
      <c r="C928" s="406" t="s">
        <v>253</v>
      </c>
      <c r="D928" s="406"/>
      <c r="E928" s="406"/>
      <c r="F928" s="406"/>
      <c r="G928" s="406"/>
      <c r="H928" s="406"/>
      <c r="I928" s="406"/>
      <c r="J928" s="406"/>
      <c r="K928" s="406"/>
      <c r="L928" s="406"/>
      <c r="M928" s="406"/>
      <c r="N928" s="406"/>
      <c r="O928" s="406"/>
      <c r="P928" s="192">
        <v>1928.19</v>
      </c>
      <c r="Q928" s="187"/>
      <c r="R928" s="188"/>
      <c r="GO928" s="120"/>
      <c r="GP928" s="130"/>
      <c r="GQ928" s="130"/>
      <c r="GR928" s="130"/>
      <c r="GS928" s="130"/>
      <c r="GT928" s="130"/>
      <c r="GV928" s="92"/>
      <c r="GW928" s="92"/>
      <c r="GX928" s="92"/>
      <c r="GY928" s="165"/>
      <c r="GZ928" s="130"/>
      <c r="HA928" s="92"/>
      <c r="HB928" s="130"/>
      <c r="HC928" s="92"/>
      <c r="HE928" s="120"/>
      <c r="HF928" s="191"/>
      <c r="HG928" s="193" t="s">
        <v>253</v>
      </c>
      <c r="HH928" s="191"/>
    </row>
    <row r="929" spans="1:216" s="6" customFormat="1" ht="15" x14ac:dyDescent="0.25">
      <c r="A929" s="166"/>
      <c r="B929" s="132"/>
      <c r="C929" s="406" t="s">
        <v>254</v>
      </c>
      <c r="D929" s="406"/>
      <c r="E929" s="406"/>
      <c r="F929" s="406"/>
      <c r="G929" s="406"/>
      <c r="H929" s="406"/>
      <c r="I929" s="406"/>
      <c r="J929" s="406"/>
      <c r="K929" s="406"/>
      <c r="L929" s="406"/>
      <c r="M929" s="406"/>
      <c r="N929" s="406"/>
      <c r="O929" s="406"/>
      <c r="P929" s="192">
        <v>9165.27</v>
      </c>
      <c r="Q929" s="187"/>
      <c r="R929" s="188"/>
      <c r="GO929" s="120"/>
      <c r="GP929" s="130"/>
      <c r="GQ929" s="130"/>
      <c r="GR929" s="130"/>
      <c r="GS929" s="130"/>
      <c r="GT929" s="130"/>
      <c r="GV929" s="92"/>
      <c r="GW929" s="92"/>
      <c r="GX929" s="92"/>
      <c r="GY929" s="165"/>
      <c r="GZ929" s="130"/>
      <c r="HA929" s="92"/>
      <c r="HB929" s="130"/>
      <c r="HC929" s="92"/>
      <c r="HE929" s="120"/>
      <c r="HF929" s="191"/>
      <c r="HG929" s="193" t="s">
        <v>254</v>
      </c>
      <c r="HH929" s="191"/>
    </row>
    <row r="930" spans="1:216" s="6" customFormat="1" ht="15" x14ac:dyDescent="0.25">
      <c r="A930" s="166"/>
      <c r="B930" s="132"/>
      <c r="C930" s="406" t="s">
        <v>242</v>
      </c>
      <c r="D930" s="406"/>
      <c r="E930" s="406"/>
      <c r="F930" s="406"/>
      <c r="G930" s="406"/>
      <c r="H930" s="406"/>
      <c r="I930" s="406"/>
      <c r="J930" s="406"/>
      <c r="K930" s="406"/>
      <c r="L930" s="406"/>
      <c r="M930" s="406"/>
      <c r="N930" s="406"/>
      <c r="O930" s="406"/>
      <c r="P930" s="194"/>
      <c r="Q930" s="187"/>
      <c r="R930" s="188"/>
      <c r="GO930" s="120"/>
      <c r="GP930" s="130"/>
      <c r="GQ930" s="130"/>
      <c r="GR930" s="130"/>
      <c r="GS930" s="130"/>
      <c r="GT930" s="130"/>
      <c r="GV930" s="92"/>
      <c r="GW930" s="92"/>
      <c r="GX930" s="92"/>
      <c r="GY930" s="165"/>
      <c r="GZ930" s="130"/>
      <c r="HA930" s="92"/>
      <c r="HB930" s="130"/>
      <c r="HC930" s="92"/>
      <c r="HE930" s="120"/>
      <c r="HF930" s="191"/>
      <c r="HG930" s="193" t="s">
        <v>242</v>
      </c>
      <c r="HH930" s="191"/>
    </row>
    <row r="931" spans="1:216" s="6" customFormat="1" ht="15" x14ac:dyDescent="0.25">
      <c r="A931" s="166"/>
      <c r="B931" s="132"/>
      <c r="C931" s="406" t="s">
        <v>248</v>
      </c>
      <c r="D931" s="406"/>
      <c r="E931" s="406"/>
      <c r="F931" s="406"/>
      <c r="G931" s="406"/>
      <c r="H931" s="406"/>
      <c r="I931" s="406"/>
      <c r="J931" s="406"/>
      <c r="K931" s="406"/>
      <c r="L931" s="406"/>
      <c r="M931" s="406"/>
      <c r="N931" s="406"/>
      <c r="O931" s="406"/>
      <c r="P931" s="192">
        <v>3405.04</v>
      </c>
      <c r="Q931" s="187"/>
      <c r="R931" s="188"/>
      <c r="GO931" s="120"/>
      <c r="GP931" s="130"/>
      <c r="GQ931" s="130"/>
      <c r="GR931" s="130"/>
      <c r="GS931" s="130"/>
      <c r="GT931" s="130"/>
      <c r="GV931" s="92"/>
      <c r="GW931" s="92"/>
      <c r="GX931" s="92"/>
      <c r="GY931" s="165"/>
      <c r="GZ931" s="130"/>
      <c r="HA931" s="92"/>
      <c r="HB931" s="130"/>
      <c r="HC931" s="92"/>
      <c r="HE931" s="120"/>
      <c r="HF931" s="191"/>
      <c r="HG931" s="193" t="s">
        <v>248</v>
      </c>
      <c r="HH931" s="191"/>
    </row>
    <row r="932" spans="1:216" s="6" customFormat="1" ht="15" x14ac:dyDescent="0.25">
      <c r="A932" s="166"/>
      <c r="B932" s="132"/>
      <c r="C932" s="406" t="s">
        <v>249</v>
      </c>
      <c r="D932" s="406"/>
      <c r="E932" s="406"/>
      <c r="F932" s="406"/>
      <c r="G932" s="406"/>
      <c r="H932" s="406"/>
      <c r="I932" s="406"/>
      <c r="J932" s="406"/>
      <c r="K932" s="406"/>
      <c r="L932" s="406"/>
      <c r="M932" s="406"/>
      <c r="N932" s="406"/>
      <c r="O932" s="406"/>
      <c r="P932" s="199">
        <v>409.52</v>
      </c>
      <c r="Q932" s="187"/>
      <c r="R932" s="188"/>
      <c r="GO932" s="120"/>
      <c r="GP932" s="130"/>
      <c r="GQ932" s="130"/>
      <c r="GR932" s="130"/>
      <c r="GS932" s="130"/>
      <c r="GT932" s="130"/>
      <c r="GV932" s="92"/>
      <c r="GW932" s="92"/>
      <c r="GX932" s="92"/>
      <c r="GY932" s="165"/>
      <c r="GZ932" s="130"/>
      <c r="HA932" s="92"/>
      <c r="HB932" s="130"/>
      <c r="HC932" s="92"/>
      <c r="HE932" s="120"/>
      <c r="HF932" s="191"/>
      <c r="HG932" s="193" t="s">
        <v>249</v>
      </c>
      <c r="HH932" s="191"/>
    </row>
    <row r="933" spans="1:216" s="6" customFormat="1" ht="15" x14ac:dyDescent="0.25">
      <c r="A933" s="166"/>
      <c r="B933" s="132"/>
      <c r="C933" s="406" t="s">
        <v>250</v>
      </c>
      <c r="D933" s="406"/>
      <c r="E933" s="406"/>
      <c r="F933" s="406"/>
      <c r="G933" s="406"/>
      <c r="H933" s="406"/>
      <c r="I933" s="406"/>
      <c r="J933" s="406"/>
      <c r="K933" s="406"/>
      <c r="L933" s="406"/>
      <c r="M933" s="406"/>
      <c r="N933" s="406"/>
      <c r="O933" s="406"/>
      <c r="P933" s="199">
        <v>254.08</v>
      </c>
      <c r="Q933" s="187"/>
      <c r="R933" s="188"/>
      <c r="GO933" s="120"/>
      <c r="GP933" s="130"/>
      <c r="GQ933" s="130"/>
      <c r="GR933" s="130"/>
      <c r="GS933" s="130"/>
      <c r="GT933" s="130"/>
      <c r="GV933" s="92"/>
      <c r="GW933" s="92"/>
      <c r="GX933" s="92"/>
      <c r="GY933" s="165"/>
      <c r="GZ933" s="130"/>
      <c r="HA933" s="92"/>
      <c r="HB933" s="130"/>
      <c r="HC933" s="92"/>
      <c r="HE933" s="120"/>
      <c r="HF933" s="191"/>
      <c r="HG933" s="193" t="s">
        <v>250</v>
      </c>
      <c r="HH933" s="191"/>
    </row>
    <row r="934" spans="1:216" s="6" customFormat="1" ht="15" x14ac:dyDescent="0.25">
      <c r="A934" s="166"/>
      <c r="B934" s="132"/>
      <c r="C934" s="406" t="s">
        <v>251</v>
      </c>
      <c r="D934" s="406"/>
      <c r="E934" s="406"/>
      <c r="F934" s="406"/>
      <c r="G934" s="406"/>
      <c r="H934" s="406"/>
      <c r="I934" s="406"/>
      <c r="J934" s="406"/>
      <c r="K934" s="406"/>
      <c r="L934" s="406"/>
      <c r="M934" s="406"/>
      <c r="N934" s="406"/>
      <c r="O934" s="406"/>
      <c r="P934" s="199">
        <v>120.23</v>
      </c>
      <c r="Q934" s="187"/>
      <c r="R934" s="188"/>
      <c r="GO934" s="120"/>
      <c r="GP934" s="130"/>
      <c r="GQ934" s="130"/>
      <c r="GR934" s="130"/>
      <c r="GS934" s="130"/>
      <c r="GT934" s="130"/>
      <c r="GV934" s="92"/>
      <c r="GW934" s="92"/>
      <c r="GX934" s="92"/>
      <c r="GY934" s="165"/>
      <c r="GZ934" s="130"/>
      <c r="HA934" s="92"/>
      <c r="HB934" s="130"/>
      <c r="HC934" s="92"/>
      <c r="HE934" s="120"/>
      <c r="HF934" s="191"/>
      <c r="HG934" s="193" t="s">
        <v>251</v>
      </c>
      <c r="HH934" s="191"/>
    </row>
    <row r="935" spans="1:216" s="6" customFormat="1" ht="15" x14ac:dyDescent="0.25">
      <c r="A935" s="166"/>
      <c r="B935" s="132"/>
      <c r="C935" s="406" t="s">
        <v>252</v>
      </c>
      <c r="D935" s="406"/>
      <c r="E935" s="406"/>
      <c r="F935" s="406"/>
      <c r="G935" s="406"/>
      <c r="H935" s="406"/>
      <c r="I935" s="406"/>
      <c r="J935" s="406"/>
      <c r="K935" s="406"/>
      <c r="L935" s="406"/>
      <c r="M935" s="406"/>
      <c r="N935" s="406"/>
      <c r="O935" s="406"/>
      <c r="P935" s="192">
        <v>3293.21</v>
      </c>
      <c r="Q935" s="187"/>
      <c r="R935" s="188"/>
      <c r="GO935" s="120"/>
      <c r="GP935" s="130"/>
      <c r="GQ935" s="130"/>
      <c r="GR935" s="130"/>
      <c r="GS935" s="130"/>
      <c r="GT935" s="130"/>
      <c r="GV935" s="92"/>
      <c r="GW935" s="92"/>
      <c r="GX935" s="92"/>
      <c r="GY935" s="165"/>
      <c r="GZ935" s="130"/>
      <c r="HA935" s="92"/>
      <c r="HB935" s="130"/>
      <c r="HC935" s="92"/>
      <c r="HE935" s="120"/>
      <c r="HF935" s="191"/>
      <c r="HG935" s="193" t="s">
        <v>252</v>
      </c>
      <c r="HH935" s="191"/>
    </row>
    <row r="936" spans="1:216" s="6" customFormat="1" ht="15" x14ac:dyDescent="0.25">
      <c r="A936" s="166"/>
      <c r="B936" s="132"/>
      <c r="C936" s="406" t="s">
        <v>253</v>
      </c>
      <c r="D936" s="406"/>
      <c r="E936" s="406"/>
      <c r="F936" s="406"/>
      <c r="G936" s="406"/>
      <c r="H936" s="406"/>
      <c r="I936" s="406"/>
      <c r="J936" s="406"/>
      <c r="K936" s="406"/>
      <c r="L936" s="406"/>
      <c r="M936" s="406"/>
      <c r="N936" s="406"/>
      <c r="O936" s="406"/>
      <c r="P936" s="192">
        <v>1683.19</v>
      </c>
      <c r="Q936" s="187"/>
      <c r="R936" s="188"/>
      <c r="GO936" s="120"/>
      <c r="GP936" s="130"/>
      <c r="GQ936" s="130"/>
      <c r="GR936" s="130"/>
      <c r="GS936" s="130"/>
      <c r="GT936" s="130"/>
      <c r="GV936" s="92"/>
      <c r="GW936" s="92"/>
      <c r="GX936" s="92"/>
      <c r="GY936" s="165"/>
      <c r="GZ936" s="130"/>
      <c r="HA936" s="92"/>
      <c r="HB936" s="130"/>
      <c r="HC936" s="92"/>
      <c r="HE936" s="120"/>
      <c r="HF936" s="191"/>
      <c r="HG936" s="193" t="s">
        <v>253</v>
      </c>
      <c r="HH936" s="191"/>
    </row>
    <row r="937" spans="1:216" s="6" customFormat="1" ht="15" x14ac:dyDescent="0.25">
      <c r="A937" s="166"/>
      <c r="B937" s="132"/>
      <c r="C937" s="406" t="s">
        <v>255</v>
      </c>
      <c r="D937" s="406"/>
      <c r="E937" s="406"/>
      <c r="F937" s="406"/>
      <c r="G937" s="406"/>
      <c r="H937" s="406"/>
      <c r="I937" s="406"/>
      <c r="J937" s="406"/>
      <c r="K937" s="406"/>
      <c r="L937" s="406"/>
      <c r="M937" s="406"/>
      <c r="N937" s="406"/>
      <c r="O937" s="406"/>
      <c r="P937" s="192">
        <v>115620.65</v>
      </c>
      <c r="Q937" s="187"/>
      <c r="R937" s="188"/>
      <c r="GO937" s="120"/>
      <c r="GP937" s="130"/>
      <c r="GQ937" s="130"/>
      <c r="GR937" s="130"/>
      <c r="GS937" s="130"/>
      <c r="GT937" s="130"/>
      <c r="GV937" s="92"/>
      <c r="GW937" s="92"/>
      <c r="GX937" s="92"/>
      <c r="GY937" s="165"/>
      <c r="GZ937" s="130"/>
      <c r="HA937" s="92"/>
      <c r="HB937" s="130"/>
      <c r="HC937" s="92"/>
      <c r="HE937" s="120"/>
      <c r="HF937" s="191"/>
      <c r="HG937" s="193" t="s">
        <v>255</v>
      </c>
      <c r="HH937" s="191"/>
    </row>
    <row r="938" spans="1:216" s="6" customFormat="1" ht="15" x14ac:dyDescent="0.25">
      <c r="A938" s="166"/>
      <c r="B938" s="132"/>
      <c r="C938" s="406" t="s">
        <v>256</v>
      </c>
      <c r="D938" s="406"/>
      <c r="E938" s="406"/>
      <c r="F938" s="406"/>
      <c r="G938" s="406"/>
      <c r="H938" s="406"/>
      <c r="I938" s="406"/>
      <c r="J938" s="406"/>
      <c r="K938" s="406"/>
      <c r="L938" s="406"/>
      <c r="M938" s="406"/>
      <c r="N938" s="406"/>
      <c r="O938" s="406"/>
      <c r="P938" s="192">
        <v>6769.11</v>
      </c>
      <c r="Q938" s="187"/>
      <c r="R938" s="188"/>
      <c r="GO938" s="120"/>
      <c r="GP938" s="130"/>
      <c r="GQ938" s="130"/>
      <c r="GR938" s="130"/>
      <c r="GS938" s="130"/>
      <c r="GT938" s="130"/>
      <c r="GV938" s="92"/>
      <c r="GW938" s="92"/>
      <c r="GX938" s="92"/>
      <c r="GY938" s="165"/>
      <c r="GZ938" s="130"/>
      <c r="HA938" s="92"/>
      <c r="HB938" s="130"/>
      <c r="HC938" s="92"/>
      <c r="HE938" s="120"/>
      <c r="HF938" s="191"/>
      <c r="HG938" s="193" t="s">
        <v>256</v>
      </c>
      <c r="HH938" s="191"/>
    </row>
    <row r="939" spans="1:216" s="6" customFormat="1" ht="15" x14ac:dyDescent="0.25">
      <c r="A939" s="166"/>
      <c r="B939" s="132"/>
      <c r="C939" s="406" t="s">
        <v>257</v>
      </c>
      <c r="D939" s="406"/>
      <c r="E939" s="406"/>
      <c r="F939" s="406"/>
      <c r="G939" s="406"/>
      <c r="H939" s="406"/>
      <c r="I939" s="406"/>
      <c r="J939" s="406"/>
      <c r="K939" s="406"/>
      <c r="L939" s="406"/>
      <c r="M939" s="406"/>
      <c r="N939" s="406"/>
      <c r="O939" s="406"/>
      <c r="P939" s="192">
        <v>6185.5</v>
      </c>
      <c r="Q939" s="187"/>
      <c r="R939" s="188"/>
      <c r="GO939" s="120"/>
      <c r="GP939" s="130"/>
      <c r="GQ939" s="130"/>
      <c r="GR939" s="130"/>
      <c r="GS939" s="130"/>
      <c r="GT939" s="130"/>
      <c r="GV939" s="92"/>
      <c r="GW939" s="92"/>
      <c r="GX939" s="92"/>
      <c r="GY939" s="165"/>
      <c r="GZ939" s="130"/>
      <c r="HA939" s="92"/>
      <c r="HB939" s="130"/>
      <c r="HC939" s="92"/>
      <c r="HE939" s="120"/>
      <c r="HF939" s="191"/>
      <c r="HG939" s="193" t="s">
        <v>257</v>
      </c>
      <c r="HH939" s="191"/>
    </row>
    <row r="940" spans="1:216" s="6" customFormat="1" ht="15" x14ac:dyDescent="0.25">
      <c r="A940" s="166"/>
      <c r="B940" s="132"/>
      <c r="C940" s="406" t="s">
        <v>258</v>
      </c>
      <c r="D940" s="406"/>
      <c r="E940" s="406"/>
      <c r="F940" s="406"/>
      <c r="G940" s="406"/>
      <c r="H940" s="406"/>
      <c r="I940" s="406"/>
      <c r="J940" s="406"/>
      <c r="K940" s="406"/>
      <c r="L940" s="406"/>
      <c r="M940" s="406"/>
      <c r="N940" s="406"/>
      <c r="O940" s="406"/>
      <c r="P940" s="192">
        <v>3611.38</v>
      </c>
      <c r="Q940" s="187"/>
      <c r="R940" s="188"/>
      <c r="GO940" s="120"/>
      <c r="GP940" s="130"/>
      <c r="GQ940" s="130"/>
      <c r="GR940" s="130"/>
      <c r="GS940" s="130"/>
      <c r="GT940" s="130"/>
      <c r="GV940" s="92"/>
      <c r="GW940" s="92"/>
      <c r="GX940" s="92"/>
      <c r="GY940" s="165"/>
      <c r="GZ940" s="130"/>
      <c r="HA940" s="92"/>
      <c r="HB940" s="130"/>
      <c r="HC940" s="92"/>
      <c r="HE940" s="120"/>
      <c r="HF940" s="191"/>
      <c r="HG940" s="193" t="s">
        <v>258</v>
      </c>
      <c r="HH940" s="191"/>
    </row>
    <row r="941" spans="1:216" s="6" customFormat="1" ht="15" x14ac:dyDescent="0.25">
      <c r="A941" s="166"/>
      <c r="B941" s="189"/>
      <c r="C941" s="407" t="s">
        <v>507</v>
      </c>
      <c r="D941" s="407"/>
      <c r="E941" s="407"/>
      <c r="F941" s="407"/>
      <c r="G941" s="407"/>
      <c r="H941" s="407"/>
      <c r="I941" s="407"/>
      <c r="J941" s="407"/>
      <c r="K941" s="407"/>
      <c r="L941" s="407"/>
      <c r="M941" s="407"/>
      <c r="N941" s="407"/>
      <c r="O941" s="407"/>
      <c r="P941" s="195">
        <v>296460.07</v>
      </c>
      <c r="Q941" s="187"/>
      <c r="R941" s="188"/>
      <c r="GO941" s="120"/>
      <c r="GP941" s="130"/>
      <c r="GQ941" s="130"/>
      <c r="GR941" s="130"/>
      <c r="GS941" s="130"/>
      <c r="GT941" s="130"/>
      <c r="GV941" s="92"/>
      <c r="GW941" s="92"/>
      <c r="GX941" s="92"/>
      <c r="GY941" s="165"/>
      <c r="GZ941" s="130"/>
      <c r="HA941" s="92"/>
      <c r="HB941" s="130"/>
      <c r="HC941" s="92"/>
      <c r="HE941" s="120"/>
      <c r="HF941" s="191"/>
      <c r="HH941" s="191" t="s">
        <v>507</v>
      </c>
    </row>
    <row r="942" spans="1:216" s="6" customFormat="1" ht="15" x14ac:dyDescent="0.25">
      <c r="A942" s="166"/>
      <c r="B942" s="132"/>
      <c r="C942" s="406" t="s">
        <v>260</v>
      </c>
      <c r="D942" s="406"/>
      <c r="E942" s="406"/>
      <c r="F942" s="406"/>
      <c r="G942" s="406"/>
      <c r="H942" s="406"/>
      <c r="I942" s="406"/>
      <c r="J942" s="406"/>
      <c r="K942" s="406"/>
      <c r="L942" s="406"/>
      <c r="M942" s="406"/>
      <c r="N942" s="406"/>
      <c r="O942" s="406"/>
      <c r="P942" s="194"/>
      <c r="Q942" s="187"/>
      <c r="R942" s="188"/>
      <c r="GO942" s="120"/>
      <c r="GP942" s="130"/>
      <c r="GQ942" s="130"/>
      <c r="GR942" s="130"/>
      <c r="GS942" s="130"/>
      <c r="GT942" s="130"/>
      <c r="GV942" s="92"/>
      <c r="GW942" s="92"/>
      <c r="GX942" s="92"/>
      <c r="GY942" s="165"/>
      <c r="GZ942" s="130"/>
      <c r="HA942" s="92"/>
      <c r="HB942" s="130"/>
      <c r="HC942" s="92"/>
      <c r="HE942" s="120"/>
      <c r="HF942" s="191"/>
      <c r="HG942" s="193" t="s">
        <v>260</v>
      </c>
      <c r="HH942" s="191"/>
    </row>
    <row r="943" spans="1:216" s="6" customFormat="1" ht="15" x14ac:dyDescent="0.25">
      <c r="A943" s="166"/>
      <c r="B943" s="132"/>
      <c r="C943" s="406" t="s">
        <v>261</v>
      </c>
      <c r="D943" s="406"/>
      <c r="E943" s="406"/>
      <c r="F943" s="406"/>
      <c r="G943" s="406"/>
      <c r="H943" s="406"/>
      <c r="I943" s="406"/>
      <c r="J943" s="406"/>
      <c r="K943" s="406"/>
      <c r="L943" s="406"/>
      <c r="M943" s="406"/>
      <c r="N943" s="406"/>
      <c r="O943" s="406"/>
      <c r="P943" s="192">
        <v>163434.43</v>
      </c>
      <c r="Q943" s="187"/>
      <c r="R943" s="188"/>
      <c r="GO943" s="120"/>
      <c r="GP943" s="130"/>
      <c r="GQ943" s="130"/>
      <c r="GR943" s="130"/>
      <c r="GS943" s="130"/>
      <c r="GT943" s="130"/>
      <c r="GV943" s="92"/>
      <c r="GW943" s="92"/>
      <c r="GX943" s="92"/>
      <c r="GY943" s="165"/>
      <c r="GZ943" s="130"/>
      <c r="HA943" s="92"/>
      <c r="HB943" s="130"/>
      <c r="HC943" s="92"/>
      <c r="HE943" s="120"/>
      <c r="HF943" s="191"/>
      <c r="HG943" s="193" t="s">
        <v>261</v>
      </c>
      <c r="HH943" s="191"/>
    </row>
    <row r="944" spans="1:216" s="6" customFormat="1" ht="15" x14ac:dyDescent="0.25">
      <c r="A944" s="166"/>
      <c r="B944" s="132"/>
      <c r="C944" s="406" t="s">
        <v>262</v>
      </c>
      <c r="D944" s="406"/>
      <c r="E944" s="406"/>
      <c r="F944" s="406"/>
      <c r="G944" s="406"/>
      <c r="H944" s="406"/>
      <c r="I944" s="406"/>
      <c r="J944" s="406"/>
      <c r="K944" s="406"/>
      <c r="L944" s="406"/>
      <c r="M944" s="406"/>
      <c r="N944" s="406"/>
      <c r="O944" s="406"/>
      <c r="P944" s="192">
        <v>115620.65</v>
      </c>
      <c r="Q944" s="187"/>
      <c r="R944" s="188"/>
      <c r="GO944" s="120"/>
      <c r="GP944" s="130"/>
      <c r="GQ944" s="130"/>
      <c r="GR944" s="130"/>
      <c r="GS944" s="130"/>
      <c r="GT944" s="130"/>
      <c r="GV944" s="92"/>
      <c r="GW944" s="92"/>
      <c r="GX944" s="92"/>
      <c r="GY944" s="165"/>
      <c r="GZ944" s="130"/>
      <c r="HA944" s="92"/>
      <c r="HB944" s="130"/>
      <c r="HC944" s="92"/>
      <c r="HE944" s="120"/>
      <c r="HF944" s="191"/>
      <c r="HG944" s="193" t="s">
        <v>262</v>
      </c>
      <c r="HH944" s="191"/>
    </row>
    <row r="945" spans="1:217" s="6" customFormat="1" ht="15" x14ac:dyDescent="0.25">
      <c r="A945" s="166"/>
      <c r="B945" s="132"/>
      <c r="C945" s="406" t="s">
        <v>263</v>
      </c>
      <c r="D945" s="406"/>
      <c r="E945" s="406"/>
      <c r="F945" s="406"/>
      <c r="G945" s="406"/>
      <c r="H945" s="406"/>
      <c r="I945" s="406"/>
      <c r="J945" s="406"/>
      <c r="K945" s="196" t="s">
        <v>508</v>
      </c>
      <c r="L945" s="197"/>
      <c r="M945" s="197"/>
      <c r="O945" s="198"/>
      <c r="P945" s="194"/>
      <c r="Q945" s="187"/>
      <c r="R945" s="188"/>
      <c r="GO945" s="120"/>
      <c r="GP945" s="130"/>
      <c r="GQ945" s="130"/>
      <c r="GR945" s="130"/>
      <c r="GS945" s="130"/>
      <c r="GT945" s="130"/>
      <c r="GV945" s="92"/>
      <c r="GW945" s="92"/>
      <c r="GX945" s="92"/>
      <c r="GY945" s="165"/>
      <c r="GZ945" s="130"/>
      <c r="HA945" s="92"/>
      <c r="HB945" s="130"/>
      <c r="HC945" s="92"/>
      <c r="HE945" s="120"/>
      <c r="HF945" s="191"/>
      <c r="HH945" s="191"/>
      <c r="HI945" s="193" t="s">
        <v>263</v>
      </c>
    </row>
    <row r="946" spans="1:217" s="6" customFormat="1" ht="15" x14ac:dyDescent="0.25">
      <c r="A946" s="166"/>
      <c r="B946" s="132"/>
      <c r="C946" s="406" t="s">
        <v>265</v>
      </c>
      <c r="D946" s="406"/>
      <c r="E946" s="406"/>
      <c r="F946" s="406"/>
      <c r="G946" s="406"/>
      <c r="H946" s="406"/>
      <c r="I946" s="406"/>
      <c r="J946" s="406"/>
      <c r="K946" s="196" t="s">
        <v>509</v>
      </c>
      <c r="L946" s="197"/>
      <c r="M946" s="197"/>
      <c r="O946" s="198"/>
      <c r="P946" s="194"/>
      <c r="Q946" s="187"/>
      <c r="R946" s="188"/>
      <c r="GO946" s="120"/>
      <c r="GP946" s="130"/>
      <c r="GQ946" s="130"/>
      <c r="GR946" s="130"/>
      <c r="GS946" s="130"/>
      <c r="GT946" s="130"/>
      <c r="GV946" s="92"/>
      <c r="GW946" s="92"/>
      <c r="GX946" s="92"/>
      <c r="GY946" s="165"/>
      <c r="GZ946" s="130"/>
      <c r="HA946" s="92"/>
      <c r="HB946" s="130"/>
      <c r="HC946" s="92"/>
      <c r="HE946" s="120"/>
      <c r="HF946" s="191"/>
      <c r="HH946" s="191"/>
      <c r="HI946" s="193" t="s">
        <v>265</v>
      </c>
    </row>
    <row r="947" spans="1:217" s="6" customFormat="1" ht="15" x14ac:dyDescent="0.25">
      <c r="A947" s="391" t="s">
        <v>510</v>
      </c>
      <c r="B947" s="392"/>
      <c r="C947" s="392"/>
      <c r="D947" s="392"/>
      <c r="E947" s="392"/>
      <c r="F947" s="392"/>
      <c r="G947" s="392"/>
      <c r="H947" s="392"/>
      <c r="I947" s="392"/>
      <c r="J947" s="392"/>
      <c r="K947" s="392"/>
      <c r="L947" s="392"/>
      <c r="M947" s="392"/>
      <c r="N947" s="392"/>
      <c r="O947" s="392"/>
      <c r="P947" s="393"/>
      <c r="GO947" s="120" t="s">
        <v>510</v>
      </c>
      <c r="GP947" s="130"/>
      <c r="GQ947" s="130"/>
      <c r="GR947" s="130"/>
      <c r="GS947" s="130"/>
      <c r="GT947" s="130"/>
      <c r="GV947" s="92"/>
      <c r="GW947" s="92"/>
      <c r="GX947" s="92"/>
      <c r="GY947" s="165"/>
      <c r="GZ947" s="130"/>
      <c r="HA947" s="92"/>
      <c r="HB947" s="130"/>
      <c r="HC947" s="92"/>
      <c r="HE947" s="120"/>
      <c r="HF947" s="191"/>
      <c r="HH947" s="191"/>
    </row>
    <row r="948" spans="1:217" s="6" customFormat="1" ht="15" x14ac:dyDescent="0.25">
      <c r="A948" s="403" t="s">
        <v>511</v>
      </c>
      <c r="B948" s="404"/>
      <c r="C948" s="404"/>
      <c r="D948" s="404"/>
      <c r="E948" s="404"/>
      <c r="F948" s="404"/>
      <c r="G948" s="404"/>
      <c r="H948" s="404"/>
      <c r="I948" s="404"/>
      <c r="J948" s="404"/>
      <c r="K948" s="404"/>
      <c r="L948" s="404"/>
      <c r="M948" s="404"/>
      <c r="N948" s="404"/>
      <c r="O948" s="404"/>
      <c r="P948" s="405"/>
      <c r="GO948" s="120"/>
      <c r="GP948" s="130"/>
      <c r="GQ948" s="130"/>
      <c r="GR948" s="130"/>
      <c r="GS948" s="130"/>
      <c r="GT948" s="130"/>
      <c r="GV948" s="92"/>
      <c r="GW948" s="92"/>
      <c r="GX948" s="92"/>
      <c r="GY948" s="165"/>
      <c r="GZ948" s="130"/>
      <c r="HA948" s="92"/>
      <c r="HB948" s="130"/>
      <c r="HC948" s="92"/>
      <c r="HD948" s="179" t="s">
        <v>511</v>
      </c>
      <c r="HE948" s="120"/>
      <c r="HF948" s="191"/>
      <c r="HH948" s="191"/>
    </row>
    <row r="949" spans="1:217" s="6" customFormat="1" ht="45" x14ac:dyDescent="0.25">
      <c r="A949" s="121" t="s">
        <v>512</v>
      </c>
      <c r="B949" s="122" t="s">
        <v>213</v>
      </c>
      <c r="C949" s="394" t="s">
        <v>513</v>
      </c>
      <c r="D949" s="394"/>
      <c r="E949" s="394"/>
      <c r="F949" s="394"/>
      <c r="G949" s="394"/>
      <c r="H949" s="123" t="s">
        <v>187</v>
      </c>
      <c r="I949" s="124">
        <v>1</v>
      </c>
      <c r="J949" s="125">
        <v>1</v>
      </c>
      <c r="K949" s="125">
        <v>1</v>
      </c>
      <c r="L949" s="127"/>
      <c r="M949" s="124"/>
      <c r="N949" s="128"/>
      <c r="O949" s="124"/>
      <c r="P949" s="129"/>
      <c r="GO949" s="120"/>
      <c r="GP949" s="130" t="s">
        <v>513</v>
      </c>
      <c r="GQ949" s="130" t="s">
        <v>76</v>
      </c>
      <c r="GR949" s="130" t="s">
        <v>76</v>
      </c>
      <c r="GS949" s="130" t="s">
        <v>76</v>
      </c>
      <c r="GT949" s="130" t="s">
        <v>76</v>
      </c>
      <c r="GV949" s="92"/>
      <c r="GW949" s="92"/>
      <c r="GX949" s="92"/>
      <c r="GY949" s="165"/>
      <c r="GZ949" s="130"/>
      <c r="HA949" s="92"/>
      <c r="HB949" s="130"/>
      <c r="HC949" s="92"/>
      <c r="HE949" s="120"/>
      <c r="HF949" s="191"/>
      <c r="HH949" s="191"/>
    </row>
    <row r="950" spans="1:217" s="6" customFormat="1" ht="56.25" x14ac:dyDescent="0.25">
      <c r="A950" s="131"/>
      <c r="B950" s="132" t="s">
        <v>478</v>
      </c>
      <c r="C950" s="379" t="s">
        <v>479</v>
      </c>
      <c r="D950" s="379"/>
      <c r="E950" s="379"/>
      <c r="F950" s="379"/>
      <c r="G950" s="379"/>
      <c r="H950" s="379"/>
      <c r="I950" s="379"/>
      <c r="J950" s="379"/>
      <c r="K950" s="379"/>
      <c r="L950" s="379"/>
      <c r="M950" s="379"/>
      <c r="N950" s="379"/>
      <c r="O950" s="379"/>
      <c r="P950" s="380"/>
      <c r="GO950" s="120"/>
      <c r="GP950" s="130"/>
      <c r="GQ950" s="130"/>
      <c r="GR950" s="130"/>
      <c r="GS950" s="130"/>
      <c r="GT950" s="130"/>
      <c r="GU950" s="133" t="s">
        <v>479</v>
      </c>
      <c r="GV950" s="92"/>
      <c r="GW950" s="92"/>
      <c r="GX950" s="92"/>
      <c r="GY950" s="165"/>
      <c r="GZ950" s="130"/>
      <c r="HA950" s="92"/>
      <c r="HB950" s="130"/>
      <c r="HC950" s="92"/>
      <c r="HE950" s="120"/>
      <c r="HF950" s="191"/>
      <c r="HH950" s="191"/>
    </row>
    <row r="951" spans="1:217" s="6" customFormat="1" ht="15" x14ac:dyDescent="0.25">
      <c r="A951" s="131"/>
      <c r="B951" s="132"/>
      <c r="C951" s="379" t="s">
        <v>514</v>
      </c>
      <c r="D951" s="379"/>
      <c r="E951" s="379"/>
      <c r="F951" s="379"/>
      <c r="G951" s="379"/>
      <c r="H951" s="379"/>
      <c r="I951" s="379"/>
      <c r="J951" s="379"/>
      <c r="K951" s="379"/>
      <c r="L951" s="379"/>
      <c r="M951" s="379"/>
      <c r="N951" s="379"/>
      <c r="O951" s="379"/>
      <c r="P951" s="380"/>
      <c r="GO951" s="120"/>
      <c r="GP951" s="130"/>
      <c r="GQ951" s="130"/>
      <c r="GR951" s="130"/>
      <c r="GS951" s="130"/>
      <c r="GT951" s="130"/>
      <c r="GU951" s="133" t="s">
        <v>514</v>
      </c>
      <c r="GV951" s="92"/>
      <c r="GW951" s="92"/>
      <c r="GX951" s="92"/>
      <c r="GY951" s="165"/>
      <c r="GZ951" s="130"/>
      <c r="HA951" s="92"/>
      <c r="HB951" s="130"/>
      <c r="HC951" s="92"/>
      <c r="HE951" s="120"/>
      <c r="HF951" s="191"/>
      <c r="HH951" s="191"/>
    </row>
    <row r="952" spans="1:217" s="6" customFormat="1" ht="15" x14ac:dyDescent="0.25">
      <c r="A952" s="134"/>
      <c r="B952" s="135" t="s">
        <v>29</v>
      </c>
      <c r="C952" s="370" t="s">
        <v>119</v>
      </c>
      <c r="D952" s="370"/>
      <c r="E952" s="370"/>
      <c r="F952" s="370"/>
      <c r="G952" s="370"/>
      <c r="H952" s="136" t="s">
        <v>120</v>
      </c>
      <c r="I952" s="137"/>
      <c r="J952" s="137"/>
      <c r="K952" s="138">
        <v>0.59799999999999998</v>
      </c>
      <c r="L952" s="139"/>
      <c r="M952" s="137"/>
      <c r="N952" s="139"/>
      <c r="O952" s="137"/>
      <c r="P952" s="149">
        <v>416.81</v>
      </c>
      <c r="GO952" s="120"/>
      <c r="GP952" s="130"/>
      <c r="GQ952" s="130"/>
      <c r="GR952" s="130"/>
      <c r="GS952" s="130"/>
      <c r="GT952" s="130"/>
      <c r="GV952" s="92" t="s">
        <v>119</v>
      </c>
      <c r="GW952" s="92"/>
      <c r="GX952" s="92"/>
      <c r="GY952" s="165"/>
      <c r="GZ952" s="130"/>
      <c r="HA952" s="92"/>
      <c r="HB952" s="130"/>
      <c r="HC952" s="92"/>
      <c r="HE952" s="120"/>
      <c r="HF952" s="191"/>
      <c r="HH952" s="191"/>
    </row>
    <row r="953" spans="1:217" s="6" customFormat="1" ht="15" x14ac:dyDescent="0.25">
      <c r="A953" s="141"/>
      <c r="B953" s="135" t="s">
        <v>195</v>
      </c>
      <c r="C953" s="370" t="s">
        <v>196</v>
      </c>
      <c r="D953" s="370"/>
      <c r="E953" s="370"/>
      <c r="F953" s="370"/>
      <c r="G953" s="370"/>
      <c r="H953" s="136" t="s">
        <v>120</v>
      </c>
      <c r="I953" s="154">
        <v>0.52</v>
      </c>
      <c r="J953" s="154">
        <v>1.1499999999999999</v>
      </c>
      <c r="K953" s="138">
        <v>0.59799999999999998</v>
      </c>
      <c r="L953" s="144"/>
      <c r="M953" s="145"/>
      <c r="N953" s="146">
        <v>660.79</v>
      </c>
      <c r="O953" s="147">
        <v>1.0548</v>
      </c>
      <c r="P953" s="140">
        <v>416.81</v>
      </c>
      <c r="Q953" s="148"/>
      <c r="R953" s="148"/>
      <c r="GO953" s="120"/>
      <c r="GP953" s="130"/>
      <c r="GQ953" s="130"/>
      <c r="GR953" s="130"/>
      <c r="GS953" s="130"/>
      <c r="GT953" s="130"/>
      <c r="GV953" s="92"/>
      <c r="GW953" s="92" t="s">
        <v>196</v>
      </c>
      <c r="GX953" s="92"/>
      <c r="GY953" s="165"/>
      <c r="GZ953" s="130"/>
      <c r="HA953" s="92"/>
      <c r="HB953" s="130"/>
      <c r="HC953" s="92"/>
      <c r="HE953" s="120"/>
      <c r="HF953" s="191"/>
      <c r="HH953" s="191"/>
    </row>
    <row r="954" spans="1:217" s="6" customFormat="1" ht="15" x14ac:dyDescent="0.25">
      <c r="A954" s="134"/>
      <c r="B954" s="135" t="s">
        <v>133</v>
      </c>
      <c r="C954" s="370" t="s">
        <v>134</v>
      </c>
      <c r="D954" s="370"/>
      <c r="E954" s="370"/>
      <c r="F954" s="370"/>
      <c r="G954" s="370"/>
      <c r="H954" s="136"/>
      <c r="I954" s="137"/>
      <c r="J954" s="137"/>
      <c r="K954" s="137"/>
      <c r="L954" s="139"/>
      <c r="M954" s="137"/>
      <c r="N954" s="139"/>
      <c r="O954" s="137"/>
      <c r="P954" s="149">
        <v>6.22</v>
      </c>
      <c r="GO954" s="120"/>
      <c r="GP954" s="130"/>
      <c r="GQ954" s="130"/>
      <c r="GR954" s="130"/>
      <c r="GS954" s="130"/>
      <c r="GT954" s="130"/>
      <c r="GV954" s="92" t="s">
        <v>134</v>
      </c>
      <c r="GW954" s="92"/>
      <c r="GX954" s="92"/>
      <c r="GY954" s="165"/>
      <c r="GZ954" s="130"/>
      <c r="HA954" s="92"/>
      <c r="HB954" s="130"/>
      <c r="HC954" s="92"/>
      <c r="HE954" s="120"/>
      <c r="HF954" s="191"/>
      <c r="HH954" s="191"/>
    </row>
    <row r="955" spans="1:217" s="6" customFormat="1" ht="33.75" x14ac:dyDescent="0.25">
      <c r="A955" s="141"/>
      <c r="B955" s="135" t="s">
        <v>215</v>
      </c>
      <c r="C955" s="370" t="s">
        <v>216</v>
      </c>
      <c r="D955" s="370"/>
      <c r="E955" s="370"/>
      <c r="F955" s="370"/>
      <c r="G955" s="370"/>
      <c r="H955" s="136" t="s">
        <v>137</v>
      </c>
      <c r="I955" s="138">
        <v>3.5000000000000003E-2</v>
      </c>
      <c r="J955" s="137"/>
      <c r="K955" s="138">
        <v>3.5000000000000003E-2</v>
      </c>
      <c r="L955" s="150">
        <v>154.58000000000001</v>
      </c>
      <c r="M955" s="151">
        <v>1.0900000000000001</v>
      </c>
      <c r="N955" s="146">
        <v>168.49</v>
      </c>
      <c r="O955" s="147">
        <v>1.0548</v>
      </c>
      <c r="P955" s="140">
        <v>6.22</v>
      </c>
      <c r="Q955" s="148"/>
      <c r="R955" s="148"/>
      <c r="GO955" s="120"/>
      <c r="GP955" s="130"/>
      <c r="GQ955" s="130"/>
      <c r="GR955" s="130"/>
      <c r="GS955" s="130"/>
      <c r="GT955" s="130"/>
      <c r="GV955" s="92"/>
      <c r="GW955" s="92" t="s">
        <v>216</v>
      </c>
      <c r="GX955" s="92"/>
      <c r="GY955" s="165"/>
      <c r="GZ955" s="130"/>
      <c r="HA955" s="92"/>
      <c r="HB955" s="130"/>
      <c r="HC955" s="92"/>
      <c r="HE955" s="120"/>
      <c r="HF955" s="191"/>
      <c r="HH955" s="191"/>
    </row>
    <row r="956" spans="1:217" s="6" customFormat="1" ht="15" x14ac:dyDescent="0.25">
      <c r="A956" s="166"/>
      <c r="B956" s="132"/>
      <c r="C956" s="402" t="s">
        <v>157</v>
      </c>
      <c r="D956" s="402"/>
      <c r="E956" s="402"/>
      <c r="F956" s="402"/>
      <c r="G956" s="402"/>
      <c r="H956" s="123"/>
      <c r="I956" s="124"/>
      <c r="J956" s="124"/>
      <c r="K956" s="124"/>
      <c r="L956" s="127"/>
      <c r="M956" s="124"/>
      <c r="N956" s="167"/>
      <c r="O956" s="124"/>
      <c r="P956" s="168">
        <v>423.03</v>
      </c>
      <c r="Q956" s="148"/>
      <c r="R956" s="148"/>
      <c r="GO956" s="120"/>
      <c r="GP956" s="130"/>
      <c r="GQ956" s="130"/>
      <c r="GR956" s="130"/>
      <c r="GS956" s="130"/>
      <c r="GT956" s="130"/>
      <c r="GV956" s="92"/>
      <c r="GW956" s="92"/>
      <c r="GX956" s="92"/>
      <c r="GY956" s="165"/>
      <c r="GZ956" s="130" t="s">
        <v>157</v>
      </c>
      <c r="HA956" s="92"/>
      <c r="HB956" s="130"/>
      <c r="HC956" s="92"/>
      <c r="HE956" s="120"/>
      <c r="HF956" s="191"/>
      <c r="HH956" s="191"/>
    </row>
    <row r="957" spans="1:217" s="6" customFormat="1" ht="15" x14ac:dyDescent="0.25">
      <c r="A957" s="152" t="s">
        <v>515</v>
      </c>
      <c r="B957" s="135" t="s">
        <v>204</v>
      </c>
      <c r="C957" s="370" t="s">
        <v>205</v>
      </c>
      <c r="D957" s="370"/>
      <c r="E957" s="370"/>
      <c r="F957" s="370"/>
      <c r="G957" s="370"/>
      <c r="H957" s="136" t="s">
        <v>12</v>
      </c>
      <c r="I957" s="142">
        <v>2</v>
      </c>
      <c r="J957" s="137"/>
      <c r="K957" s="142">
        <v>2</v>
      </c>
      <c r="L957" s="139"/>
      <c r="M957" s="137"/>
      <c r="N957" s="139"/>
      <c r="O957" s="137"/>
      <c r="P957" s="149">
        <v>6.87</v>
      </c>
      <c r="GO957" s="120"/>
      <c r="GP957" s="130"/>
      <c r="GQ957" s="130"/>
      <c r="GR957" s="130"/>
      <c r="GS957" s="130"/>
      <c r="GT957" s="130"/>
      <c r="GV957" s="92"/>
      <c r="GW957" s="92"/>
      <c r="GX957" s="92"/>
      <c r="GY957" s="165"/>
      <c r="GZ957" s="130"/>
      <c r="HA957" s="92"/>
      <c r="HB957" s="130"/>
      <c r="HC957" s="92" t="s">
        <v>205</v>
      </c>
      <c r="HE957" s="120"/>
      <c r="HF957" s="191"/>
      <c r="HH957" s="191"/>
    </row>
    <row r="958" spans="1:217" s="6" customFormat="1" ht="15" x14ac:dyDescent="0.25">
      <c r="A958" s="152"/>
      <c r="B958" s="135"/>
      <c r="C958" s="370" t="s">
        <v>158</v>
      </c>
      <c r="D958" s="370"/>
      <c r="E958" s="370"/>
      <c r="F958" s="370"/>
      <c r="G958" s="370"/>
      <c r="H958" s="136"/>
      <c r="I958" s="137"/>
      <c r="J958" s="137"/>
      <c r="K958" s="137"/>
      <c r="L958" s="139"/>
      <c r="M958" s="137"/>
      <c r="N958" s="139"/>
      <c r="O958" s="137"/>
      <c r="P958" s="149">
        <v>416.81</v>
      </c>
      <c r="GO958" s="120"/>
      <c r="GP958" s="130"/>
      <c r="GQ958" s="130"/>
      <c r="GR958" s="130"/>
      <c r="GS958" s="130"/>
      <c r="GT958" s="130"/>
      <c r="GV958" s="92"/>
      <c r="GW958" s="92"/>
      <c r="GX958" s="92"/>
      <c r="GY958" s="165"/>
      <c r="GZ958" s="130"/>
      <c r="HA958" s="92" t="s">
        <v>158</v>
      </c>
      <c r="HB958" s="130"/>
      <c r="HC958" s="92"/>
      <c r="HE958" s="120"/>
      <c r="HF958" s="191"/>
      <c r="HH958" s="191"/>
    </row>
    <row r="959" spans="1:217" s="6" customFormat="1" ht="15" x14ac:dyDescent="0.25">
      <c r="A959" s="152"/>
      <c r="B959" s="135" t="s">
        <v>206</v>
      </c>
      <c r="C959" s="370" t="s">
        <v>207</v>
      </c>
      <c r="D959" s="370"/>
      <c r="E959" s="370"/>
      <c r="F959" s="370"/>
      <c r="G959" s="370"/>
      <c r="H959" s="136" t="s">
        <v>12</v>
      </c>
      <c r="I959" s="142">
        <v>90</v>
      </c>
      <c r="J959" s="137"/>
      <c r="K959" s="142">
        <v>90</v>
      </c>
      <c r="L959" s="139"/>
      <c r="M959" s="137"/>
      <c r="N959" s="139"/>
      <c r="O959" s="137"/>
      <c r="P959" s="149">
        <v>375.13</v>
      </c>
      <c r="GO959" s="120"/>
      <c r="GP959" s="130"/>
      <c r="GQ959" s="130"/>
      <c r="GR959" s="130"/>
      <c r="GS959" s="130"/>
      <c r="GT959" s="130"/>
      <c r="GV959" s="92"/>
      <c r="GW959" s="92"/>
      <c r="GX959" s="92"/>
      <c r="GY959" s="165"/>
      <c r="GZ959" s="130"/>
      <c r="HA959" s="92" t="s">
        <v>207</v>
      </c>
      <c r="HB959" s="130"/>
      <c r="HC959" s="92"/>
      <c r="HE959" s="120"/>
      <c r="HF959" s="191"/>
      <c r="HH959" s="191"/>
    </row>
    <row r="960" spans="1:217" s="6" customFormat="1" ht="15" x14ac:dyDescent="0.25">
      <c r="A960" s="152"/>
      <c r="B960" s="135" t="s">
        <v>208</v>
      </c>
      <c r="C960" s="370" t="s">
        <v>209</v>
      </c>
      <c r="D960" s="370"/>
      <c r="E960" s="370"/>
      <c r="F960" s="370"/>
      <c r="G960" s="370"/>
      <c r="H960" s="136" t="s">
        <v>12</v>
      </c>
      <c r="I960" s="142">
        <v>46</v>
      </c>
      <c r="J960" s="137"/>
      <c r="K960" s="142">
        <v>46</v>
      </c>
      <c r="L960" s="139"/>
      <c r="M960" s="137"/>
      <c r="N960" s="139"/>
      <c r="O960" s="137"/>
      <c r="P960" s="149">
        <v>191.73</v>
      </c>
      <c r="GO960" s="120"/>
      <c r="GP960" s="130"/>
      <c r="GQ960" s="130"/>
      <c r="GR960" s="130"/>
      <c r="GS960" s="130"/>
      <c r="GT960" s="130"/>
      <c r="GV960" s="92"/>
      <c r="GW960" s="92"/>
      <c r="GX960" s="92"/>
      <c r="GY960" s="165"/>
      <c r="GZ960" s="130"/>
      <c r="HA960" s="92" t="s">
        <v>209</v>
      </c>
      <c r="HB960" s="130"/>
      <c r="HC960" s="92"/>
      <c r="HE960" s="120"/>
      <c r="HF960" s="191"/>
      <c r="HH960" s="191"/>
    </row>
    <row r="961" spans="1:216" s="6" customFormat="1" ht="15" x14ac:dyDescent="0.25">
      <c r="A961" s="169"/>
      <c r="B961" s="170"/>
      <c r="C961" s="402" t="s">
        <v>163</v>
      </c>
      <c r="D961" s="402"/>
      <c r="E961" s="402"/>
      <c r="F961" s="402"/>
      <c r="G961" s="402"/>
      <c r="H961" s="123"/>
      <c r="I961" s="124"/>
      <c r="J961" s="124"/>
      <c r="K961" s="124"/>
      <c r="L961" s="127"/>
      <c r="M961" s="124"/>
      <c r="N961" s="178">
        <v>996.76</v>
      </c>
      <c r="O961" s="124"/>
      <c r="P961" s="201">
        <v>996.76</v>
      </c>
      <c r="GO961" s="120"/>
      <c r="GP961" s="130"/>
      <c r="GQ961" s="130"/>
      <c r="GR961" s="130"/>
      <c r="GS961" s="130"/>
      <c r="GT961" s="130"/>
      <c r="GV961" s="92"/>
      <c r="GW961" s="92"/>
      <c r="GX961" s="92"/>
      <c r="GY961" s="165"/>
      <c r="GZ961" s="130"/>
      <c r="HA961" s="92"/>
      <c r="HB961" s="130" t="s">
        <v>163</v>
      </c>
      <c r="HC961" s="92"/>
      <c r="HE961" s="120"/>
      <c r="HF961" s="191"/>
      <c r="HH961" s="191"/>
    </row>
    <row r="962" spans="1:216" s="6" customFormat="1" ht="22.5" x14ac:dyDescent="0.25">
      <c r="A962" s="121" t="s">
        <v>516</v>
      </c>
      <c r="B962" s="122" t="s">
        <v>185</v>
      </c>
      <c r="C962" s="394" t="s">
        <v>517</v>
      </c>
      <c r="D962" s="394"/>
      <c r="E962" s="394"/>
      <c r="F962" s="394"/>
      <c r="G962" s="394"/>
      <c r="H962" s="123" t="s">
        <v>187</v>
      </c>
      <c r="I962" s="124">
        <v>1</v>
      </c>
      <c r="J962" s="125">
        <v>1</v>
      </c>
      <c r="K962" s="125">
        <v>1</v>
      </c>
      <c r="L962" s="127"/>
      <c r="M962" s="124"/>
      <c r="N962" s="176">
        <v>6254</v>
      </c>
      <c r="O962" s="124"/>
      <c r="P962" s="168">
        <v>6254</v>
      </c>
      <c r="GO962" s="120"/>
      <c r="GP962" s="130" t="s">
        <v>517</v>
      </c>
      <c r="GQ962" s="130" t="s">
        <v>76</v>
      </c>
      <c r="GR962" s="130" t="s">
        <v>76</v>
      </c>
      <c r="GS962" s="130" t="s">
        <v>76</v>
      </c>
      <c r="GT962" s="130" t="s">
        <v>76</v>
      </c>
      <c r="GV962" s="92"/>
      <c r="GW962" s="92"/>
      <c r="GX962" s="92"/>
      <c r="GY962" s="165"/>
      <c r="GZ962" s="130"/>
      <c r="HA962" s="92"/>
      <c r="HB962" s="130"/>
      <c r="HC962" s="92"/>
      <c r="HE962" s="120"/>
      <c r="HF962" s="191"/>
      <c r="HH962" s="191"/>
    </row>
    <row r="963" spans="1:216" s="6" customFormat="1" ht="15" x14ac:dyDescent="0.25">
      <c r="A963" s="169"/>
      <c r="B963" s="170"/>
      <c r="C963" s="402" t="s">
        <v>163</v>
      </c>
      <c r="D963" s="402"/>
      <c r="E963" s="402"/>
      <c r="F963" s="402"/>
      <c r="G963" s="402"/>
      <c r="H963" s="123"/>
      <c r="I963" s="124"/>
      <c r="J963" s="124"/>
      <c r="K963" s="124"/>
      <c r="L963" s="127"/>
      <c r="M963" s="124"/>
      <c r="N963" s="127"/>
      <c r="O963" s="124"/>
      <c r="P963" s="168">
        <v>6254</v>
      </c>
      <c r="GO963" s="120"/>
      <c r="GP963" s="130"/>
      <c r="GQ963" s="130"/>
      <c r="GR963" s="130"/>
      <c r="GS963" s="130"/>
      <c r="GT963" s="130"/>
      <c r="GV963" s="92"/>
      <c r="GW963" s="92"/>
      <c r="GX963" s="92"/>
      <c r="GY963" s="165"/>
      <c r="GZ963" s="130"/>
      <c r="HA963" s="92"/>
      <c r="HB963" s="130" t="s">
        <v>163</v>
      </c>
      <c r="HC963" s="92"/>
      <c r="HE963" s="120"/>
      <c r="HF963" s="191"/>
      <c r="HH963" s="191"/>
    </row>
    <row r="964" spans="1:216" s="6" customFormat="1" ht="45" x14ac:dyDescent="0.25">
      <c r="A964" s="121" t="s">
        <v>518</v>
      </c>
      <c r="B964" s="122" t="s">
        <v>519</v>
      </c>
      <c r="C964" s="394" t="s">
        <v>520</v>
      </c>
      <c r="D964" s="394"/>
      <c r="E964" s="394"/>
      <c r="F964" s="394"/>
      <c r="G964" s="394"/>
      <c r="H964" s="123" t="s">
        <v>222</v>
      </c>
      <c r="I964" s="124">
        <v>0.01</v>
      </c>
      <c r="J964" s="125">
        <v>1</v>
      </c>
      <c r="K964" s="126">
        <v>0.01</v>
      </c>
      <c r="L964" s="127"/>
      <c r="M964" s="124"/>
      <c r="N964" s="128"/>
      <c r="O964" s="124"/>
      <c r="P964" s="129"/>
      <c r="GO964" s="120"/>
      <c r="GP964" s="130" t="s">
        <v>520</v>
      </c>
      <c r="GQ964" s="130" t="s">
        <v>76</v>
      </c>
      <c r="GR964" s="130" t="s">
        <v>76</v>
      </c>
      <c r="GS964" s="130" t="s">
        <v>76</v>
      </c>
      <c r="GT964" s="130" t="s">
        <v>76</v>
      </c>
      <c r="GV964" s="92"/>
      <c r="GW964" s="92"/>
      <c r="GX964" s="92"/>
      <c r="GY964" s="165"/>
      <c r="GZ964" s="130"/>
      <c r="HA964" s="92"/>
      <c r="HB964" s="130"/>
      <c r="HC964" s="92"/>
      <c r="HE964" s="120"/>
      <c r="HF964" s="191"/>
      <c r="HH964" s="191"/>
    </row>
    <row r="965" spans="1:216" s="6" customFormat="1" ht="56.25" x14ac:dyDescent="0.25">
      <c r="A965" s="131"/>
      <c r="B965" s="132" t="s">
        <v>478</v>
      </c>
      <c r="C965" s="379" t="s">
        <v>479</v>
      </c>
      <c r="D965" s="379"/>
      <c r="E965" s="379"/>
      <c r="F965" s="379"/>
      <c r="G965" s="379"/>
      <c r="H965" s="379"/>
      <c r="I965" s="379"/>
      <c r="J965" s="379"/>
      <c r="K965" s="379"/>
      <c r="L965" s="379"/>
      <c r="M965" s="379"/>
      <c r="N965" s="379"/>
      <c r="O965" s="379"/>
      <c r="P965" s="380"/>
      <c r="GO965" s="120"/>
      <c r="GP965" s="130"/>
      <c r="GQ965" s="130"/>
      <c r="GR965" s="130"/>
      <c r="GS965" s="130"/>
      <c r="GT965" s="130"/>
      <c r="GU965" s="133" t="s">
        <v>479</v>
      </c>
      <c r="GV965" s="92"/>
      <c r="GW965" s="92"/>
      <c r="GX965" s="92"/>
      <c r="GY965" s="165"/>
      <c r="GZ965" s="130"/>
      <c r="HA965" s="92"/>
      <c r="HB965" s="130"/>
      <c r="HC965" s="92"/>
      <c r="HE965" s="120"/>
      <c r="HF965" s="191"/>
      <c r="HH965" s="191"/>
    </row>
    <row r="966" spans="1:216" s="6" customFormat="1" ht="15" x14ac:dyDescent="0.25">
      <c r="A966" s="131"/>
      <c r="B966" s="132"/>
      <c r="C966" s="379" t="s">
        <v>514</v>
      </c>
      <c r="D966" s="379"/>
      <c r="E966" s="379"/>
      <c r="F966" s="379"/>
      <c r="G966" s="379"/>
      <c r="H966" s="379"/>
      <c r="I966" s="379"/>
      <c r="J966" s="379"/>
      <c r="K966" s="379"/>
      <c r="L966" s="379"/>
      <c r="M966" s="379"/>
      <c r="N966" s="379"/>
      <c r="O966" s="379"/>
      <c r="P966" s="380"/>
      <c r="GO966" s="120"/>
      <c r="GP966" s="130"/>
      <c r="GQ966" s="130"/>
      <c r="GR966" s="130"/>
      <c r="GS966" s="130"/>
      <c r="GT966" s="130"/>
      <c r="GU966" s="133" t="s">
        <v>514</v>
      </c>
      <c r="GV966" s="92"/>
      <c r="GW966" s="92"/>
      <c r="GX966" s="92"/>
      <c r="GY966" s="165"/>
      <c r="GZ966" s="130"/>
      <c r="HA966" s="92"/>
      <c r="HB966" s="130"/>
      <c r="HC966" s="92"/>
      <c r="HE966" s="120"/>
      <c r="HF966" s="191"/>
      <c r="HH966" s="191"/>
    </row>
    <row r="967" spans="1:216" s="6" customFormat="1" ht="15" x14ac:dyDescent="0.25">
      <c r="A967" s="134"/>
      <c r="B967" s="135" t="s">
        <v>29</v>
      </c>
      <c r="C967" s="370" t="s">
        <v>119</v>
      </c>
      <c r="D967" s="370"/>
      <c r="E967" s="370"/>
      <c r="F967" s="370"/>
      <c r="G967" s="370"/>
      <c r="H967" s="136" t="s">
        <v>120</v>
      </c>
      <c r="I967" s="137"/>
      <c r="J967" s="137"/>
      <c r="K967" s="155">
        <v>0.12995000000000001</v>
      </c>
      <c r="L967" s="139"/>
      <c r="M967" s="137"/>
      <c r="N967" s="139"/>
      <c r="O967" s="137"/>
      <c r="P967" s="149">
        <v>91.89</v>
      </c>
      <c r="GO967" s="120"/>
      <c r="GP967" s="130"/>
      <c r="GQ967" s="130"/>
      <c r="GR967" s="130"/>
      <c r="GS967" s="130"/>
      <c r="GT967" s="130"/>
      <c r="GV967" s="92" t="s">
        <v>119</v>
      </c>
      <c r="GW967" s="92"/>
      <c r="GX967" s="92"/>
      <c r="GY967" s="165"/>
      <c r="GZ967" s="130"/>
      <c r="HA967" s="92"/>
      <c r="HB967" s="130"/>
      <c r="HC967" s="92"/>
      <c r="HE967" s="120"/>
      <c r="HF967" s="191"/>
      <c r="HH967" s="191"/>
    </row>
    <row r="968" spans="1:216" s="6" customFormat="1" ht="15" x14ac:dyDescent="0.25">
      <c r="A968" s="141"/>
      <c r="B968" s="135" t="s">
        <v>521</v>
      </c>
      <c r="C968" s="370" t="s">
        <v>522</v>
      </c>
      <c r="D968" s="370"/>
      <c r="E968" s="370"/>
      <c r="F968" s="370"/>
      <c r="G968" s="370"/>
      <c r="H968" s="136" t="s">
        <v>120</v>
      </c>
      <c r="I968" s="143">
        <v>11.3</v>
      </c>
      <c r="J968" s="154">
        <v>1.1499999999999999</v>
      </c>
      <c r="K968" s="155">
        <v>0.12995000000000001</v>
      </c>
      <c r="L968" s="144"/>
      <c r="M968" s="145"/>
      <c r="N968" s="146">
        <v>670.36</v>
      </c>
      <c r="O968" s="147">
        <v>1.0548</v>
      </c>
      <c r="P968" s="140">
        <v>91.89</v>
      </c>
      <c r="Q968" s="148"/>
      <c r="R968" s="148"/>
      <c r="GO968" s="120"/>
      <c r="GP968" s="130"/>
      <c r="GQ968" s="130"/>
      <c r="GR968" s="130"/>
      <c r="GS968" s="130"/>
      <c r="GT968" s="130"/>
      <c r="GV968" s="92"/>
      <c r="GW968" s="92" t="s">
        <v>522</v>
      </c>
      <c r="GX968" s="92"/>
      <c r="GY968" s="165"/>
      <c r="GZ968" s="130"/>
      <c r="HA968" s="92"/>
      <c r="HB968" s="130"/>
      <c r="HC968" s="92"/>
      <c r="HE968" s="120"/>
      <c r="HF968" s="191"/>
      <c r="HH968" s="191"/>
    </row>
    <row r="969" spans="1:216" s="6" customFormat="1" ht="15" x14ac:dyDescent="0.25">
      <c r="A969" s="134"/>
      <c r="B969" s="135" t="s">
        <v>133</v>
      </c>
      <c r="C969" s="370" t="s">
        <v>134</v>
      </c>
      <c r="D969" s="370"/>
      <c r="E969" s="370"/>
      <c r="F969" s="370"/>
      <c r="G969" s="370"/>
      <c r="H969" s="136"/>
      <c r="I969" s="137"/>
      <c r="J969" s="137"/>
      <c r="K969" s="137"/>
      <c r="L969" s="139"/>
      <c r="M969" s="137"/>
      <c r="N969" s="139"/>
      <c r="O969" s="137"/>
      <c r="P969" s="149">
        <v>5.47</v>
      </c>
      <c r="GO969" s="120"/>
      <c r="GP969" s="130"/>
      <c r="GQ969" s="130"/>
      <c r="GR969" s="130"/>
      <c r="GS969" s="130"/>
      <c r="GT969" s="130"/>
      <c r="GV969" s="92" t="s">
        <v>134</v>
      </c>
      <c r="GW969" s="92"/>
      <c r="GX969" s="92"/>
      <c r="GY969" s="165"/>
      <c r="GZ969" s="130"/>
      <c r="HA969" s="92"/>
      <c r="HB969" s="130"/>
      <c r="HC969" s="92"/>
      <c r="HE969" s="120"/>
      <c r="HF969" s="191"/>
      <c r="HH969" s="191"/>
    </row>
    <row r="970" spans="1:216" s="6" customFormat="1" ht="15" x14ac:dyDescent="0.25">
      <c r="A970" s="141"/>
      <c r="B970" s="135" t="s">
        <v>225</v>
      </c>
      <c r="C970" s="370" t="s">
        <v>226</v>
      </c>
      <c r="D970" s="370"/>
      <c r="E970" s="370"/>
      <c r="F970" s="370"/>
      <c r="G970" s="370"/>
      <c r="H970" s="136" t="s">
        <v>137</v>
      </c>
      <c r="I970" s="138">
        <v>2.9000000000000001E-2</v>
      </c>
      <c r="J970" s="137"/>
      <c r="K970" s="155">
        <v>2.9E-4</v>
      </c>
      <c r="L970" s="150">
        <v>596.80999999999995</v>
      </c>
      <c r="M970" s="151">
        <v>1.95</v>
      </c>
      <c r="N970" s="146">
        <v>1163.78</v>
      </c>
      <c r="O970" s="147">
        <v>1.0548</v>
      </c>
      <c r="P970" s="140">
        <v>0.36</v>
      </c>
      <c r="Q970" s="148"/>
      <c r="R970" s="148"/>
      <c r="GO970" s="120"/>
      <c r="GP970" s="130"/>
      <c r="GQ970" s="130"/>
      <c r="GR970" s="130"/>
      <c r="GS970" s="130"/>
      <c r="GT970" s="130"/>
      <c r="GV970" s="92"/>
      <c r="GW970" s="92" t="s">
        <v>226</v>
      </c>
      <c r="GX970" s="92"/>
      <c r="GY970" s="165"/>
      <c r="GZ970" s="130"/>
      <c r="HA970" s="92"/>
      <c r="HB970" s="130"/>
      <c r="HC970" s="92"/>
      <c r="HE970" s="120"/>
      <c r="HF970" s="191"/>
      <c r="HH970" s="191"/>
    </row>
    <row r="971" spans="1:216" s="6" customFormat="1" ht="15" x14ac:dyDescent="0.25">
      <c r="A971" s="141"/>
      <c r="B971" s="135" t="s">
        <v>227</v>
      </c>
      <c r="C971" s="370" t="s">
        <v>228</v>
      </c>
      <c r="D971" s="370"/>
      <c r="E971" s="370"/>
      <c r="F971" s="370"/>
      <c r="G971" s="370"/>
      <c r="H971" s="136" t="s">
        <v>31</v>
      </c>
      <c r="I971" s="155">
        <v>2.0000000000000002E-5</v>
      </c>
      <c r="J971" s="137"/>
      <c r="K971" s="173">
        <v>1.9999999999999999E-7</v>
      </c>
      <c r="L971" s="157">
        <v>134934.21</v>
      </c>
      <c r="M971" s="151">
        <v>1.95</v>
      </c>
      <c r="N971" s="146">
        <v>263121.71000000002</v>
      </c>
      <c r="O971" s="147">
        <v>1.0548</v>
      </c>
      <c r="P971" s="140">
        <v>0.06</v>
      </c>
      <c r="Q971" s="148"/>
      <c r="R971" s="148"/>
      <c r="GO971" s="120"/>
      <c r="GP971" s="130"/>
      <c r="GQ971" s="130"/>
      <c r="GR971" s="130"/>
      <c r="GS971" s="130"/>
      <c r="GT971" s="130"/>
      <c r="GV971" s="92"/>
      <c r="GW971" s="92" t="s">
        <v>228</v>
      </c>
      <c r="GX971" s="92"/>
      <c r="GY971" s="165"/>
      <c r="GZ971" s="130"/>
      <c r="HA971" s="92"/>
      <c r="HB971" s="130"/>
      <c r="HC971" s="92"/>
      <c r="HE971" s="120"/>
      <c r="HF971" s="191"/>
      <c r="HH971" s="191"/>
    </row>
    <row r="972" spans="1:216" s="6" customFormat="1" ht="15" x14ac:dyDescent="0.25">
      <c r="A972" s="141"/>
      <c r="B972" s="135" t="s">
        <v>229</v>
      </c>
      <c r="C972" s="370" t="s">
        <v>230</v>
      </c>
      <c r="D972" s="370"/>
      <c r="E972" s="370"/>
      <c r="F972" s="370"/>
      <c r="G972" s="370"/>
      <c r="H972" s="136" t="s">
        <v>137</v>
      </c>
      <c r="I972" s="138">
        <v>1.9E-2</v>
      </c>
      <c r="J972" s="137"/>
      <c r="K972" s="155">
        <v>1.9000000000000001E-4</v>
      </c>
      <c r="L972" s="144"/>
      <c r="M972" s="145"/>
      <c r="N972" s="146">
        <v>470.02</v>
      </c>
      <c r="O972" s="147">
        <v>1.0548</v>
      </c>
      <c r="P972" s="140">
        <v>0.09</v>
      </c>
      <c r="Q972" s="148"/>
      <c r="R972" s="148"/>
      <c r="GO972" s="120"/>
      <c r="GP972" s="130"/>
      <c r="GQ972" s="130"/>
      <c r="GR972" s="130"/>
      <c r="GS972" s="130"/>
      <c r="GT972" s="130"/>
      <c r="GV972" s="92"/>
      <c r="GW972" s="92" t="s">
        <v>230</v>
      </c>
      <c r="GX972" s="92"/>
      <c r="GY972" s="165"/>
      <c r="GZ972" s="130"/>
      <c r="HA972" s="92"/>
      <c r="HB972" s="130"/>
      <c r="HC972" s="92"/>
      <c r="HE972" s="120"/>
      <c r="HF972" s="191"/>
      <c r="HH972" s="191"/>
    </row>
    <row r="973" spans="1:216" s="6" customFormat="1" ht="15" x14ac:dyDescent="0.25">
      <c r="A973" s="141"/>
      <c r="B973" s="135" t="s">
        <v>231</v>
      </c>
      <c r="C973" s="370" t="s">
        <v>232</v>
      </c>
      <c r="D973" s="370"/>
      <c r="E973" s="370"/>
      <c r="F973" s="370"/>
      <c r="G973" s="370"/>
      <c r="H973" s="136" t="s">
        <v>137</v>
      </c>
      <c r="I973" s="154">
        <v>0.08</v>
      </c>
      <c r="J973" s="137"/>
      <c r="K973" s="147">
        <v>8.0000000000000004E-4</v>
      </c>
      <c r="L973" s="157">
        <v>1562.87</v>
      </c>
      <c r="M973" s="151">
        <v>1.65</v>
      </c>
      <c r="N973" s="146">
        <v>2578.7399999999998</v>
      </c>
      <c r="O973" s="147">
        <v>1.0548</v>
      </c>
      <c r="P973" s="140">
        <v>2.1800000000000002</v>
      </c>
      <c r="Q973" s="148"/>
      <c r="R973" s="148"/>
      <c r="GO973" s="120"/>
      <c r="GP973" s="130"/>
      <c r="GQ973" s="130"/>
      <c r="GR973" s="130"/>
      <c r="GS973" s="130"/>
      <c r="GT973" s="130"/>
      <c r="GV973" s="92"/>
      <c r="GW973" s="92" t="s">
        <v>232</v>
      </c>
      <c r="GX973" s="92"/>
      <c r="GY973" s="165"/>
      <c r="GZ973" s="130"/>
      <c r="HA973" s="92"/>
      <c r="HB973" s="130"/>
      <c r="HC973" s="92"/>
      <c r="HE973" s="120"/>
      <c r="HF973" s="191"/>
      <c r="HH973" s="191"/>
    </row>
    <row r="974" spans="1:216" s="6" customFormat="1" ht="22.5" x14ac:dyDescent="0.25">
      <c r="A974" s="141"/>
      <c r="B974" s="135" t="s">
        <v>233</v>
      </c>
      <c r="C974" s="370" t="s">
        <v>234</v>
      </c>
      <c r="D974" s="370"/>
      <c r="E974" s="370"/>
      <c r="F974" s="370"/>
      <c r="G974" s="370"/>
      <c r="H974" s="136" t="s">
        <v>137</v>
      </c>
      <c r="I974" s="154">
        <v>0.04</v>
      </c>
      <c r="J974" s="137"/>
      <c r="K974" s="147">
        <v>4.0000000000000002E-4</v>
      </c>
      <c r="L974" s="150">
        <v>196.41</v>
      </c>
      <c r="M974" s="151">
        <v>1.48</v>
      </c>
      <c r="N974" s="146">
        <v>290.69</v>
      </c>
      <c r="O974" s="147">
        <v>1.0548</v>
      </c>
      <c r="P974" s="140">
        <v>0.12</v>
      </c>
      <c r="Q974" s="148"/>
      <c r="R974" s="148"/>
      <c r="GO974" s="120"/>
      <c r="GP974" s="130"/>
      <c r="GQ974" s="130"/>
      <c r="GR974" s="130"/>
      <c r="GS974" s="130"/>
      <c r="GT974" s="130"/>
      <c r="GV974" s="92"/>
      <c r="GW974" s="92" t="s">
        <v>234</v>
      </c>
      <c r="GX974" s="92"/>
      <c r="GY974" s="165"/>
      <c r="GZ974" s="130"/>
      <c r="HA974" s="92"/>
      <c r="HB974" s="130"/>
      <c r="HC974" s="92"/>
      <c r="HE974" s="120"/>
      <c r="HF974" s="191"/>
      <c r="HH974" s="191"/>
    </row>
    <row r="975" spans="1:216" s="6" customFormat="1" ht="15" x14ac:dyDescent="0.25">
      <c r="A975" s="141"/>
      <c r="B975" s="135" t="s">
        <v>235</v>
      </c>
      <c r="C975" s="370" t="s">
        <v>236</v>
      </c>
      <c r="D975" s="370"/>
      <c r="E975" s="370"/>
      <c r="F975" s="370"/>
      <c r="G975" s="370"/>
      <c r="H975" s="136" t="s">
        <v>222</v>
      </c>
      <c r="I975" s="142">
        <v>1</v>
      </c>
      <c r="J975" s="137"/>
      <c r="K975" s="154">
        <v>0.01</v>
      </c>
      <c r="L975" s="150">
        <v>235.73</v>
      </c>
      <c r="M975" s="151">
        <v>1.07</v>
      </c>
      <c r="N975" s="146">
        <v>252.23</v>
      </c>
      <c r="O975" s="147">
        <v>1.0548</v>
      </c>
      <c r="P975" s="140">
        <v>2.66</v>
      </c>
      <c r="Q975" s="148"/>
      <c r="R975" s="148"/>
      <c r="GO975" s="120"/>
      <c r="GP975" s="130"/>
      <c r="GQ975" s="130"/>
      <c r="GR975" s="130"/>
      <c r="GS975" s="130"/>
      <c r="GT975" s="130"/>
      <c r="GV975" s="92"/>
      <c r="GW975" s="92" t="s">
        <v>236</v>
      </c>
      <c r="GX975" s="92"/>
      <c r="GY975" s="165"/>
      <c r="GZ975" s="130"/>
      <c r="HA975" s="92"/>
      <c r="HB975" s="130"/>
      <c r="HC975" s="92"/>
      <c r="HE975" s="120"/>
      <c r="HF975" s="191"/>
      <c r="HH975" s="191"/>
    </row>
    <row r="976" spans="1:216" s="6" customFormat="1" ht="15" x14ac:dyDescent="0.25">
      <c r="A976" s="166"/>
      <c r="B976" s="132"/>
      <c r="C976" s="402" t="s">
        <v>157</v>
      </c>
      <c r="D976" s="402"/>
      <c r="E976" s="402"/>
      <c r="F976" s="402"/>
      <c r="G976" s="402"/>
      <c r="H976" s="123"/>
      <c r="I976" s="124"/>
      <c r="J976" s="124"/>
      <c r="K976" s="124"/>
      <c r="L976" s="127"/>
      <c r="M976" s="124"/>
      <c r="N976" s="167"/>
      <c r="O976" s="124"/>
      <c r="P976" s="168">
        <v>97.36</v>
      </c>
      <c r="Q976" s="148"/>
      <c r="R976" s="148"/>
      <c r="GO976" s="120"/>
      <c r="GP976" s="130"/>
      <c r="GQ976" s="130"/>
      <c r="GR976" s="130"/>
      <c r="GS976" s="130"/>
      <c r="GT976" s="130"/>
      <c r="GV976" s="92"/>
      <c r="GW976" s="92"/>
      <c r="GX976" s="92"/>
      <c r="GY976" s="165"/>
      <c r="GZ976" s="130" t="s">
        <v>157</v>
      </c>
      <c r="HA976" s="92"/>
      <c r="HB976" s="130"/>
      <c r="HC976" s="92"/>
      <c r="HE976" s="120"/>
      <c r="HF976" s="191"/>
      <c r="HH976" s="191"/>
    </row>
    <row r="977" spans="1:216" s="6" customFormat="1" ht="15" x14ac:dyDescent="0.25">
      <c r="A977" s="152" t="s">
        <v>523</v>
      </c>
      <c r="B977" s="135" t="s">
        <v>204</v>
      </c>
      <c r="C977" s="370" t="s">
        <v>205</v>
      </c>
      <c r="D977" s="370"/>
      <c r="E977" s="370"/>
      <c r="F977" s="370"/>
      <c r="G977" s="370"/>
      <c r="H977" s="136" t="s">
        <v>12</v>
      </c>
      <c r="I977" s="142">
        <v>2</v>
      </c>
      <c r="J977" s="137"/>
      <c r="K977" s="142">
        <v>2</v>
      </c>
      <c r="L977" s="139"/>
      <c r="M977" s="137"/>
      <c r="N977" s="139"/>
      <c r="O977" s="137"/>
      <c r="P977" s="149">
        <v>1.52</v>
      </c>
      <c r="GO977" s="120"/>
      <c r="GP977" s="130"/>
      <c r="GQ977" s="130"/>
      <c r="GR977" s="130"/>
      <c r="GS977" s="130"/>
      <c r="GT977" s="130"/>
      <c r="GV977" s="92"/>
      <c r="GW977" s="92"/>
      <c r="GX977" s="92"/>
      <c r="GY977" s="165"/>
      <c r="GZ977" s="130"/>
      <c r="HA977" s="92"/>
      <c r="HB977" s="130"/>
      <c r="HC977" s="92" t="s">
        <v>205</v>
      </c>
      <c r="HE977" s="120"/>
      <c r="HF977" s="191"/>
      <c r="HH977" s="191"/>
    </row>
    <row r="978" spans="1:216" s="6" customFormat="1" ht="15" x14ac:dyDescent="0.25">
      <c r="A978" s="152"/>
      <c r="B978" s="135"/>
      <c r="C978" s="370" t="s">
        <v>158</v>
      </c>
      <c r="D978" s="370"/>
      <c r="E978" s="370"/>
      <c r="F978" s="370"/>
      <c r="G978" s="370"/>
      <c r="H978" s="136"/>
      <c r="I978" s="137"/>
      <c r="J978" s="137"/>
      <c r="K978" s="137"/>
      <c r="L978" s="139"/>
      <c r="M978" s="137"/>
      <c r="N978" s="139"/>
      <c r="O978" s="137"/>
      <c r="P978" s="149">
        <v>91.89</v>
      </c>
      <c r="GO978" s="120"/>
      <c r="GP978" s="130"/>
      <c r="GQ978" s="130"/>
      <c r="GR978" s="130"/>
      <c r="GS978" s="130"/>
      <c r="GT978" s="130"/>
      <c r="GV978" s="92"/>
      <c r="GW978" s="92"/>
      <c r="GX978" s="92"/>
      <c r="GY978" s="165"/>
      <c r="GZ978" s="130"/>
      <c r="HA978" s="92" t="s">
        <v>158</v>
      </c>
      <c r="HB978" s="130"/>
      <c r="HC978" s="92"/>
      <c r="HE978" s="120"/>
      <c r="HF978" s="191"/>
      <c r="HH978" s="191"/>
    </row>
    <row r="979" spans="1:216" s="6" customFormat="1" ht="15" x14ac:dyDescent="0.25">
      <c r="A979" s="152"/>
      <c r="B979" s="135" t="s">
        <v>206</v>
      </c>
      <c r="C979" s="370" t="s">
        <v>207</v>
      </c>
      <c r="D979" s="370"/>
      <c r="E979" s="370"/>
      <c r="F979" s="370"/>
      <c r="G979" s="370"/>
      <c r="H979" s="136" t="s">
        <v>12</v>
      </c>
      <c r="I979" s="142">
        <v>90</v>
      </c>
      <c r="J979" s="137"/>
      <c r="K979" s="142">
        <v>90</v>
      </c>
      <c r="L979" s="139"/>
      <c r="M979" s="137"/>
      <c r="N979" s="139"/>
      <c r="O979" s="137"/>
      <c r="P979" s="149">
        <v>82.7</v>
      </c>
      <c r="GO979" s="120"/>
      <c r="GP979" s="130"/>
      <c r="GQ979" s="130"/>
      <c r="GR979" s="130"/>
      <c r="GS979" s="130"/>
      <c r="GT979" s="130"/>
      <c r="GV979" s="92"/>
      <c r="GW979" s="92"/>
      <c r="GX979" s="92"/>
      <c r="GY979" s="165"/>
      <c r="GZ979" s="130"/>
      <c r="HA979" s="92" t="s">
        <v>207</v>
      </c>
      <c r="HB979" s="130"/>
      <c r="HC979" s="92"/>
      <c r="HE979" s="120"/>
      <c r="HF979" s="191"/>
      <c r="HH979" s="191"/>
    </row>
    <row r="980" spans="1:216" s="6" customFormat="1" ht="15" x14ac:dyDescent="0.25">
      <c r="A980" s="152"/>
      <c r="B980" s="135" t="s">
        <v>208</v>
      </c>
      <c r="C980" s="370" t="s">
        <v>209</v>
      </c>
      <c r="D980" s="370"/>
      <c r="E980" s="370"/>
      <c r="F980" s="370"/>
      <c r="G980" s="370"/>
      <c r="H980" s="136" t="s">
        <v>12</v>
      </c>
      <c r="I980" s="142">
        <v>46</v>
      </c>
      <c r="J980" s="137"/>
      <c r="K980" s="142">
        <v>46</v>
      </c>
      <c r="L980" s="139"/>
      <c r="M980" s="137"/>
      <c r="N980" s="139"/>
      <c r="O980" s="137"/>
      <c r="P980" s="149">
        <v>42.27</v>
      </c>
      <c r="GO980" s="120"/>
      <c r="GP980" s="130"/>
      <c r="GQ980" s="130"/>
      <c r="GR980" s="130"/>
      <c r="GS980" s="130"/>
      <c r="GT980" s="130"/>
      <c r="GV980" s="92"/>
      <c r="GW980" s="92"/>
      <c r="GX980" s="92"/>
      <c r="GY980" s="165"/>
      <c r="GZ980" s="130"/>
      <c r="HA980" s="92" t="s">
        <v>209</v>
      </c>
      <c r="HB980" s="130"/>
      <c r="HC980" s="92"/>
      <c r="HE980" s="120"/>
      <c r="HF980" s="191"/>
      <c r="HH980" s="191"/>
    </row>
    <row r="981" spans="1:216" s="6" customFormat="1" ht="15" x14ac:dyDescent="0.25">
      <c r="A981" s="169"/>
      <c r="B981" s="170"/>
      <c r="C981" s="402" t="s">
        <v>163</v>
      </c>
      <c r="D981" s="402"/>
      <c r="E981" s="402"/>
      <c r="F981" s="402"/>
      <c r="G981" s="402"/>
      <c r="H981" s="123"/>
      <c r="I981" s="124"/>
      <c r="J981" s="124"/>
      <c r="K981" s="124"/>
      <c r="L981" s="127"/>
      <c r="M981" s="124"/>
      <c r="N981" s="167">
        <v>22385</v>
      </c>
      <c r="O981" s="124"/>
      <c r="P981" s="201">
        <v>223.85</v>
      </c>
      <c r="GO981" s="120"/>
      <c r="GP981" s="130"/>
      <c r="GQ981" s="130"/>
      <c r="GR981" s="130"/>
      <c r="GS981" s="130"/>
      <c r="GT981" s="130"/>
      <c r="GV981" s="92"/>
      <c r="GW981" s="92"/>
      <c r="GX981" s="92"/>
      <c r="GY981" s="165"/>
      <c r="GZ981" s="130"/>
      <c r="HA981" s="92"/>
      <c r="HB981" s="130" t="s">
        <v>163</v>
      </c>
      <c r="HC981" s="92"/>
      <c r="HE981" s="120"/>
      <c r="HF981" s="191"/>
      <c r="HH981" s="191"/>
    </row>
    <row r="982" spans="1:216" s="6" customFormat="1" ht="33.75" x14ac:dyDescent="0.25">
      <c r="A982" s="121" t="s">
        <v>523</v>
      </c>
      <c r="B982" s="122" t="s">
        <v>448</v>
      </c>
      <c r="C982" s="394" t="s">
        <v>449</v>
      </c>
      <c r="D982" s="394"/>
      <c r="E982" s="394"/>
      <c r="F982" s="394"/>
      <c r="G982" s="394"/>
      <c r="H982" s="123" t="s">
        <v>222</v>
      </c>
      <c r="I982" s="124">
        <v>0.02</v>
      </c>
      <c r="J982" s="125">
        <v>1</v>
      </c>
      <c r="K982" s="126">
        <v>0.02</v>
      </c>
      <c r="L982" s="178">
        <v>233.18</v>
      </c>
      <c r="M982" s="126">
        <v>1.46</v>
      </c>
      <c r="N982" s="200">
        <v>340.44</v>
      </c>
      <c r="O982" s="177">
        <v>1.0548</v>
      </c>
      <c r="P982" s="201">
        <v>7.18</v>
      </c>
      <c r="GO982" s="120"/>
      <c r="GP982" s="130" t="s">
        <v>449</v>
      </c>
      <c r="GQ982" s="130" t="s">
        <v>76</v>
      </c>
      <c r="GR982" s="130" t="s">
        <v>76</v>
      </c>
      <c r="GS982" s="130" t="s">
        <v>76</v>
      </c>
      <c r="GT982" s="130" t="s">
        <v>76</v>
      </c>
      <c r="GV982" s="92"/>
      <c r="GW982" s="92"/>
      <c r="GX982" s="92"/>
      <c r="GY982" s="165"/>
      <c r="GZ982" s="130"/>
      <c r="HA982" s="92"/>
      <c r="HB982" s="130"/>
      <c r="HC982" s="92"/>
      <c r="HE982" s="120"/>
      <c r="HF982" s="191"/>
      <c r="HH982" s="191"/>
    </row>
    <row r="983" spans="1:216" s="6" customFormat="1" ht="15" x14ac:dyDescent="0.25">
      <c r="A983" s="131"/>
      <c r="B983" s="132"/>
      <c r="C983" s="379" t="s">
        <v>514</v>
      </c>
      <c r="D983" s="379"/>
      <c r="E983" s="379"/>
      <c r="F983" s="379"/>
      <c r="G983" s="379"/>
      <c r="H983" s="379"/>
      <c r="I983" s="379"/>
      <c r="J983" s="379"/>
      <c r="K983" s="379"/>
      <c r="L983" s="379"/>
      <c r="M983" s="379"/>
      <c r="N983" s="379"/>
      <c r="O983" s="379"/>
      <c r="P983" s="380"/>
      <c r="GO983" s="120"/>
      <c r="GP983" s="130"/>
      <c r="GQ983" s="130"/>
      <c r="GR983" s="130"/>
      <c r="GS983" s="130"/>
      <c r="GT983" s="130"/>
      <c r="GU983" s="133" t="s">
        <v>514</v>
      </c>
      <c r="GV983" s="92"/>
      <c r="GW983" s="92"/>
      <c r="GX983" s="92"/>
      <c r="GY983" s="165"/>
      <c r="GZ983" s="130"/>
      <c r="HA983" s="92"/>
      <c r="HB983" s="130"/>
      <c r="HC983" s="92"/>
      <c r="HE983" s="120"/>
      <c r="HF983" s="191"/>
      <c r="HH983" s="191"/>
    </row>
    <row r="984" spans="1:216" s="6" customFormat="1" ht="15" x14ac:dyDescent="0.25">
      <c r="A984" s="169"/>
      <c r="B984" s="170"/>
      <c r="C984" s="402" t="s">
        <v>163</v>
      </c>
      <c r="D984" s="402"/>
      <c r="E984" s="402"/>
      <c r="F984" s="402"/>
      <c r="G984" s="402"/>
      <c r="H984" s="123"/>
      <c r="I984" s="124"/>
      <c r="J984" s="124"/>
      <c r="K984" s="124"/>
      <c r="L984" s="127"/>
      <c r="M984" s="124"/>
      <c r="N984" s="127"/>
      <c r="O984" s="124"/>
      <c r="P984" s="201">
        <v>7.18</v>
      </c>
      <c r="GO984" s="120"/>
      <c r="GP984" s="130"/>
      <c r="GQ984" s="130"/>
      <c r="GR984" s="130"/>
      <c r="GS984" s="130"/>
      <c r="GT984" s="130"/>
      <c r="GV984" s="92"/>
      <c r="GW984" s="92"/>
      <c r="GX984" s="92"/>
      <c r="GY984" s="165"/>
      <c r="GZ984" s="130"/>
      <c r="HA984" s="92"/>
      <c r="HB984" s="130" t="s">
        <v>163</v>
      </c>
      <c r="HC984" s="92"/>
      <c r="HE984" s="120"/>
      <c r="HF984" s="191"/>
      <c r="HH984" s="191"/>
    </row>
    <row r="985" spans="1:216" s="6" customFormat="1" ht="56.25" x14ac:dyDescent="0.25">
      <c r="A985" s="121" t="s">
        <v>524</v>
      </c>
      <c r="B985" s="122" t="s">
        <v>525</v>
      </c>
      <c r="C985" s="394" t="s">
        <v>526</v>
      </c>
      <c r="D985" s="394"/>
      <c r="E985" s="394"/>
      <c r="F985" s="394"/>
      <c r="G985" s="394"/>
      <c r="H985" s="123" t="s">
        <v>222</v>
      </c>
      <c r="I985" s="124">
        <v>0.02</v>
      </c>
      <c r="J985" s="125">
        <v>1</v>
      </c>
      <c r="K985" s="126">
        <v>0.02</v>
      </c>
      <c r="L985" s="127"/>
      <c r="M985" s="124"/>
      <c r="N985" s="128"/>
      <c r="O985" s="124"/>
      <c r="P985" s="129"/>
      <c r="GO985" s="120"/>
      <c r="GP985" s="130" t="s">
        <v>526</v>
      </c>
      <c r="GQ985" s="130" t="s">
        <v>76</v>
      </c>
      <c r="GR985" s="130" t="s">
        <v>76</v>
      </c>
      <c r="GS985" s="130" t="s">
        <v>76</v>
      </c>
      <c r="GT985" s="130" t="s">
        <v>76</v>
      </c>
      <c r="GV985" s="92"/>
      <c r="GW985" s="92"/>
      <c r="GX985" s="92"/>
      <c r="GY985" s="165"/>
      <c r="GZ985" s="130"/>
      <c r="HA985" s="92"/>
      <c r="HB985" s="130"/>
      <c r="HC985" s="92"/>
      <c r="HE985" s="120"/>
      <c r="HF985" s="191"/>
      <c r="HH985" s="191"/>
    </row>
    <row r="986" spans="1:216" s="6" customFormat="1" ht="56.25" x14ac:dyDescent="0.25">
      <c r="A986" s="131"/>
      <c r="B986" s="132" t="s">
        <v>478</v>
      </c>
      <c r="C986" s="379" t="s">
        <v>479</v>
      </c>
      <c r="D986" s="379"/>
      <c r="E986" s="379"/>
      <c r="F986" s="379"/>
      <c r="G986" s="379"/>
      <c r="H986" s="379"/>
      <c r="I986" s="379"/>
      <c r="J986" s="379"/>
      <c r="K986" s="379"/>
      <c r="L986" s="379"/>
      <c r="M986" s="379"/>
      <c r="N986" s="379"/>
      <c r="O986" s="379"/>
      <c r="P986" s="380"/>
      <c r="GO986" s="120"/>
      <c r="GP986" s="130"/>
      <c r="GQ986" s="130"/>
      <c r="GR986" s="130"/>
      <c r="GS986" s="130"/>
      <c r="GT986" s="130"/>
      <c r="GU986" s="133" t="s">
        <v>479</v>
      </c>
      <c r="GV986" s="92"/>
      <c r="GW986" s="92"/>
      <c r="GX986" s="92"/>
      <c r="GY986" s="165"/>
      <c r="GZ986" s="130"/>
      <c r="HA986" s="92"/>
      <c r="HB986" s="130"/>
      <c r="HC986" s="92"/>
      <c r="HE986" s="120"/>
      <c r="HF986" s="191"/>
      <c r="HH986" s="191"/>
    </row>
    <row r="987" spans="1:216" s="6" customFormat="1" ht="15" x14ac:dyDescent="0.25">
      <c r="A987" s="131"/>
      <c r="B987" s="132"/>
      <c r="C987" s="379" t="s">
        <v>514</v>
      </c>
      <c r="D987" s="379"/>
      <c r="E987" s="379"/>
      <c r="F987" s="379"/>
      <c r="G987" s="379"/>
      <c r="H987" s="379"/>
      <c r="I987" s="379"/>
      <c r="J987" s="379"/>
      <c r="K987" s="379"/>
      <c r="L987" s="379"/>
      <c r="M987" s="379"/>
      <c r="N987" s="379"/>
      <c r="O987" s="379"/>
      <c r="P987" s="380"/>
      <c r="GO987" s="120"/>
      <c r="GP987" s="130"/>
      <c r="GQ987" s="130"/>
      <c r="GR987" s="130"/>
      <c r="GS987" s="130"/>
      <c r="GT987" s="130"/>
      <c r="GU987" s="133" t="s">
        <v>514</v>
      </c>
      <c r="GV987" s="92"/>
      <c r="GW987" s="92"/>
      <c r="GX987" s="92"/>
      <c r="GY987" s="165"/>
      <c r="GZ987" s="130"/>
      <c r="HA987" s="92"/>
      <c r="HB987" s="130"/>
      <c r="HC987" s="92"/>
      <c r="HE987" s="120"/>
      <c r="HF987" s="191"/>
      <c r="HH987" s="191"/>
    </row>
    <row r="988" spans="1:216" s="6" customFormat="1" ht="15" x14ac:dyDescent="0.25">
      <c r="A988" s="134"/>
      <c r="B988" s="135" t="s">
        <v>29</v>
      </c>
      <c r="C988" s="370" t="s">
        <v>119</v>
      </c>
      <c r="D988" s="370"/>
      <c r="E988" s="370"/>
      <c r="F988" s="370"/>
      <c r="G988" s="370"/>
      <c r="H988" s="136" t="s">
        <v>120</v>
      </c>
      <c r="I988" s="137"/>
      <c r="J988" s="137"/>
      <c r="K988" s="147">
        <v>0.2208</v>
      </c>
      <c r="L988" s="139"/>
      <c r="M988" s="137"/>
      <c r="N988" s="139"/>
      <c r="O988" s="137"/>
      <c r="P988" s="149">
        <v>146.09</v>
      </c>
      <c r="GO988" s="120"/>
      <c r="GP988" s="130"/>
      <c r="GQ988" s="130"/>
      <c r="GR988" s="130"/>
      <c r="GS988" s="130"/>
      <c r="GT988" s="130"/>
      <c r="GV988" s="92" t="s">
        <v>119</v>
      </c>
      <c r="GW988" s="92"/>
      <c r="GX988" s="92"/>
      <c r="GY988" s="165"/>
      <c r="GZ988" s="130"/>
      <c r="HA988" s="92"/>
      <c r="HB988" s="130"/>
      <c r="HC988" s="92"/>
      <c r="HE988" s="120"/>
      <c r="HF988" s="191"/>
      <c r="HH988" s="191"/>
    </row>
    <row r="989" spans="1:216" s="6" customFormat="1" ht="15" x14ac:dyDescent="0.25">
      <c r="A989" s="141"/>
      <c r="B989" s="135" t="s">
        <v>413</v>
      </c>
      <c r="C989" s="370" t="s">
        <v>414</v>
      </c>
      <c r="D989" s="370"/>
      <c r="E989" s="370"/>
      <c r="F989" s="370"/>
      <c r="G989" s="370"/>
      <c r="H989" s="136" t="s">
        <v>120</v>
      </c>
      <c r="I989" s="143">
        <v>9.6</v>
      </c>
      <c r="J989" s="154">
        <v>1.1499999999999999</v>
      </c>
      <c r="K989" s="147">
        <v>0.2208</v>
      </c>
      <c r="L989" s="144"/>
      <c r="M989" s="145"/>
      <c r="N989" s="146">
        <v>627.27</v>
      </c>
      <c r="O989" s="147">
        <v>1.0548</v>
      </c>
      <c r="P989" s="140">
        <v>146.09</v>
      </c>
      <c r="Q989" s="148"/>
      <c r="R989" s="148"/>
      <c r="GO989" s="120"/>
      <c r="GP989" s="130"/>
      <c r="GQ989" s="130"/>
      <c r="GR989" s="130"/>
      <c r="GS989" s="130"/>
      <c r="GT989" s="130"/>
      <c r="GV989" s="92"/>
      <c r="GW989" s="92" t="s">
        <v>414</v>
      </c>
      <c r="GX989" s="92"/>
      <c r="GY989" s="165"/>
      <c r="GZ989" s="130"/>
      <c r="HA989" s="92"/>
      <c r="HB989" s="130"/>
      <c r="HC989" s="92"/>
      <c r="HE989" s="120"/>
      <c r="HF989" s="191"/>
      <c r="HH989" s="191"/>
    </row>
    <row r="990" spans="1:216" s="6" customFormat="1" ht="15" x14ac:dyDescent="0.25">
      <c r="A990" s="166"/>
      <c r="B990" s="132"/>
      <c r="C990" s="402" t="s">
        <v>157</v>
      </c>
      <c r="D990" s="402"/>
      <c r="E990" s="402"/>
      <c r="F990" s="402"/>
      <c r="G990" s="402"/>
      <c r="H990" s="123"/>
      <c r="I990" s="124"/>
      <c r="J990" s="124"/>
      <c r="K990" s="124"/>
      <c r="L990" s="127"/>
      <c r="M990" s="124"/>
      <c r="N990" s="167"/>
      <c r="O990" s="124"/>
      <c r="P990" s="168">
        <v>146.09</v>
      </c>
      <c r="Q990" s="148"/>
      <c r="R990" s="148"/>
      <c r="GO990" s="120"/>
      <c r="GP990" s="130"/>
      <c r="GQ990" s="130"/>
      <c r="GR990" s="130"/>
      <c r="GS990" s="130"/>
      <c r="GT990" s="130"/>
      <c r="GV990" s="92"/>
      <c r="GW990" s="92"/>
      <c r="GX990" s="92"/>
      <c r="GY990" s="165"/>
      <c r="GZ990" s="130" t="s">
        <v>157</v>
      </c>
      <c r="HA990" s="92"/>
      <c r="HB990" s="130"/>
      <c r="HC990" s="92"/>
      <c r="HE990" s="120"/>
      <c r="HF990" s="191"/>
      <c r="HH990" s="191"/>
    </row>
    <row r="991" spans="1:216" s="6" customFormat="1" ht="15" x14ac:dyDescent="0.25">
      <c r="A991" s="152" t="s">
        <v>527</v>
      </c>
      <c r="B991" s="135" t="s">
        <v>204</v>
      </c>
      <c r="C991" s="370" t="s">
        <v>205</v>
      </c>
      <c r="D991" s="370"/>
      <c r="E991" s="370"/>
      <c r="F991" s="370"/>
      <c r="G991" s="370"/>
      <c r="H991" s="136" t="s">
        <v>12</v>
      </c>
      <c r="I991" s="142">
        <v>2</v>
      </c>
      <c r="J991" s="137"/>
      <c r="K991" s="142">
        <v>2</v>
      </c>
      <c r="L991" s="139"/>
      <c r="M991" s="137"/>
      <c r="N991" s="139"/>
      <c r="O991" s="137"/>
      <c r="P991" s="149">
        <v>2.41</v>
      </c>
      <c r="GO991" s="120"/>
      <c r="GP991" s="130"/>
      <c r="GQ991" s="130"/>
      <c r="GR991" s="130"/>
      <c r="GS991" s="130"/>
      <c r="GT991" s="130"/>
      <c r="GV991" s="92"/>
      <c r="GW991" s="92"/>
      <c r="GX991" s="92"/>
      <c r="GY991" s="165"/>
      <c r="GZ991" s="130"/>
      <c r="HA991" s="92"/>
      <c r="HB991" s="130"/>
      <c r="HC991" s="92" t="s">
        <v>205</v>
      </c>
      <c r="HE991" s="120"/>
      <c r="HF991" s="191"/>
      <c r="HH991" s="191"/>
    </row>
    <row r="992" spans="1:216" s="6" customFormat="1" ht="15" x14ac:dyDescent="0.25">
      <c r="A992" s="152"/>
      <c r="B992" s="135"/>
      <c r="C992" s="370" t="s">
        <v>158</v>
      </c>
      <c r="D992" s="370"/>
      <c r="E992" s="370"/>
      <c r="F992" s="370"/>
      <c r="G992" s="370"/>
      <c r="H992" s="136"/>
      <c r="I992" s="137"/>
      <c r="J992" s="137"/>
      <c r="K992" s="137"/>
      <c r="L992" s="139"/>
      <c r="M992" s="137"/>
      <c r="N992" s="139"/>
      <c r="O992" s="137"/>
      <c r="P992" s="149">
        <v>146.09</v>
      </c>
      <c r="GO992" s="120"/>
      <c r="GP992" s="130"/>
      <c r="GQ992" s="130"/>
      <c r="GR992" s="130"/>
      <c r="GS992" s="130"/>
      <c r="GT992" s="130"/>
      <c r="GV992" s="92"/>
      <c r="GW992" s="92"/>
      <c r="GX992" s="92"/>
      <c r="GY992" s="165"/>
      <c r="GZ992" s="130"/>
      <c r="HA992" s="92" t="s">
        <v>158</v>
      </c>
      <c r="HB992" s="130"/>
      <c r="HC992" s="92"/>
      <c r="HE992" s="120"/>
      <c r="HF992" s="191"/>
      <c r="HH992" s="191"/>
    </row>
    <row r="993" spans="1:216" s="6" customFormat="1" ht="15" x14ac:dyDescent="0.25">
      <c r="A993" s="152"/>
      <c r="B993" s="135" t="s">
        <v>441</v>
      </c>
      <c r="C993" s="370" t="s">
        <v>442</v>
      </c>
      <c r="D993" s="370"/>
      <c r="E993" s="370"/>
      <c r="F993" s="370"/>
      <c r="G993" s="370"/>
      <c r="H993" s="136" t="s">
        <v>12</v>
      </c>
      <c r="I993" s="142">
        <v>97</v>
      </c>
      <c r="J993" s="137"/>
      <c r="K993" s="142">
        <v>97</v>
      </c>
      <c r="L993" s="139"/>
      <c r="M993" s="137"/>
      <c r="N993" s="139"/>
      <c r="O993" s="137"/>
      <c r="P993" s="149">
        <v>141.71</v>
      </c>
      <c r="GO993" s="120"/>
      <c r="GP993" s="130"/>
      <c r="GQ993" s="130"/>
      <c r="GR993" s="130"/>
      <c r="GS993" s="130"/>
      <c r="GT993" s="130"/>
      <c r="GV993" s="92"/>
      <c r="GW993" s="92"/>
      <c r="GX993" s="92"/>
      <c r="GY993" s="165"/>
      <c r="GZ993" s="130"/>
      <c r="HA993" s="92" t="s">
        <v>442</v>
      </c>
      <c r="HB993" s="130"/>
      <c r="HC993" s="92"/>
      <c r="HE993" s="120"/>
      <c r="HF993" s="191"/>
      <c r="HH993" s="191"/>
    </row>
    <row r="994" spans="1:216" s="6" customFormat="1" ht="15" x14ac:dyDescent="0.25">
      <c r="A994" s="152"/>
      <c r="B994" s="135" t="s">
        <v>443</v>
      </c>
      <c r="C994" s="370" t="s">
        <v>444</v>
      </c>
      <c r="D994" s="370"/>
      <c r="E994" s="370"/>
      <c r="F994" s="370"/>
      <c r="G994" s="370"/>
      <c r="H994" s="136" t="s">
        <v>12</v>
      </c>
      <c r="I994" s="142">
        <v>51</v>
      </c>
      <c r="J994" s="137"/>
      <c r="K994" s="142">
        <v>51</v>
      </c>
      <c r="L994" s="139"/>
      <c r="M994" s="137"/>
      <c r="N994" s="139"/>
      <c r="O994" s="137"/>
      <c r="P994" s="149">
        <v>74.510000000000005</v>
      </c>
      <c r="GO994" s="120"/>
      <c r="GP994" s="130"/>
      <c r="GQ994" s="130"/>
      <c r="GR994" s="130"/>
      <c r="GS994" s="130"/>
      <c r="GT994" s="130"/>
      <c r="GV994" s="92"/>
      <c r="GW994" s="92"/>
      <c r="GX994" s="92"/>
      <c r="GY994" s="165"/>
      <c r="GZ994" s="130"/>
      <c r="HA994" s="92" t="s">
        <v>444</v>
      </c>
      <c r="HB994" s="130"/>
      <c r="HC994" s="92"/>
      <c r="HE994" s="120"/>
      <c r="HF994" s="191"/>
      <c r="HH994" s="191"/>
    </row>
    <row r="995" spans="1:216" s="6" customFormat="1" ht="15" x14ac:dyDescent="0.25">
      <c r="A995" s="169"/>
      <c r="B995" s="170"/>
      <c r="C995" s="402" t="s">
        <v>163</v>
      </c>
      <c r="D995" s="402"/>
      <c r="E995" s="402"/>
      <c r="F995" s="402"/>
      <c r="G995" s="402"/>
      <c r="H995" s="123"/>
      <c r="I995" s="124"/>
      <c r="J995" s="124"/>
      <c r="K995" s="124"/>
      <c r="L995" s="127"/>
      <c r="M995" s="124"/>
      <c r="N995" s="167">
        <v>18236</v>
      </c>
      <c r="O995" s="124"/>
      <c r="P995" s="201">
        <v>364.72</v>
      </c>
      <c r="GO995" s="120"/>
      <c r="GP995" s="130"/>
      <c r="GQ995" s="130"/>
      <c r="GR995" s="130"/>
      <c r="GS995" s="130"/>
      <c r="GT995" s="130"/>
      <c r="GV995" s="92"/>
      <c r="GW995" s="92"/>
      <c r="GX995" s="92"/>
      <c r="GY995" s="165"/>
      <c r="GZ995" s="130"/>
      <c r="HA995" s="92"/>
      <c r="HB995" s="130" t="s">
        <v>163</v>
      </c>
      <c r="HC995" s="92"/>
      <c r="HE995" s="120"/>
      <c r="HF995" s="191"/>
      <c r="HH995" s="191"/>
    </row>
    <row r="996" spans="1:216" s="6" customFormat="1" ht="15" x14ac:dyDescent="0.25">
      <c r="A996" s="403" t="s">
        <v>528</v>
      </c>
      <c r="B996" s="404"/>
      <c r="C996" s="404"/>
      <c r="D996" s="404"/>
      <c r="E996" s="404"/>
      <c r="F996" s="404"/>
      <c r="G996" s="404"/>
      <c r="H996" s="404"/>
      <c r="I996" s="404"/>
      <c r="J996" s="404"/>
      <c r="K996" s="404"/>
      <c r="L996" s="404"/>
      <c r="M996" s="404"/>
      <c r="N996" s="404"/>
      <c r="O996" s="404"/>
      <c r="P996" s="405"/>
      <c r="GO996" s="120"/>
      <c r="GP996" s="130"/>
      <c r="GQ996" s="130"/>
      <c r="GR996" s="130"/>
      <c r="GS996" s="130"/>
      <c r="GT996" s="130"/>
      <c r="GV996" s="92"/>
      <c r="GW996" s="92"/>
      <c r="GX996" s="92"/>
      <c r="GY996" s="165"/>
      <c r="GZ996" s="130"/>
      <c r="HA996" s="92"/>
      <c r="HB996" s="130"/>
      <c r="HC996" s="92"/>
      <c r="HD996" s="179" t="s">
        <v>528</v>
      </c>
      <c r="HE996" s="120"/>
      <c r="HF996" s="191"/>
      <c r="HH996" s="191"/>
    </row>
    <row r="997" spans="1:216" s="6" customFormat="1" ht="45" x14ac:dyDescent="0.25">
      <c r="A997" s="121" t="s">
        <v>529</v>
      </c>
      <c r="B997" s="122" t="s">
        <v>213</v>
      </c>
      <c r="C997" s="394" t="s">
        <v>513</v>
      </c>
      <c r="D997" s="394"/>
      <c r="E997" s="394"/>
      <c r="F997" s="394"/>
      <c r="G997" s="394"/>
      <c r="H997" s="123" t="s">
        <v>187</v>
      </c>
      <c r="I997" s="124">
        <v>53</v>
      </c>
      <c r="J997" s="125">
        <v>1</v>
      </c>
      <c r="K997" s="125">
        <v>53</v>
      </c>
      <c r="L997" s="127"/>
      <c r="M997" s="124"/>
      <c r="N997" s="128"/>
      <c r="O997" s="124"/>
      <c r="P997" s="129"/>
      <c r="GO997" s="120"/>
      <c r="GP997" s="130" t="s">
        <v>513</v>
      </c>
      <c r="GQ997" s="130" t="s">
        <v>76</v>
      </c>
      <c r="GR997" s="130" t="s">
        <v>76</v>
      </c>
      <c r="GS997" s="130" t="s">
        <v>76</v>
      </c>
      <c r="GT997" s="130" t="s">
        <v>76</v>
      </c>
      <c r="GV997" s="92"/>
      <c r="GW997" s="92"/>
      <c r="GX997" s="92"/>
      <c r="GY997" s="165"/>
      <c r="GZ997" s="130"/>
      <c r="HA997" s="92"/>
      <c r="HB997" s="130"/>
      <c r="HC997" s="92"/>
      <c r="HE997" s="120"/>
      <c r="HF997" s="191"/>
      <c r="HH997" s="191"/>
    </row>
    <row r="998" spans="1:216" s="6" customFormat="1" ht="56.25" x14ac:dyDescent="0.25">
      <c r="A998" s="131"/>
      <c r="B998" s="132" t="s">
        <v>530</v>
      </c>
      <c r="C998" s="379" t="s">
        <v>531</v>
      </c>
      <c r="D998" s="379"/>
      <c r="E998" s="379"/>
      <c r="F998" s="379"/>
      <c r="G998" s="379"/>
      <c r="H998" s="379"/>
      <c r="I998" s="379"/>
      <c r="J998" s="379"/>
      <c r="K998" s="379"/>
      <c r="L998" s="379"/>
      <c r="M998" s="379"/>
      <c r="N998" s="379"/>
      <c r="O998" s="379"/>
      <c r="P998" s="380"/>
      <c r="GO998" s="120"/>
      <c r="GP998" s="130"/>
      <c r="GQ998" s="130"/>
      <c r="GR998" s="130"/>
      <c r="GS998" s="130"/>
      <c r="GT998" s="130"/>
      <c r="GU998" s="133" t="s">
        <v>531</v>
      </c>
      <c r="GV998" s="92"/>
      <c r="GW998" s="92"/>
      <c r="GX998" s="92"/>
      <c r="GY998" s="165"/>
      <c r="GZ998" s="130"/>
      <c r="HA998" s="92"/>
      <c r="HB998" s="130"/>
      <c r="HC998" s="92"/>
      <c r="HE998" s="120"/>
      <c r="HF998" s="191"/>
      <c r="HH998" s="191"/>
    </row>
    <row r="999" spans="1:216" s="6" customFormat="1" ht="15" x14ac:dyDescent="0.25">
      <c r="A999" s="131"/>
      <c r="B999" s="132"/>
      <c r="C999" s="379" t="s">
        <v>514</v>
      </c>
      <c r="D999" s="379"/>
      <c r="E999" s="379"/>
      <c r="F999" s="379"/>
      <c r="G999" s="379"/>
      <c r="H999" s="379"/>
      <c r="I999" s="379"/>
      <c r="J999" s="379"/>
      <c r="K999" s="379"/>
      <c r="L999" s="379"/>
      <c r="M999" s="379"/>
      <c r="N999" s="379"/>
      <c r="O999" s="379"/>
      <c r="P999" s="380"/>
      <c r="GO999" s="120"/>
      <c r="GP999" s="130"/>
      <c r="GQ999" s="130"/>
      <c r="GR999" s="130"/>
      <c r="GS999" s="130"/>
      <c r="GT999" s="130"/>
      <c r="GU999" s="133" t="s">
        <v>514</v>
      </c>
      <c r="GV999" s="92"/>
      <c r="GW999" s="92"/>
      <c r="GX999" s="92"/>
      <c r="GY999" s="165"/>
      <c r="GZ999" s="130"/>
      <c r="HA999" s="92"/>
      <c r="HB999" s="130"/>
      <c r="HC999" s="92"/>
      <c r="HE999" s="120"/>
      <c r="HF999" s="191"/>
      <c r="HH999" s="191"/>
    </row>
    <row r="1000" spans="1:216" s="6" customFormat="1" ht="15" x14ac:dyDescent="0.25">
      <c r="A1000" s="134"/>
      <c r="B1000" s="135" t="s">
        <v>29</v>
      </c>
      <c r="C1000" s="370" t="s">
        <v>119</v>
      </c>
      <c r="D1000" s="370"/>
      <c r="E1000" s="370"/>
      <c r="F1000" s="370"/>
      <c r="G1000" s="370"/>
      <c r="H1000" s="136" t="s">
        <v>120</v>
      </c>
      <c r="I1000" s="137"/>
      <c r="J1000" s="137"/>
      <c r="K1000" s="138">
        <v>37.206000000000003</v>
      </c>
      <c r="L1000" s="139"/>
      <c r="M1000" s="137"/>
      <c r="N1000" s="139"/>
      <c r="O1000" s="137"/>
      <c r="P1000" s="140">
        <v>25932.63</v>
      </c>
      <c r="GO1000" s="120"/>
      <c r="GP1000" s="130"/>
      <c r="GQ1000" s="130"/>
      <c r="GR1000" s="130"/>
      <c r="GS1000" s="130"/>
      <c r="GT1000" s="130"/>
      <c r="GV1000" s="92" t="s">
        <v>119</v>
      </c>
      <c r="GW1000" s="92"/>
      <c r="GX1000" s="92"/>
      <c r="GY1000" s="165"/>
      <c r="GZ1000" s="130"/>
      <c r="HA1000" s="92"/>
      <c r="HB1000" s="130"/>
      <c r="HC1000" s="92"/>
      <c r="HE1000" s="120"/>
      <c r="HF1000" s="191"/>
      <c r="HH1000" s="191"/>
    </row>
    <row r="1001" spans="1:216" s="6" customFormat="1" ht="15" x14ac:dyDescent="0.25">
      <c r="A1001" s="141"/>
      <c r="B1001" s="135" t="s">
        <v>195</v>
      </c>
      <c r="C1001" s="370" t="s">
        <v>196</v>
      </c>
      <c r="D1001" s="370"/>
      <c r="E1001" s="370"/>
      <c r="F1001" s="370"/>
      <c r="G1001" s="370"/>
      <c r="H1001" s="136" t="s">
        <v>120</v>
      </c>
      <c r="I1001" s="154">
        <v>0.52</v>
      </c>
      <c r="J1001" s="154">
        <v>1.35</v>
      </c>
      <c r="K1001" s="138">
        <v>37.206000000000003</v>
      </c>
      <c r="L1001" s="144"/>
      <c r="M1001" s="145"/>
      <c r="N1001" s="146">
        <v>660.79</v>
      </c>
      <c r="O1001" s="147">
        <v>1.0548</v>
      </c>
      <c r="P1001" s="140">
        <v>25932.63</v>
      </c>
      <c r="Q1001" s="148"/>
      <c r="R1001" s="148"/>
      <c r="GO1001" s="120"/>
      <c r="GP1001" s="130"/>
      <c r="GQ1001" s="130"/>
      <c r="GR1001" s="130"/>
      <c r="GS1001" s="130"/>
      <c r="GT1001" s="130"/>
      <c r="GV1001" s="92"/>
      <c r="GW1001" s="92" t="s">
        <v>196</v>
      </c>
      <c r="GX1001" s="92"/>
      <c r="GY1001" s="165"/>
      <c r="GZ1001" s="130"/>
      <c r="HA1001" s="92"/>
      <c r="HB1001" s="130"/>
      <c r="HC1001" s="92"/>
      <c r="HE1001" s="120"/>
      <c r="HF1001" s="191"/>
      <c r="HH1001" s="191"/>
    </row>
    <row r="1002" spans="1:216" s="6" customFormat="1" ht="15" x14ac:dyDescent="0.25">
      <c r="A1002" s="134"/>
      <c r="B1002" s="135" t="s">
        <v>133</v>
      </c>
      <c r="C1002" s="370" t="s">
        <v>134</v>
      </c>
      <c r="D1002" s="370"/>
      <c r="E1002" s="370"/>
      <c r="F1002" s="370"/>
      <c r="G1002" s="370"/>
      <c r="H1002" s="136"/>
      <c r="I1002" s="137"/>
      <c r="J1002" s="137"/>
      <c r="K1002" s="137"/>
      <c r="L1002" s="139"/>
      <c r="M1002" s="137"/>
      <c r="N1002" s="139"/>
      <c r="O1002" s="137"/>
      <c r="P1002" s="149">
        <v>329.68</v>
      </c>
      <c r="GO1002" s="120"/>
      <c r="GP1002" s="130"/>
      <c r="GQ1002" s="130"/>
      <c r="GR1002" s="130"/>
      <c r="GS1002" s="130"/>
      <c r="GT1002" s="130"/>
      <c r="GV1002" s="92" t="s">
        <v>134</v>
      </c>
      <c r="GW1002" s="92"/>
      <c r="GX1002" s="92"/>
      <c r="GY1002" s="165"/>
      <c r="GZ1002" s="130"/>
      <c r="HA1002" s="92"/>
      <c r="HB1002" s="130"/>
      <c r="HC1002" s="92"/>
      <c r="HE1002" s="120"/>
      <c r="HF1002" s="191"/>
      <c r="HH1002" s="191"/>
    </row>
    <row r="1003" spans="1:216" s="6" customFormat="1" ht="33.75" x14ac:dyDescent="0.25">
      <c r="A1003" s="141"/>
      <c r="B1003" s="135" t="s">
        <v>215</v>
      </c>
      <c r="C1003" s="370" t="s">
        <v>216</v>
      </c>
      <c r="D1003" s="370"/>
      <c r="E1003" s="370"/>
      <c r="F1003" s="370"/>
      <c r="G1003" s="370"/>
      <c r="H1003" s="136" t="s">
        <v>137</v>
      </c>
      <c r="I1003" s="138">
        <v>3.5000000000000003E-2</v>
      </c>
      <c r="J1003" s="137"/>
      <c r="K1003" s="138">
        <v>1.855</v>
      </c>
      <c r="L1003" s="150">
        <v>154.58000000000001</v>
      </c>
      <c r="M1003" s="151">
        <v>1.0900000000000001</v>
      </c>
      <c r="N1003" s="146">
        <v>168.49</v>
      </c>
      <c r="O1003" s="147">
        <v>1.0548</v>
      </c>
      <c r="P1003" s="140">
        <v>329.68</v>
      </c>
      <c r="Q1003" s="148"/>
      <c r="R1003" s="148"/>
      <c r="GO1003" s="120"/>
      <c r="GP1003" s="130"/>
      <c r="GQ1003" s="130"/>
      <c r="GR1003" s="130"/>
      <c r="GS1003" s="130"/>
      <c r="GT1003" s="130"/>
      <c r="GV1003" s="92"/>
      <c r="GW1003" s="92" t="s">
        <v>216</v>
      </c>
      <c r="GX1003" s="92"/>
      <c r="GY1003" s="165"/>
      <c r="GZ1003" s="130"/>
      <c r="HA1003" s="92"/>
      <c r="HB1003" s="130"/>
      <c r="HC1003" s="92"/>
      <c r="HE1003" s="120"/>
      <c r="HF1003" s="191"/>
      <c r="HH1003" s="191"/>
    </row>
    <row r="1004" spans="1:216" s="6" customFormat="1" ht="15" x14ac:dyDescent="0.25">
      <c r="A1004" s="166"/>
      <c r="B1004" s="132"/>
      <c r="C1004" s="402" t="s">
        <v>157</v>
      </c>
      <c r="D1004" s="402"/>
      <c r="E1004" s="402"/>
      <c r="F1004" s="402"/>
      <c r="G1004" s="402"/>
      <c r="H1004" s="123"/>
      <c r="I1004" s="124"/>
      <c r="J1004" s="124"/>
      <c r="K1004" s="124"/>
      <c r="L1004" s="127"/>
      <c r="M1004" s="124"/>
      <c r="N1004" s="167"/>
      <c r="O1004" s="124"/>
      <c r="P1004" s="168">
        <v>26262.31</v>
      </c>
      <c r="Q1004" s="148"/>
      <c r="R1004" s="148"/>
      <c r="GO1004" s="120"/>
      <c r="GP1004" s="130"/>
      <c r="GQ1004" s="130"/>
      <c r="GR1004" s="130"/>
      <c r="GS1004" s="130"/>
      <c r="GT1004" s="130"/>
      <c r="GV1004" s="92"/>
      <c r="GW1004" s="92"/>
      <c r="GX1004" s="92"/>
      <c r="GY1004" s="165"/>
      <c r="GZ1004" s="130" t="s">
        <v>157</v>
      </c>
      <c r="HA1004" s="92"/>
      <c r="HB1004" s="130"/>
      <c r="HC1004" s="92"/>
      <c r="HE1004" s="120"/>
      <c r="HF1004" s="191"/>
      <c r="HH1004" s="191"/>
    </row>
    <row r="1005" spans="1:216" s="6" customFormat="1" ht="15" x14ac:dyDescent="0.25">
      <c r="A1005" s="152" t="s">
        <v>532</v>
      </c>
      <c r="B1005" s="135" t="s">
        <v>204</v>
      </c>
      <c r="C1005" s="370" t="s">
        <v>205</v>
      </c>
      <c r="D1005" s="370"/>
      <c r="E1005" s="370"/>
      <c r="F1005" s="370"/>
      <c r="G1005" s="370"/>
      <c r="H1005" s="136" t="s">
        <v>12</v>
      </c>
      <c r="I1005" s="142">
        <v>2</v>
      </c>
      <c r="J1005" s="137"/>
      <c r="K1005" s="142">
        <v>2</v>
      </c>
      <c r="L1005" s="139"/>
      <c r="M1005" s="137"/>
      <c r="N1005" s="139"/>
      <c r="O1005" s="137"/>
      <c r="P1005" s="149">
        <v>364.23</v>
      </c>
      <c r="GO1005" s="120"/>
      <c r="GP1005" s="130"/>
      <c r="GQ1005" s="130"/>
      <c r="GR1005" s="130"/>
      <c r="GS1005" s="130"/>
      <c r="GT1005" s="130"/>
      <c r="GV1005" s="92"/>
      <c r="GW1005" s="92"/>
      <c r="GX1005" s="92"/>
      <c r="GY1005" s="165"/>
      <c r="GZ1005" s="130"/>
      <c r="HA1005" s="92"/>
      <c r="HB1005" s="130"/>
      <c r="HC1005" s="92" t="s">
        <v>205</v>
      </c>
      <c r="HE1005" s="120"/>
      <c r="HF1005" s="191"/>
      <c r="HH1005" s="191"/>
    </row>
    <row r="1006" spans="1:216" s="6" customFormat="1" ht="15" x14ac:dyDescent="0.25">
      <c r="A1006" s="152"/>
      <c r="B1006" s="135"/>
      <c r="C1006" s="370" t="s">
        <v>158</v>
      </c>
      <c r="D1006" s="370"/>
      <c r="E1006" s="370"/>
      <c r="F1006" s="370"/>
      <c r="G1006" s="370"/>
      <c r="H1006" s="136"/>
      <c r="I1006" s="137"/>
      <c r="J1006" s="137"/>
      <c r="K1006" s="137"/>
      <c r="L1006" s="139"/>
      <c r="M1006" s="137"/>
      <c r="N1006" s="139"/>
      <c r="O1006" s="137"/>
      <c r="P1006" s="140">
        <v>25932.63</v>
      </c>
      <c r="GO1006" s="120"/>
      <c r="GP1006" s="130"/>
      <c r="GQ1006" s="130"/>
      <c r="GR1006" s="130"/>
      <c r="GS1006" s="130"/>
      <c r="GT1006" s="130"/>
      <c r="GV1006" s="92"/>
      <c r="GW1006" s="92"/>
      <c r="GX1006" s="92"/>
      <c r="GY1006" s="165"/>
      <c r="GZ1006" s="130"/>
      <c r="HA1006" s="92" t="s">
        <v>158</v>
      </c>
      <c r="HB1006" s="130"/>
      <c r="HC1006" s="92"/>
      <c r="HE1006" s="120"/>
      <c r="HF1006" s="191"/>
      <c r="HH1006" s="191"/>
    </row>
    <row r="1007" spans="1:216" s="6" customFormat="1" ht="15" x14ac:dyDescent="0.25">
      <c r="A1007" s="152"/>
      <c r="B1007" s="135" t="s">
        <v>206</v>
      </c>
      <c r="C1007" s="370" t="s">
        <v>207</v>
      </c>
      <c r="D1007" s="370"/>
      <c r="E1007" s="370"/>
      <c r="F1007" s="370"/>
      <c r="G1007" s="370"/>
      <c r="H1007" s="136" t="s">
        <v>12</v>
      </c>
      <c r="I1007" s="142">
        <v>90</v>
      </c>
      <c r="J1007" s="137"/>
      <c r="K1007" s="142">
        <v>90</v>
      </c>
      <c r="L1007" s="139"/>
      <c r="M1007" s="137"/>
      <c r="N1007" s="139"/>
      <c r="O1007" s="137"/>
      <c r="P1007" s="140">
        <v>23339.37</v>
      </c>
      <c r="GO1007" s="120"/>
      <c r="GP1007" s="130"/>
      <c r="GQ1007" s="130"/>
      <c r="GR1007" s="130"/>
      <c r="GS1007" s="130"/>
      <c r="GT1007" s="130"/>
      <c r="GV1007" s="92"/>
      <c r="GW1007" s="92"/>
      <c r="GX1007" s="92"/>
      <c r="GY1007" s="165"/>
      <c r="GZ1007" s="130"/>
      <c r="HA1007" s="92" t="s">
        <v>207</v>
      </c>
      <c r="HB1007" s="130"/>
      <c r="HC1007" s="92"/>
      <c r="HE1007" s="120"/>
      <c r="HF1007" s="191"/>
      <c r="HH1007" s="191"/>
    </row>
    <row r="1008" spans="1:216" s="6" customFormat="1" ht="15" x14ac:dyDescent="0.25">
      <c r="A1008" s="152"/>
      <c r="B1008" s="135" t="s">
        <v>208</v>
      </c>
      <c r="C1008" s="370" t="s">
        <v>209</v>
      </c>
      <c r="D1008" s="370"/>
      <c r="E1008" s="370"/>
      <c r="F1008" s="370"/>
      <c r="G1008" s="370"/>
      <c r="H1008" s="136" t="s">
        <v>12</v>
      </c>
      <c r="I1008" s="142">
        <v>46</v>
      </c>
      <c r="J1008" s="137"/>
      <c r="K1008" s="142">
        <v>46</v>
      </c>
      <c r="L1008" s="139"/>
      <c r="M1008" s="137"/>
      <c r="N1008" s="139"/>
      <c r="O1008" s="137"/>
      <c r="P1008" s="140">
        <v>11929.01</v>
      </c>
      <c r="GO1008" s="120"/>
      <c r="GP1008" s="130"/>
      <c r="GQ1008" s="130"/>
      <c r="GR1008" s="130"/>
      <c r="GS1008" s="130"/>
      <c r="GT1008" s="130"/>
      <c r="GV1008" s="92"/>
      <c r="GW1008" s="92"/>
      <c r="GX1008" s="92"/>
      <c r="GY1008" s="165"/>
      <c r="GZ1008" s="130"/>
      <c r="HA1008" s="92" t="s">
        <v>209</v>
      </c>
      <c r="HB1008" s="130"/>
      <c r="HC1008" s="92"/>
      <c r="HE1008" s="120"/>
      <c r="HF1008" s="191"/>
      <c r="HH1008" s="191"/>
    </row>
    <row r="1009" spans="1:216" s="6" customFormat="1" ht="15" x14ac:dyDescent="0.25">
      <c r="A1009" s="169"/>
      <c r="B1009" s="170"/>
      <c r="C1009" s="402" t="s">
        <v>163</v>
      </c>
      <c r="D1009" s="402"/>
      <c r="E1009" s="402"/>
      <c r="F1009" s="402"/>
      <c r="G1009" s="402"/>
      <c r="H1009" s="123"/>
      <c r="I1009" s="124"/>
      <c r="J1009" s="124"/>
      <c r="K1009" s="124"/>
      <c r="L1009" s="127"/>
      <c r="M1009" s="124"/>
      <c r="N1009" s="167">
        <v>1167.83</v>
      </c>
      <c r="O1009" s="124"/>
      <c r="P1009" s="168">
        <v>61894.92</v>
      </c>
      <c r="GO1009" s="120"/>
      <c r="GP1009" s="130"/>
      <c r="GQ1009" s="130"/>
      <c r="GR1009" s="130"/>
      <c r="GS1009" s="130"/>
      <c r="GT1009" s="130"/>
      <c r="GV1009" s="92"/>
      <c r="GW1009" s="92"/>
      <c r="GX1009" s="92"/>
      <c r="GY1009" s="165"/>
      <c r="GZ1009" s="130"/>
      <c r="HA1009" s="92"/>
      <c r="HB1009" s="130" t="s">
        <v>163</v>
      </c>
      <c r="HC1009" s="92"/>
      <c r="HE1009" s="120"/>
      <c r="HF1009" s="191"/>
      <c r="HH1009" s="191"/>
    </row>
    <row r="1010" spans="1:216" s="6" customFormat="1" ht="22.5" x14ac:dyDescent="0.25">
      <c r="A1010" s="121" t="s">
        <v>533</v>
      </c>
      <c r="B1010" s="122" t="s">
        <v>185</v>
      </c>
      <c r="C1010" s="394" t="s">
        <v>517</v>
      </c>
      <c r="D1010" s="394"/>
      <c r="E1010" s="394"/>
      <c r="F1010" s="394"/>
      <c r="G1010" s="394"/>
      <c r="H1010" s="123" t="s">
        <v>187</v>
      </c>
      <c r="I1010" s="124">
        <v>53</v>
      </c>
      <c r="J1010" s="125">
        <v>1</v>
      </c>
      <c r="K1010" s="125">
        <v>53</v>
      </c>
      <c r="L1010" s="127"/>
      <c r="M1010" s="124"/>
      <c r="N1010" s="176">
        <v>6254</v>
      </c>
      <c r="O1010" s="124"/>
      <c r="P1010" s="168">
        <v>331462</v>
      </c>
      <c r="GO1010" s="120"/>
      <c r="GP1010" s="130" t="s">
        <v>517</v>
      </c>
      <c r="GQ1010" s="130" t="s">
        <v>76</v>
      </c>
      <c r="GR1010" s="130" t="s">
        <v>76</v>
      </c>
      <c r="GS1010" s="130" t="s">
        <v>76</v>
      </c>
      <c r="GT1010" s="130" t="s">
        <v>76</v>
      </c>
      <c r="GV1010" s="92"/>
      <c r="GW1010" s="92"/>
      <c r="GX1010" s="92"/>
      <c r="GY1010" s="165"/>
      <c r="GZ1010" s="130"/>
      <c r="HA1010" s="92"/>
      <c r="HB1010" s="130"/>
      <c r="HC1010" s="92"/>
      <c r="HE1010" s="120"/>
      <c r="HF1010" s="191"/>
      <c r="HH1010" s="191"/>
    </row>
    <row r="1011" spans="1:216" s="6" customFormat="1" ht="15" x14ac:dyDescent="0.25">
      <c r="A1011" s="169"/>
      <c r="B1011" s="170"/>
      <c r="C1011" s="402" t="s">
        <v>163</v>
      </c>
      <c r="D1011" s="402"/>
      <c r="E1011" s="402"/>
      <c r="F1011" s="402"/>
      <c r="G1011" s="402"/>
      <c r="H1011" s="123"/>
      <c r="I1011" s="124"/>
      <c r="J1011" s="124"/>
      <c r="K1011" s="124"/>
      <c r="L1011" s="127"/>
      <c r="M1011" s="124"/>
      <c r="N1011" s="127"/>
      <c r="O1011" s="124"/>
      <c r="P1011" s="168">
        <v>331462</v>
      </c>
      <c r="GO1011" s="120"/>
      <c r="GP1011" s="130"/>
      <c r="GQ1011" s="130"/>
      <c r="GR1011" s="130"/>
      <c r="GS1011" s="130"/>
      <c r="GT1011" s="130"/>
      <c r="GV1011" s="92"/>
      <c r="GW1011" s="92"/>
      <c r="GX1011" s="92"/>
      <c r="GY1011" s="165"/>
      <c r="GZ1011" s="130"/>
      <c r="HA1011" s="92"/>
      <c r="HB1011" s="130" t="s">
        <v>163</v>
      </c>
      <c r="HC1011" s="92"/>
      <c r="HE1011" s="120"/>
      <c r="HF1011" s="191"/>
      <c r="HH1011" s="191"/>
    </row>
    <row r="1012" spans="1:216" s="6" customFormat="1" ht="45" x14ac:dyDescent="0.25">
      <c r="A1012" s="121" t="s">
        <v>534</v>
      </c>
      <c r="B1012" s="122" t="s">
        <v>519</v>
      </c>
      <c r="C1012" s="394" t="s">
        <v>520</v>
      </c>
      <c r="D1012" s="394"/>
      <c r="E1012" s="394"/>
      <c r="F1012" s="394"/>
      <c r="G1012" s="394"/>
      <c r="H1012" s="123" t="s">
        <v>222</v>
      </c>
      <c r="I1012" s="124">
        <v>0.53</v>
      </c>
      <c r="J1012" s="125">
        <v>1</v>
      </c>
      <c r="K1012" s="126">
        <v>0.53</v>
      </c>
      <c r="L1012" s="127"/>
      <c r="M1012" s="124"/>
      <c r="N1012" s="128"/>
      <c r="O1012" s="124"/>
      <c r="P1012" s="129"/>
      <c r="GO1012" s="120"/>
      <c r="GP1012" s="130" t="s">
        <v>520</v>
      </c>
      <c r="GQ1012" s="130" t="s">
        <v>76</v>
      </c>
      <c r="GR1012" s="130" t="s">
        <v>76</v>
      </c>
      <c r="GS1012" s="130" t="s">
        <v>76</v>
      </c>
      <c r="GT1012" s="130" t="s">
        <v>76</v>
      </c>
      <c r="GV1012" s="92"/>
      <c r="GW1012" s="92"/>
      <c r="GX1012" s="92"/>
      <c r="GY1012" s="165"/>
      <c r="GZ1012" s="130"/>
      <c r="HA1012" s="92"/>
      <c r="HB1012" s="130"/>
      <c r="HC1012" s="92"/>
      <c r="HE1012" s="120"/>
      <c r="HF1012" s="191"/>
      <c r="HH1012" s="191"/>
    </row>
    <row r="1013" spans="1:216" s="6" customFormat="1" ht="56.25" x14ac:dyDescent="0.25">
      <c r="A1013" s="131"/>
      <c r="B1013" s="132" t="s">
        <v>530</v>
      </c>
      <c r="C1013" s="379" t="s">
        <v>531</v>
      </c>
      <c r="D1013" s="379"/>
      <c r="E1013" s="379"/>
      <c r="F1013" s="379"/>
      <c r="G1013" s="379"/>
      <c r="H1013" s="379"/>
      <c r="I1013" s="379"/>
      <c r="J1013" s="379"/>
      <c r="K1013" s="379"/>
      <c r="L1013" s="379"/>
      <c r="M1013" s="379"/>
      <c r="N1013" s="379"/>
      <c r="O1013" s="379"/>
      <c r="P1013" s="380"/>
      <c r="GO1013" s="120"/>
      <c r="GP1013" s="130"/>
      <c r="GQ1013" s="130"/>
      <c r="GR1013" s="130"/>
      <c r="GS1013" s="130"/>
      <c r="GT1013" s="130"/>
      <c r="GU1013" s="133" t="s">
        <v>531</v>
      </c>
      <c r="GV1013" s="92"/>
      <c r="GW1013" s="92"/>
      <c r="GX1013" s="92"/>
      <c r="GY1013" s="165"/>
      <c r="GZ1013" s="130"/>
      <c r="HA1013" s="92"/>
      <c r="HB1013" s="130"/>
      <c r="HC1013" s="92"/>
      <c r="HE1013" s="120"/>
      <c r="HF1013" s="191"/>
      <c r="HH1013" s="191"/>
    </row>
    <row r="1014" spans="1:216" s="6" customFormat="1" ht="15" x14ac:dyDescent="0.25">
      <c r="A1014" s="131"/>
      <c r="B1014" s="132"/>
      <c r="C1014" s="379" t="s">
        <v>514</v>
      </c>
      <c r="D1014" s="379"/>
      <c r="E1014" s="379"/>
      <c r="F1014" s="379"/>
      <c r="G1014" s="379"/>
      <c r="H1014" s="379"/>
      <c r="I1014" s="379"/>
      <c r="J1014" s="379"/>
      <c r="K1014" s="379"/>
      <c r="L1014" s="379"/>
      <c r="M1014" s="379"/>
      <c r="N1014" s="379"/>
      <c r="O1014" s="379"/>
      <c r="P1014" s="380"/>
      <c r="GO1014" s="120"/>
      <c r="GP1014" s="130"/>
      <c r="GQ1014" s="130"/>
      <c r="GR1014" s="130"/>
      <c r="GS1014" s="130"/>
      <c r="GT1014" s="130"/>
      <c r="GU1014" s="133" t="s">
        <v>514</v>
      </c>
      <c r="GV1014" s="92"/>
      <c r="GW1014" s="92"/>
      <c r="GX1014" s="92"/>
      <c r="GY1014" s="165"/>
      <c r="GZ1014" s="130"/>
      <c r="HA1014" s="92"/>
      <c r="HB1014" s="130"/>
      <c r="HC1014" s="92"/>
      <c r="HE1014" s="120"/>
      <c r="HF1014" s="191"/>
      <c r="HH1014" s="191"/>
    </row>
    <row r="1015" spans="1:216" s="6" customFormat="1" ht="15" x14ac:dyDescent="0.25">
      <c r="A1015" s="134"/>
      <c r="B1015" s="135" t="s">
        <v>29</v>
      </c>
      <c r="C1015" s="370" t="s">
        <v>119</v>
      </c>
      <c r="D1015" s="370"/>
      <c r="E1015" s="370"/>
      <c r="F1015" s="370"/>
      <c r="G1015" s="370"/>
      <c r="H1015" s="136" t="s">
        <v>120</v>
      </c>
      <c r="I1015" s="137"/>
      <c r="J1015" s="137"/>
      <c r="K1015" s="155">
        <v>8.0851500000000005</v>
      </c>
      <c r="L1015" s="139"/>
      <c r="M1015" s="137"/>
      <c r="N1015" s="139"/>
      <c r="O1015" s="137"/>
      <c r="P1015" s="140">
        <v>5716.98</v>
      </c>
      <c r="GO1015" s="120"/>
      <c r="GP1015" s="130"/>
      <c r="GQ1015" s="130"/>
      <c r="GR1015" s="130"/>
      <c r="GS1015" s="130"/>
      <c r="GT1015" s="130"/>
      <c r="GV1015" s="92" t="s">
        <v>119</v>
      </c>
      <c r="GW1015" s="92"/>
      <c r="GX1015" s="92"/>
      <c r="GY1015" s="165"/>
      <c r="GZ1015" s="130"/>
      <c r="HA1015" s="92"/>
      <c r="HB1015" s="130"/>
      <c r="HC1015" s="92"/>
      <c r="HE1015" s="120"/>
      <c r="HF1015" s="191"/>
      <c r="HH1015" s="191"/>
    </row>
    <row r="1016" spans="1:216" s="6" customFormat="1" ht="15" x14ac:dyDescent="0.25">
      <c r="A1016" s="141"/>
      <c r="B1016" s="135" t="s">
        <v>521</v>
      </c>
      <c r="C1016" s="370" t="s">
        <v>522</v>
      </c>
      <c r="D1016" s="370"/>
      <c r="E1016" s="370"/>
      <c r="F1016" s="370"/>
      <c r="G1016" s="370"/>
      <c r="H1016" s="136" t="s">
        <v>120</v>
      </c>
      <c r="I1016" s="143">
        <v>11.3</v>
      </c>
      <c r="J1016" s="154">
        <v>1.35</v>
      </c>
      <c r="K1016" s="155">
        <v>8.0851500000000005</v>
      </c>
      <c r="L1016" s="144"/>
      <c r="M1016" s="145"/>
      <c r="N1016" s="146">
        <v>670.36</v>
      </c>
      <c r="O1016" s="147">
        <v>1.0548</v>
      </c>
      <c r="P1016" s="140">
        <v>5716.98</v>
      </c>
      <c r="Q1016" s="148"/>
      <c r="R1016" s="148"/>
      <c r="GO1016" s="120"/>
      <c r="GP1016" s="130"/>
      <c r="GQ1016" s="130"/>
      <c r="GR1016" s="130"/>
      <c r="GS1016" s="130"/>
      <c r="GT1016" s="130"/>
      <c r="GV1016" s="92"/>
      <c r="GW1016" s="92" t="s">
        <v>522</v>
      </c>
      <c r="GX1016" s="92"/>
      <c r="GY1016" s="165"/>
      <c r="GZ1016" s="130"/>
      <c r="HA1016" s="92"/>
      <c r="HB1016" s="130"/>
      <c r="HC1016" s="92"/>
      <c r="HE1016" s="120"/>
      <c r="HF1016" s="191"/>
      <c r="HH1016" s="191"/>
    </row>
    <row r="1017" spans="1:216" s="6" customFormat="1" ht="15" x14ac:dyDescent="0.25">
      <c r="A1017" s="134"/>
      <c r="B1017" s="135" t="s">
        <v>133</v>
      </c>
      <c r="C1017" s="370" t="s">
        <v>134</v>
      </c>
      <c r="D1017" s="370"/>
      <c r="E1017" s="370"/>
      <c r="F1017" s="370"/>
      <c r="G1017" s="370"/>
      <c r="H1017" s="136"/>
      <c r="I1017" s="137"/>
      <c r="J1017" s="137"/>
      <c r="K1017" s="137"/>
      <c r="L1017" s="139"/>
      <c r="M1017" s="137"/>
      <c r="N1017" s="139"/>
      <c r="O1017" s="137"/>
      <c r="P1017" s="149">
        <v>289.64</v>
      </c>
      <c r="GO1017" s="120"/>
      <c r="GP1017" s="130"/>
      <c r="GQ1017" s="130"/>
      <c r="GR1017" s="130"/>
      <c r="GS1017" s="130"/>
      <c r="GT1017" s="130"/>
      <c r="GV1017" s="92" t="s">
        <v>134</v>
      </c>
      <c r="GW1017" s="92"/>
      <c r="GX1017" s="92"/>
      <c r="GY1017" s="165"/>
      <c r="GZ1017" s="130"/>
      <c r="HA1017" s="92"/>
      <c r="HB1017" s="130"/>
      <c r="HC1017" s="92"/>
      <c r="HE1017" s="120"/>
      <c r="HF1017" s="191"/>
      <c r="HH1017" s="191"/>
    </row>
    <row r="1018" spans="1:216" s="6" customFormat="1" ht="15" x14ac:dyDescent="0.25">
      <c r="A1018" s="141"/>
      <c r="B1018" s="135" t="s">
        <v>225</v>
      </c>
      <c r="C1018" s="370" t="s">
        <v>226</v>
      </c>
      <c r="D1018" s="370"/>
      <c r="E1018" s="370"/>
      <c r="F1018" s="370"/>
      <c r="G1018" s="370"/>
      <c r="H1018" s="136" t="s">
        <v>137</v>
      </c>
      <c r="I1018" s="138">
        <v>2.9000000000000001E-2</v>
      </c>
      <c r="J1018" s="137"/>
      <c r="K1018" s="155">
        <v>1.537E-2</v>
      </c>
      <c r="L1018" s="150">
        <v>596.80999999999995</v>
      </c>
      <c r="M1018" s="151">
        <v>1.95</v>
      </c>
      <c r="N1018" s="146">
        <v>1163.78</v>
      </c>
      <c r="O1018" s="147">
        <v>1.0548</v>
      </c>
      <c r="P1018" s="140">
        <v>18.87</v>
      </c>
      <c r="Q1018" s="148"/>
      <c r="R1018" s="148"/>
      <c r="GO1018" s="120"/>
      <c r="GP1018" s="130"/>
      <c r="GQ1018" s="130"/>
      <c r="GR1018" s="130"/>
      <c r="GS1018" s="130"/>
      <c r="GT1018" s="130"/>
      <c r="GV1018" s="92"/>
      <c r="GW1018" s="92" t="s">
        <v>226</v>
      </c>
      <c r="GX1018" s="92"/>
      <c r="GY1018" s="165"/>
      <c r="GZ1018" s="130"/>
      <c r="HA1018" s="92"/>
      <c r="HB1018" s="130"/>
      <c r="HC1018" s="92"/>
      <c r="HE1018" s="120"/>
      <c r="HF1018" s="191"/>
      <c r="HH1018" s="191"/>
    </row>
    <row r="1019" spans="1:216" s="6" customFormat="1" ht="15" x14ac:dyDescent="0.25">
      <c r="A1019" s="141"/>
      <c r="B1019" s="135" t="s">
        <v>227</v>
      </c>
      <c r="C1019" s="370" t="s">
        <v>228</v>
      </c>
      <c r="D1019" s="370"/>
      <c r="E1019" s="370"/>
      <c r="F1019" s="370"/>
      <c r="G1019" s="370"/>
      <c r="H1019" s="136" t="s">
        <v>31</v>
      </c>
      <c r="I1019" s="155">
        <v>2.0000000000000002E-5</v>
      </c>
      <c r="J1019" s="137"/>
      <c r="K1019" s="173">
        <v>1.06E-5</v>
      </c>
      <c r="L1019" s="157">
        <v>134934.21</v>
      </c>
      <c r="M1019" s="151">
        <v>1.95</v>
      </c>
      <c r="N1019" s="146">
        <v>263121.71000000002</v>
      </c>
      <c r="O1019" s="147">
        <v>1.0548</v>
      </c>
      <c r="P1019" s="140">
        <v>2.94</v>
      </c>
      <c r="Q1019" s="148"/>
      <c r="R1019" s="148"/>
      <c r="GO1019" s="120"/>
      <c r="GP1019" s="130"/>
      <c r="GQ1019" s="130"/>
      <c r="GR1019" s="130"/>
      <c r="GS1019" s="130"/>
      <c r="GT1019" s="130"/>
      <c r="GV1019" s="92"/>
      <c r="GW1019" s="92" t="s">
        <v>228</v>
      </c>
      <c r="GX1019" s="92"/>
      <c r="GY1019" s="165"/>
      <c r="GZ1019" s="130"/>
      <c r="HA1019" s="92"/>
      <c r="HB1019" s="130"/>
      <c r="HC1019" s="92"/>
      <c r="HE1019" s="120"/>
      <c r="HF1019" s="191"/>
      <c r="HH1019" s="191"/>
    </row>
    <row r="1020" spans="1:216" s="6" customFormat="1" ht="15" x14ac:dyDescent="0.25">
      <c r="A1020" s="141"/>
      <c r="B1020" s="135" t="s">
        <v>229</v>
      </c>
      <c r="C1020" s="370" t="s">
        <v>230</v>
      </c>
      <c r="D1020" s="370"/>
      <c r="E1020" s="370"/>
      <c r="F1020" s="370"/>
      <c r="G1020" s="370"/>
      <c r="H1020" s="136" t="s">
        <v>137</v>
      </c>
      <c r="I1020" s="138">
        <v>1.9E-2</v>
      </c>
      <c r="J1020" s="137"/>
      <c r="K1020" s="155">
        <v>1.0070000000000001E-2</v>
      </c>
      <c r="L1020" s="144"/>
      <c r="M1020" s="145"/>
      <c r="N1020" s="146">
        <v>470.02</v>
      </c>
      <c r="O1020" s="147">
        <v>1.0548</v>
      </c>
      <c r="P1020" s="140">
        <v>4.99</v>
      </c>
      <c r="Q1020" s="148"/>
      <c r="R1020" s="148"/>
      <c r="GO1020" s="120"/>
      <c r="GP1020" s="130"/>
      <c r="GQ1020" s="130"/>
      <c r="GR1020" s="130"/>
      <c r="GS1020" s="130"/>
      <c r="GT1020" s="130"/>
      <c r="GV1020" s="92"/>
      <c r="GW1020" s="92" t="s">
        <v>230</v>
      </c>
      <c r="GX1020" s="92"/>
      <c r="GY1020" s="165"/>
      <c r="GZ1020" s="130"/>
      <c r="HA1020" s="92"/>
      <c r="HB1020" s="130"/>
      <c r="HC1020" s="92"/>
      <c r="HE1020" s="120"/>
      <c r="HF1020" s="191"/>
      <c r="HH1020" s="191"/>
    </row>
    <row r="1021" spans="1:216" s="6" customFormat="1" ht="15" x14ac:dyDescent="0.25">
      <c r="A1021" s="141"/>
      <c r="B1021" s="135" t="s">
        <v>231</v>
      </c>
      <c r="C1021" s="370" t="s">
        <v>232</v>
      </c>
      <c r="D1021" s="370"/>
      <c r="E1021" s="370"/>
      <c r="F1021" s="370"/>
      <c r="G1021" s="370"/>
      <c r="H1021" s="136" t="s">
        <v>137</v>
      </c>
      <c r="I1021" s="154">
        <v>0.08</v>
      </c>
      <c r="J1021" s="137"/>
      <c r="K1021" s="147">
        <v>4.24E-2</v>
      </c>
      <c r="L1021" s="157">
        <v>1562.87</v>
      </c>
      <c r="M1021" s="151">
        <v>1.65</v>
      </c>
      <c r="N1021" s="146">
        <v>2578.7399999999998</v>
      </c>
      <c r="O1021" s="147">
        <v>1.0548</v>
      </c>
      <c r="P1021" s="140">
        <v>115.33</v>
      </c>
      <c r="Q1021" s="148"/>
      <c r="R1021" s="148"/>
      <c r="GO1021" s="120"/>
      <c r="GP1021" s="130"/>
      <c r="GQ1021" s="130"/>
      <c r="GR1021" s="130"/>
      <c r="GS1021" s="130"/>
      <c r="GT1021" s="130"/>
      <c r="GV1021" s="92"/>
      <c r="GW1021" s="92" t="s">
        <v>232</v>
      </c>
      <c r="GX1021" s="92"/>
      <c r="GY1021" s="165"/>
      <c r="GZ1021" s="130"/>
      <c r="HA1021" s="92"/>
      <c r="HB1021" s="130"/>
      <c r="HC1021" s="92"/>
      <c r="HE1021" s="120"/>
      <c r="HF1021" s="191"/>
      <c r="HH1021" s="191"/>
    </row>
    <row r="1022" spans="1:216" s="6" customFormat="1" ht="22.5" x14ac:dyDescent="0.25">
      <c r="A1022" s="141"/>
      <c r="B1022" s="135" t="s">
        <v>233</v>
      </c>
      <c r="C1022" s="370" t="s">
        <v>234</v>
      </c>
      <c r="D1022" s="370"/>
      <c r="E1022" s="370"/>
      <c r="F1022" s="370"/>
      <c r="G1022" s="370"/>
      <c r="H1022" s="136" t="s">
        <v>137</v>
      </c>
      <c r="I1022" s="154">
        <v>0.04</v>
      </c>
      <c r="J1022" s="137"/>
      <c r="K1022" s="147">
        <v>2.12E-2</v>
      </c>
      <c r="L1022" s="150">
        <v>196.41</v>
      </c>
      <c r="M1022" s="151">
        <v>1.48</v>
      </c>
      <c r="N1022" s="146">
        <v>290.69</v>
      </c>
      <c r="O1022" s="147">
        <v>1.0548</v>
      </c>
      <c r="P1022" s="140">
        <v>6.5</v>
      </c>
      <c r="Q1022" s="148"/>
      <c r="R1022" s="148"/>
      <c r="GO1022" s="120"/>
      <c r="GP1022" s="130"/>
      <c r="GQ1022" s="130"/>
      <c r="GR1022" s="130"/>
      <c r="GS1022" s="130"/>
      <c r="GT1022" s="130"/>
      <c r="GV1022" s="92"/>
      <c r="GW1022" s="92" t="s">
        <v>234</v>
      </c>
      <c r="GX1022" s="92"/>
      <c r="GY1022" s="165"/>
      <c r="GZ1022" s="130"/>
      <c r="HA1022" s="92"/>
      <c r="HB1022" s="130"/>
      <c r="HC1022" s="92"/>
      <c r="HE1022" s="120"/>
      <c r="HF1022" s="191"/>
      <c r="HH1022" s="191"/>
    </row>
    <row r="1023" spans="1:216" s="6" customFormat="1" ht="15" x14ac:dyDescent="0.25">
      <c r="A1023" s="141"/>
      <c r="B1023" s="135" t="s">
        <v>235</v>
      </c>
      <c r="C1023" s="370" t="s">
        <v>236</v>
      </c>
      <c r="D1023" s="370"/>
      <c r="E1023" s="370"/>
      <c r="F1023" s="370"/>
      <c r="G1023" s="370"/>
      <c r="H1023" s="136" t="s">
        <v>222</v>
      </c>
      <c r="I1023" s="142">
        <v>1</v>
      </c>
      <c r="J1023" s="137"/>
      <c r="K1023" s="154">
        <v>0.53</v>
      </c>
      <c r="L1023" s="150">
        <v>235.73</v>
      </c>
      <c r="M1023" s="151">
        <v>1.07</v>
      </c>
      <c r="N1023" s="146">
        <v>252.23</v>
      </c>
      <c r="O1023" s="147">
        <v>1.0548</v>
      </c>
      <c r="P1023" s="140">
        <v>141.01</v>
      </c>
      <c r="Q1023" s="148"/>
      <c r="R1023" s="148"/>
      <c r="GO1023" s="120"/>
      <c r="GP1023" s="130"/>
      <c r="GQ1023" s="130"/>
      <c r="GR1023" s="130"/>
      <c r="GS1023" s="130"/>
      <c r="GT1023" s="130"/>
      <c r="GV1023" s="92"/>
      <c r="GW1023" s="92" t="s">
        <v>236</v>
      </c>
      <c r="GX1023" s="92"/>
      <c r="GY1023" s="165"/>
      <c r="GZ1023" s="130"/>
      <c r="HA1023" s="92"/>
      <c r="HB1023" s="130"/>
      <c r="HC1023" s="92"/>
      <c r="HE1023" s="120"/>
      <c r="HF1023" s="191"/>
      <c r="HH1023" s="191"/>
    </row>
    <row r="1024" spans="1:216" s="6" customFormat="1" ht="15" x14ac:dyDescent="0.25">
      <c r="A1024" s="166"/>
      <c r="B1024" s="132"/>
      <c r="C1024" s="402" t="s">
        <v>157</v>
      </c>
      <c r="D1024" s="402"/>
      <c r="E1024" s="402"/>
      <c r="F1024" s="402"/>
      <c r="G1024" s="402"/>
      <c r="H1024" s="123"/>
      <c r="I1024" s="124"/>
      <c r="J1024" s="124"/>
      <c r="K1024" s="124"/>
      <c r="L1024" s="127"/>
      <c r="M1024" s="124"/>
      <c r="N1024" s="167"/>
      <c r="O1024" s="124"/>
      <c r="P1024" s="168">
        <v>6006.62</v>
      </c>
      <c r="Q1024" s="148"/>
      <c r="R1024" s="148"/>
      <c r="GO1024" s="120"/>
      <c r="GP1024" s="130"/>
      <c r="GQ1024" s="130"/>
      <c r="GR1024" s="130"/>
      <c r="GS1024" s="130"/>
      <c r="GT1024" s="130"/>
      <c r="GV1024" s="92"/>
      <c r="GW1024" s="92"/>
      <c r="GX1024" s="92"/>
      <c r="GY1024" s="165"/>
      <c r="GZ1024" s="130" t="s">
        <v>157</v>
      </c>
      <c r="HA1024" s="92"/>
      <c r="HB1024" s="130"/>
      <c r="HC1024" s="92"/>
      <c r="HE1024" s="120"/>
      <c r="HF1024" s="191"/>
      <c r="HH1024" s="191"/>
    </row>
    <row r="1025" spans="1:216" s="6" customFormat="1" ht="15" x14ac:dyDescent="0.25">
      <c r="A1025" s="152" t="s">
        <v>535</v>
      </c>
      <c r="B1025" s="135" t="s">
        <v>204</v>
      </c>
      <c r="C1025" s="370" t="s">
        <v>205</v>
      </c>
      <c r="D1025" s="370"/>
      <c r="E1025" s="370"/>
      <c r="F1025" s="370"/>
      <c r="G1025" s="370"/>
      <c r="H1025" s="136" t="s">
        <v>12</v>
      </c>
      <c r="I1025" s="142">
        <v>2</v>
      </c>
      <c r="J1025" s="137"/>
      <c r="K1025" s="142">
        <v>2</v>
      </c>
      <c r="L1025" s="139"/>
      <c r="M1025" s="137"/>
      <c r="N1025" s="139"/>
      <c r="O1025" s="137"/>
      <c r="P1025" s="149">
        <v>80.3</v>
      </c>
      <c r="GO1025" s="120"/>
      <c r="GP1025" s="130"/>
      <c r="GQ1025" s="130"/>
      <c r="GR1025" s="130"/>
      <c r="GS1025" s="130"/>
      <c r="GT1025" s="130"/>
      <c r="GV1025" s="92"/>
      <c r="GW1025" s="92"/>
      <c r="GX1025" s="92"/>
      <c r="GY1025" s="165"/>
      <c r="GZ1025" s="130"/>
      <c r="HA1025" s="92"/>
      <c r="HB1025" s="130"/>
      <c r="HC1025" s="92" t="s">
        <v>205</v>
      </c>
      <c r="HE1025" s="120"/>
      <c r="HF1025" s="191"/>
      <c r="HH1025" s="191"/>
    </row>
    <row r="1026" spans="1:216" s="6" customFormat="1" ht="15" x14ac:dyDescent="0.25">
      <c r="A1026" s="152"/>
      <c r="B1026" s="135"/>
      <c r="C1026" s="370" t="s">
        <v>158</v>
      </c>
      <c r="D1026" s="370"/>
      <c r="E1026" s="370"/>
      <c r="F1026" s="370"/>
      <c r="G1026" s="370"/>
      <c r="H1026" s="136"/>
      <c r="I1026" s="137"/>
      <c r="J1026" s="137"/>
      <c r="K1026" s="137"/>
      <c r="L1026" s="139"/>
      <c r="M1026" s="137"/>
      <c r="N1026" s="139"/>
      <c r="O1026" s="137"/>
      <c r="P1026" s="140">
        <v>5716.98</v>
      </c>
      <c r="GO1026" s="120"/>
      <c r="GP1026" s="130"/>
      <c r="GQ1026" s="130"/>
      <c r="GR1026" s="130"/>
      <c r="GS1026" s="130"/>
      <c r="GT1026" s="130"/>
      <c r="GV1026" s="92"/>
      <c r="GW1026" s="92"/>
      <c r="GX1026" s="92"/>
      <c r="GY1026" s="165"/>
      <c r="GZ1026" s="130"/>
      <c r="HA1026" s="92" t="s">
        <v>158</v>
      </c>
      <c r="HB1026" s="130"/>
      <c r="HC1026" s="92"/>
      <c r="HE1026" s="120"/>
      <c r="HF1026" s="191"/>
      <c r="HH1026" s="191"/>
    </row>
    <row r="1027" spans="1:216" s="6" customFormat="1" ht="15" x14ac:dyDescent="0.25">
      <c r="A1027" s="152"/>
      <c r="B1027" s="135" t="s">
        <v>206</v>
      </c>
      <c r="C1027" s="370" t="s">
        <v>207</v>
      </c>
      <c r="D1027" s="370"/>
      <c r="E1027" s="370"/>
      <c r="F1027" s="370"/>
      <c r="G1027" s="370"/>
      <c r="H1027" s="136" t="s">
        <v>12</v>
      </c>
      <c r="I1027" s="142">
        <v>90</v>
      </c>
      <c r="J1027" s="137"/>
      <c r="K1027" s="142">
        <v>90</v>
      </c>
      <c r="L1027" s="139"/>
      <c r="M1027" s="137"/>
      <c r="N1027" s="139"/>
      <c r="O1027" s="137"/>
      <c r="P1027" s="140">
        <v>5145.28</v>
      </c>
      <c r="GO1027" s="120"/>
      <c r="GP1027" s="130"/>
      <c r="GQ1027" s="130"/>
      <c r="GR1027" s="130"/>
      <c r="GS1027" s="130"/>
      <c r="GT1027" s="130"/>
      <c r="GV1027" s="92"/>
      <c r="GW1027" s="92"/>
      <c r="GX1027" s="92"/>
      <c r="GY1027" s="165"/>
      <c r="GZ1027" s="130"/>
      <c r="HA1027" s="92" t="s">
        <v>207</v>
      </c>
      <c r="HB1027" s="130"/>
      <c r="HC1027" s="92"/>
      <c r="HE1027" s="120"/>
      <c r="HF1027" s="191"/>
      <c r="HH1027" s="191"/>
    </row>
    <row r="1028" spans="1:216" s="6" customFormat="1" ht="15" x14ac:dyDescent="0.25">
      <c r="A1028" s="152"/>
      <c r="B1028" s="135" t="s">
        <v>208</v>
      </c>
      <c r="C1028" s="370" t="s">
        <v>209</v>
      </c>
      <c r="D1028" s="370"/>
      <c r="E1028" s="370"/>
      <c r="F1028" s="370"/>
      <c r="G1028" s="370"/>
      <c r="H1028" s="136" t="s">
        <v>12</v>
      </c>
      <c r="I1028" s="142">
        <v>46</v>
      </c>
      <c r="J1028" s="137"/>
      <c r="K1028" s="142">
        <v>46</v>
      </c>
      <c r="L1028" s="139"/>
      <c r="M1028" s="137"/>
      <c r="N1028" s="139"/>
      <c r="O1028" s="137"/>
      <c r="P1028" s="140">
        <v>2629.81</v>
      </c>
      <c r="GO1028" s="120"/>
      <c r="GP1028" s="130"/>
      <c r="GQ1028" s="130"/>
      <c r="GR1028" s="130"/>
      <c r="GS1028" s="130"/>
      <c r="GT1028" s="130"/>
      <c r="GV1028" s="92"/>
      <c r="GW1028" s="92"/>
      <c r="GX1028" s="92"/>
      <c r="GY1028" s="165"/>
      <c r="GZ1028" s="130"/>
      <c r="HA1028" s="92" t="s">
        <v>209</v>
      </c>
      <c r="HB1028" s="130"/>
      <c r="HC1028" s="92"/>
      <c r="HE1028" s="120"/>
      <c r="HF1028" s="191"/>
      <c r="HH1028" s="191"/>
    </row>
    <row r="1029" spans="1:216" s="6" customFormat="1" ht="15" x14ac:dyDescent="0.25">
      <c r="A1029" s="169"/>
      <c r="B1029" s="170"/>
      <c r="C1029" s="402" t="s">
        <v>163</v>
      </c>
      <c r="D1029" s="402"/>
      <c r="E1029" s="402"/>
      <c r="F1029" s="402"/>
      <c r="G1029" s="402"/>
      <c r="H1029" s="123"/>
      <c r="I1029" s="124"/>
      <c r="J1029" s="124"/>
      <c r="K1029" s="124"/>
      <c r="L1029" s="127"/>
      <c r="M1029" s="124"/>
      <c r="N1029" s="167">
        <v>26154.74</v>
      </c>
      <c r="O1029" s="124"/>
      <c r="P1029" s="168">
        <v>13862.01</v>
      </c>
      <c r="GO1029" s="120"/>
      <c r="GP1029" s="130"/>
      <c r="GQ1029" s="130"/>
      <c r="GR1029" s="130"/>
      <c r="GS1029" s="130"/>
      <c r="GT1029" s="130"/>
      <c r="GV1029" s="92"/>
      <c r="GW1029" s="92"/>
      <c r="GX1029" s="92"/>
      <c r="GY1029" s="165"/>
      <c r="GZ1029" s="130"/>
      <c r="HA1029" s="92"/>
      <c r="HB1029" s="130" t="s">
        <v>163</v>
      </c>
      <c r="HC1029" s="92"/>
      <c r="HE1029" s="120"/>
      <c r="HF1029" s="191"/>
      <c r="HH1029" s="191"/>
    </row>
    <row r="1030" spans="1:216" s="6" customFormat="1" ht="33.75" x14ac:dyDescent="0.25">
      <c r="A1030" s="121" t="s">
        <v>535</v>
      </c>
      <c r="B1030" s="122" t="s">
        <v>448</v>
      </c>
      <c r="C1030" s="394" t="s">
        <v>449</v>
      </c>
      <c r="D1030" s="394"/>
      <c r="E1030" s="394"/>
      <c r="F1030" s="394"/>
      <c r="G1030" s="394"/>
      <c r="H1030" s="123" t="s">
        <v>222</v>
      </c>
      <c r="I1030" s="124">
        <v>1.06</v>
      </c>
      <c r="J1030" s="125">
        <v>1</v>
      </c>
      <c r="K1030" s="126">
        <v>1.06</v>
      </c>
      <c r="L1030" s="178">
        <v>233.18</v>
      </c>
      <c r="M1030" s="126">
        <v>1.46</v>
      </c>
      <c r="N1030" s="200">
        <v>340.44</v>
      </c>
      <c r="O1030" s="177">
        <v>1.0548</v>
      </c>
      <c r="P1030" s="201">
        <v>380.64</v>
      </c>
      <c r="GO1030" s="120"/>
      <c r="GP1030" s="130" t="s">
        <v>449</v>
      </c>
      <c r="GQ1030" s="130" t="s">
        <v>76</v>
      </c>
      <c r="GR1030" s="130" t="s">
        <v>76</v>
      </c>
      <c r="GS1030" s="130" t="s">
        <v>76</v>
      </c>
      <c r="GT1030" s="130" t="s">
        <v>76</v>
      </c>
      <c r="GV1030" s="92"/>
      <c r="GW1030" s="92"/>
      <c r="GX1030" s="92"/>
      <c r="GY1030" s="165"/>
      <c r="GZ1030" s="130"/>
      <c r="HA1030" s="92"/>
      <c r="HB1030" s="130"/>
      <c r="HC1030" s="92"/>
      <c r="HE1030" s="120"/>
      <c r="HF1030" s="191"/>
      <c r="HH1030" s="191"/>
    </row>
    <row r="1031" spans="1:216" s="6" customFormat="1" ht="15" x14ac:dyDescent="0.25">
      <c r="A1031" s="131"/>
      <c r="B1031" s="132"/>
      <c r="C1031" s="379" t="s">
        <v>514</v>
      </c>
      <c r="D1031" s="379"/>
      <c r="E1031" s="379"/>
      <c r="F1031" s="379"/>
      <c r="G1031" s="379"/>
      <c r="H1031" s="379"/>
      <c r="I1031" s="379"/>
      <c r="J1031" s="379"/>
      <c r="K1031" s="379"/>
      <c r="L1031" s="379"/>
      <c r="M1031" s="379"/>
      <c r="N1031" s="379"/>
      <c r="O1031" s="379"/>
      <c r="P1031" s="380"/>
      <c r="GO1031" s="120"/>
      <c r="GP1031" s="130"/>
      <c r="GQ1031" s="130"/>
      <c r="GR1031" s="130"/>
      <c r="GS1031" s="130"/>
      <c r="GT1031" s="130"/>
      <c r="GU1031" s="133" t="s">
        <v>514</v>
      </c>
      <c r="GV1031" s="92"/>
      <c r="GW1031" s="92"/>
      <c r="GX1031" s="92"/>
      <c r="GY1031" s="165"/>
      <c r="GZ1031" s="130"/>
      <c r="HA1031" s="92"/>
      <c r="HB1031" s="130"/>
      <c r="HC1031" s="92"/>
      <c r="HE1031" s="120"/>
      <c r="HF1031" s="191"/>
      <c r="HH1031" s="191"/>
    </row>
    <row r="1032" spans="1:216" s="6" customFormat="1" ht="15" x14ac:dyDescent="0.25">
      <c r="A1032" s="169"/>
      <c r="B1032" s="170"/>
      <c r="C1032" s="402" t="s">
        <v>163</v>
      </c>
      <c r="D1032" s="402"/>
      <c r="E1032" s="402"/>
      <c r="F1032" s="402"/>
      <c r="G1032" s="402"/>
      <c r="H1032" s="123"/>
      <c r="I1032" s="124"/>
      <c r="J1032" s="124"/>
      <c r="K1032" s="124"/>
      <c r="L1032" s="127"/>
      <c r="M1032" s="124"/>
      <c r="N1032" s="127"/>
      <c r="O1032" s="124"/>
      <c r="P1032" s="201">
        <v>380.64</v>
      </c>
      <c r="GO1032" s="120"/>
      <c r="GP1032" s="130"/>
      <c r="GQ1032" s="130"/>
      <c r="GR1032" s="130"/>
      <c r="GS1032" s="130"/>
      <c r="GT1032" s="130"/>
      <c r="GV1032" s="92"/>
      <c r="GW1032" s="92"/>
      <c r="GX1032" s="92"/>
      <c r="GY1032" s="165"/>
      <c r="GZ1032" s="130"/>
      <c r="HA1032" s="92"/>
      <c r="HB1032" s="130" t="s">
        <v>163</v>
      </c>
      <c r="HC1032" s="92"/>
      <c r="HE1032" s="120"/>
      <c r="HF1032" s="191"/>
      <c r="HH1032" s="191"/>
    </row>
    <row r="1033" spans="1:216" s="6" customFormat="1" ht="56.25" x14ac:dyDescent="0.25">
      <c r="A1033" s="121" t="s">
        <v>536</v>
      </c>
      <c r="B1033" s="122" t="s">
        <v>525</v>
      </c>
      <c r="C1033" s="394" t="s">
        <v>526</v>
      </c>
      <c r="D1033" s="394"/>
      <c r="E1033" s="394"/>
      <c r="F1033" s="394"/>
      <c r="G1033" s="394"/>
      <c r="H1033" s="123" t="s">
        <v>222</v>
      </c>
      <c r="I1033" s="124">
        <v>1.06</v>
      </c>
      <c r="J1033" s="125">
        <v>1</v>
      </c>
      <c r="K1033" s="126">
        <v>1.06</v>
      </c>
      <c r="L1033" s="127"/>
      <c r="M1033" s="124"/>
      <c r="N1033" s="128"/>
      <c r="O1033" s="124"/>
      <c r="P1033" s="129"/>
      <c r="GO1033" s="120"/>
      <c r="GP1033" s="130" t="s">
        <v>526</v>
      </c>
      <c r="GQ1033" s="130" t="s">
        <v>76</v>
      </c>
      <c r="GR1033" s="130" t="s">
        <v>76</v>
      </c>
      <c r="GS1033" s="130" t="s">
        <v>76</v>
      </c>
      <c r="GT1033" s="130" t="s">
        <v>76</v>
      </c>
      <c r="GV1033" s="92"/>
      <c r="GW1033" s="92"/>
      <c r="GX1033" s="92"/>
      <c r="GY1033" s="165"/>
      <c r="GZ1033" s="130"/>
      <c r="HA1033" s="92"/>
      <c r="HB1033" s="130"/>
      <c r="HC1033" s="92"/>
      <c r="HE1033" s="120"/>
      <c r="HF1033" s="191"/>
      <c r="HH1033" s="191"/>
    </row>
    <row r="1034" spans="1:216" s="6" customFormat="1" ht="56.25" x14ac:dyDescent="0.25">
      <c r="A1034" s="131"/>
      <c r="B1034" s="132" t="s">
        <v>530</v>
      </c>
      <c r="C1034" s="379" t="s">
        <v>531</v>
      </c>
      <c r="D1034" s="379"/>
      <c r="E1034" s="379"/>
      <c r="F1034" s="379"/>
      <c r="G1034" s="379"/>
      <c r="H1034" s="379"/>
      <c r="I1034" s="379"/>
      <c r="J1034" s="379"/>
      <c r="K1034" s="379"/>
      <c r="L1034" s="379"/>
      <c r="M1034" s="379"/>
      <c r="N1034" s="379"/>
      <c r="O1034" s="379"/>
      <c r="P1034" s="380"/>
      <c r="GO1034" s="120"/>
      <c r="GP1034" s="130"/>
      <c r="GQ1034" s="130"/>
      <c r="GR1034" s="130"/>
      <c r="GS1034" s="130"/>
      <c r="GT1034" s="130"/>
      <c r="GU1034" s="133" t="s">
        <v>531</v>
      </c>
      <c r="GV1034" s="92"/>
      <c r="GW1034" s="92"/>
      <c r="GX1034" s="92"/>
      <c r="GY1034" s="165"/>
      <c r="GZ1034" s="130"/>
      <c r="HA1034" s="92"/>
      <c r="HB1034" s="130"/>
      <c r="HC1034" s="92"/>
      <c r="HE1034" s="120"/>
      <c r="HF1034" s="191"/>
      <c r="HH1034" s="191"/>
    </row>
    <row r="1035" spans="1:216" s="6" customFormat="1" ht="15" x14ac:dyDescent="0.25">
      <c r="A1035" s="131"/>
      <c r="B1035" s="132"/>
      <c r="C1035" s="379" t="s">
        <v>514</v>
      </c>
      <c r="D1035" s="379"/>
      <c r="E1035" s="379"/>
      <c r="F1035" s="379"/>
      <c r="G1035" s="379"/>
      <c r="H1035" s="379"/>
      <c r="I1035" s="379"/>
      <c r="J1035" s="379"/>
      <c r="K1035" s="379"/>
      <c r="L1035" s="379"/>
      <c r="M1035" s="379"/>
      <c r="N1035" s="379"/>
      <c r="O1035" s="379"/>
      <c r="P1035" s="380"/>
      <c r="GO1035" s="120"/>
      <c r="GP1035" s="130"/>
      <c r="GQ1035" s="130"/>
      <c r="GR1035" s="130"/>
      <c r="GS1035" s="130"/>
      <c r="GT1035" s="130"/>
      <c r="GU1035" s="133" t="s">
        <v>514</v>
      </c>
      <c r="GV1035" s="92"/>
      <c r="GW1035" s="92"/>
      <c r="GX1035" s="92"/>
      <c r="GY1035" s="165"/>
      <c r="GZ1035" s="130"/>
      <c r="HA1035" s="92"/>
      <c r="HB1035" s="130"/>
      <c r="HC1035" s="92"/>
      <c r="HE1035" s="120"/>
      <c r="HF1035" s="191"/>
      <c r="HH1035" s="191"/>
    </row>
    <row r="1036" spans="1:216" s="6" customFormat="1" ht="15" x14ac:dyDescent="0.25">
      <c r="A1036" s="134"/>
      <c r="B1036" s="135" t="s">
        <v>29</v>
      </c>
      <c r="C1036" s="370" t="s">
        <v>119</v>
      </c>
      <c r="D1036" s="370"/>
      <c r="E1036" s="370"/>
      <c r="F1036" s="370"/>
      <c r="G1036" s="370"/>
      <c r="H1036" s="136" t="s">
        <v>120</v>
      </c>
      <c r="I1036" s="137"/>
      <c r="J1036" s="137"/>
      <c r="K1036" s="147">
        <v>13.7376</v>
      </c>
      <c r="L1036" s="139"/>
      <c r="M1036" s="137"/>
      <c r="N1036" s="139"/>
      <c r="O1036" s="137"/>
      <c r="P1036" s="140">
        <v>9089.41</v>
      </c>
      <c r="GO1036" s="120"/>
      <c r="GP1036" s="130"/>
      <c r="GQ1036" s="130"/>
      <c r="GR1036" s="130"/>
      <c r="GS1036" s="130"/>
      <c r="GT1036" s="130"/>
      <c r="GV1036" s="92" t="s">
        <v>119</v>
      </c>
      <c r="GW1036" s="92"/>
      <c r="GX1036" s="92"/>
      <c r="GY1036" s="165"/>
      <c r="GZ1036" s="130"/>
      <c r="HA1036" s="92"/>
      <c r="HB1036" s="130"/>
      <c r="HC1036" s="92"/>
      <c r="HE1036" s="120"/>
      <c r="HF1036" s="191"/>
      <c r="HH1036" s="191"/>
    </row>
    <row r="1037" spans="1:216" s="6" customFormat="1" ht="15" x14ac:dyDescent="0.25">
      <c r="A1037" s="141"/>
      <c r="B1037" s="135" t="s">
        <v>413</v>
      </c>
      <c r="C1037" s="370" t="s">
        <v>414</v>
      </c>
      <c r="D1037" s="370"/>
      <c r="E1037" s="370"/>
      <c r="F1037" s="370"/>
      <c r="G1037" s="370"/>
      <c r="H1037" s="136" t="s">
        <v>120</v>
      </c>
      <c r="I1037" s="143">
        <v>9.6</v>
      </c>
      <c r="J1037" s="154">
        <v>1.35</v>
      </c>
      <c r="K1037" s="147">
        <v>13.7376</v>
      </c>
      <c r="L1037" s="144"/>
      <c r="M1037" s="145"/>
      <c r="N1037" s="146">
        <v>627.27</v>
      </c>
      <c r="O1037" s="147">
        <v>1.0548</v>
      </c>
      <c r="P1037" s="140">
        <v>9089.41</v>
      </c>
      <c r="Q1037" s="148"/>
      <c r="R1037" s="148"/>
      <c r="GO1037" s="120"/>
      <c r="GP1037" s="130"/>
      <c r="GQ1037" s="130"/>
      <c r="GR1037" s="130"/>
      <c r="GS1037" s="130"/>
      <c r="GT1037" s="130"/>
      <c r="GV1037" s="92"/>
      <c r="GW1037" s="92" t="s">
        <v>414</v>
      </c>
      <c r="GX1037" s="92"/>
      <c r="GY1037" s="165"/>
      <c r="GZ1037" s="130"/>
      <c r="HA1037" s="92"/>
      <c r="HB1037" s="130"/>
      <c r="HC1037" s="92"/>
      <c r="HE1037" s="120"/>
      <c r="HF1037" s="191"/>
      <c r="HH1037" s="191"/>
    </row>
    <row r="1038" spans="1:216" s="6" customFormat="1" ht="15" x14ac:dyDescent="0.25">
      <c r="A1038" s="166"/>
      <c r="B1038" s="132"/>
      <c r="C1038" s="402" t="s">
        <v>157</v>
      </c>
      <c r="D1038" s="402"/>
      <c r="E1038" s="402"/>
      <c r="F1038" s="402"/>
      <c r="G1038" s="402"/>
      <c r="H1038" s="123"/>
      <c r="I1038" s="124"/>
      <c r="J1038" s="124"/>
      <c r="K1038" s="124"/>
      <c r="L1038" s="127"/>
      <c r="M1038" s="124"/>
      <c r="N1038" s="167"/>
      <c r="O1038" s="124"/>
      <c r="P1038" s="168">
        <v>9089.41</v>
      </c>
      <c r="Q1038" s="148"/>
      <c r="R1038" s="148"/>
      <c r="GO1038" s="120"/>
      <c r="GP1038" s="130"/>
      <c r="GQ1038" s="130"/>
      <c r="GR1038" s="130"/>
      <c r="GS1038" s="130"/>
      <c r="GT1038" s="130"/>
      <c r="GV1038" s="92"/>
      <c r="GW1038" s="92"/>
      <c r="GX1038" s="92"/>
      <c r="GY1038" s="165"/>
      <c r="GZ1038" s="130" t="s">
        <v>157</v>
      </c>
      <c r="HA1038" s="92"/>
      <c r="HB1038" s="130"/>
      <c r="HC1038" s="92"/>
      <c r="HE1038" s="120"/>
      <c r="HF1038" s="191"/>
      <c r="HH1038" s="191"/>
    </row>
    <row r="1039" spans="1:216" s="6" customFormat="1" ht="15" x14ac:dyDescent="0.25">
      <c r="A1039" s="152" t="s">
        <v>537</v>
      </c>
      <c r="B1039" s="135" t="s">
        <v>204</v>
      </c>
      <c r="C1039" s="370" t="s">
        <v>205</v>
      </c>
      <c r="D1039" s="370"/>
      <c r="E1039" s="370"/>
      <c r="F1039" s="370"/>
      <c r="G1039" s="370"/>
      <c r="H1039" s="136" t="s">
        <v>12</v>
      </c>
      <c r="I1039" s="142">
        <v>2</v>
      </c>
      <c r="J1039" s="137"/>
      <c r="K1039" s="142">
        <v>2</v>
      </c>
      <c r="L1039" s="139"/>
      <c r="M1039" s="137"/>
      <c r="N1039" s="139"/>
      <c r="O1039" s="137"/>
      <c r="P1039" s="149">
        <v>127.66</v>
      </c>
      <c r="GO1039" s="120"/>
      <c r="GP1039" s="130"/>
      <c r="GQ1039" s="130"/>
      <c r="GR1039" s="130"/>
      <c r="GS1039" s="130"/>
      <c r="GT1039" s="130"/>
      <c r="GV1039" s="92"/>
      <c r="GW1039" s="92"/>
      <c r="GX1039" s="92"/>
      <c r="GY1039" s="165"/>
      <c r="GZ1039" s="130"/>
      <c r="HA1039" s="92"/>
      <c r="HB1039" s="130"/>
      <c r="HC1039" s="92" t="s">
        <v>205</v>
      </c>
      <c r="HE1039" s="120"/>
      <c r="HF1039" s="191"/>
      <c r="HH1039" s="191"/>
    </row>
    <row r="1040" spans="1:216" s="6" customFormat="1" ht="15" x14ac:dyDescent="0.25">
      <c r="A1040" s="152"/>
      <c r="B1040" s="135"/>
      <c r="C1040" s="370" t="s">
        <v>158</v>
      </c>
      <c r="D1040" s="370"/>
      <c r="E1040" s="370"/>
      <c r="F1040" s="370"/>
      <c r="G1040" s="370"/>
      <c r="H1040" s="136"/>
      <c r="I1040" s="137"/>
      <c r="J1040" s="137"/>
      <c r="K1040" s="137"/>
      <c r="L1040" s="139"/>
      <c r="M1040" s="137"/>
      <c r="N1040" s="139"/>
      <c r="O1040" s="137"/>
      <c r="P1040" s="140">
        <v>9089.41</v>
      </c>
      <c r="GO1040" s="120"/>
      <c r="GP1040" s="130"/>
      <c r="GQ1040" s="130"/>
      <c r="GR1040" s="130"/>
      <c r="GS1040" s="130"/>
      <c r="GT1040" s="130"/>
      <c r="GV1040" s="92"/>
      <c r="GW1040" s="92"/>
      <c r="GX1040" s="92"/>
      <c r="GY1040" s="165"/>
      <c r="GZ1040" s="130"/>
      <c r="HA1040" s="92" t="s">
        <v>158</v>
      </c>
      <c r="HB1040" s="130"/>
      <c r="HC1040" s="92"/>
      <c r="HE1040" s="120"/>
      <c r="HF1040" s="191"/>
      <c r="HH1040" s="191"/>
    </row>
    <row r="1041" spans="1:216" s="6" customFormat="1" ht="15" x14ac:dyDescent="0.25">
      <c r="A1041" s="152"/>
      <c r="B1041" s="135" t="s">
        <v>441</v>
      </c>
      <c r="C1041" s="370" t="s">
        <v>442</v>
      </c>
      <c r="D1041" s="370"/>
      <c r="E1041" s="370"/>
      <c r="F1041" s="370"/>
      <c r="G1041" s="370"/>
      <c r="H1041" s="136" t="s">
        <v>12</v>
      </c>
      <c r="I1041" s="142">
        <v>97</v>
      </c>
      <c r="J1041" s="137"/>
      <c r="K1041" s="142">
        <v>97</v>
      </c>
      <c r="L1041" s="139"/>
      <c r="M1041" s="137"/>
      <c r="N1041" s="139"/>
      <c r="O1041" s="137"/>
      <c r="P1041" s="140">
        <v>8816.73</v>
      </c>
      <c r="GO1041" s="120"/>
      <c r="GP1041" s="130"/>
      <c r="GQ1041" s="130"/>
      <c r="GR1041" s="130"/>
      <c r="GS1041" s="130"/>
      <c r="GT1041" s="130"/>
      <c r="GV1041" s="92"/>
      <c r="GW1041" s="92"/>
      <c r="GX1041" s="92"/>
      <c r="GY1041" s="165"/>
      <c r="GZ1041" s="130"/>
      <c r="HA1041" s="92" t="s">
        <v>442</v>
      </c>
      <c r="HB1041" s="130"/>
      <c r="HC1041" s="92"/>
      <c r="HE1041" s="120"/>
      <c r="HF1041" s="191"/>
      <c r="HH1041" s="191"/>
    </row>
    <row r="1042" spans="1:216" s="6" customFormat="1" ht="15" x14ac:dyDescent="0.25">
      <c r="A1042" s="152"/>
      <c r="B1042" s="135" t="s">
        <v>443</v>
      </c>
      <c r="C1042" s="370" t="s">
        <v>444</v>
      </c>
      <c r="D1042" s="370"/>
      <c r="E1042" s="370"/>
      <c r="F1042" s="370"/>
      <c r="G1042" s="370"/>
      <c r="H1042" s="136" t="s">
        <v>12</v>
      </c>
      <c r="I1042" s="142">
        <v>51</v>
      </c>
      <c r="J1042" s="137"/>
      <c r="K1042" s="142">
        <v>51</v>
      </c>
      <c r="L1042" s="139"/>
      <c r="M1042" s="137"/>
      <c r="N1042" s="139"/>
      <c r="O1042" s="137"/>
      <c r="P1042" s="140">
        <v>4635.6000000000004</v>
      </c>
      <c r="GO1042" s="120"/>
      <c r="GP1042" s="130"/>
      <c r="GQ1042" s="130"/>
      <c r="GR1042" s="130"/>
      <c r="GS1042" s="130"/>
      <c r="GT1042" s="130"/>
      <c r="GV1042" s="92"/>
      <c r="GW1042" s="92"/>
      <c r="GX1042" s="92"/>
      <c r="GY1042" s="165"/>
      <c r="GZ1042" s="130"/>
      <c r="HA1042" s="92" t="s">
        <v>444</v>
      </c>
      <c r="HB1042" s="130"/>
      <c r="HC1042" s="92"/>
      <c r="HE1042" s="120"/>
      <c r="HF1042" s="191"/>
      <c r="HH1042" s="191"/>
    </row>
    <row r="1043" spans="1:216" s="6" customFormat="1" ht="15" x14ac:dyDescent="0.25">
      <c r="A1043" s="169"/>
      <c r="B1043" s="170"/>
      <c r="C1043" s="402" t="s">
        <v>163</v>
      </c>
      <c r="D1043" s="402"/>
      <c r="E1043" s="402"/>
      <c r="F1043" s="402"/>
      <c r="G1043" s="402"/>
      <c r="H1043" s="123"/>
      <c r="I1043" s="124"/>
      <c r="J1043" s="124"/>
      <c r="K1043" s="124"/>
      <c r="L1043" s="127"/>
      <c r="M1043" s="124"/>
      <c r="N1043" s="167">
        <v>21386.23</v>
      </c>
      <c r="O1043" s="124"/>
      <c r="P1043" s="168">
        <v>22669.4</v>
      </c>
      <c r="GO1043" s="120"/>
      <c r="GP1043" s="130"/>
      <c r="GQ1043" s="130"/>
      <c r="GR1043" s="130"/>
      <c r="GS1043" s="130"/>
      <c r="GT1043" s="130"/>
      <c r="GV1043" s="92"/>
      <c r="GW1043" s="92"/>
      <c r="GX1043" s="92"/>
      <c r="GY1043" s="165"/>
      <c r="GZ1043" s="130"/>
      <c r="HA1043" s="92"/>
      <c r="HB1043" s="130" t="s">
        <v>163</v>
      </c>
      <c r="HC1043" s="92"/>
      <c r="HE1043" s="120"/>
      <c r="HF1043" s="191"/>
      <c r="HH1043" s="191"/>
    </row>
    <row r="1044" spans="1:216" s="6" customFormat="1" ht="1.5" customHeight="1" x14ac:dyDescent="0.25">
      <c r="A1044" s="180"/>
      <c r="B1044" s="181"/>
      <c r="C1044" s="181"/>
      <c r="D1044" s="181"/>
      <c r="E1044" s="181"/>
      <c r="F1044" s="182"/>
      <c r="G1044" s="182"/>
      <c r="H1044" s="182"/>
      <c r="I1044" s="182"/>
      <c r="J1044" s="183"/>
      <c r="K1044" s="182"/>
      <c r="L1044" s="183"/>
      <c r="M1044" s="184"/>
      <c r="N1044" s="183"/>
      <c r="O1044" s="185"/>
      <c r="P1044" s="186"/>
      <c r="Q1044" s="187"/>
      <c r="R1044" s="188"/>
      <c r="GO1044" s="120"/>
      <c r="GP1044" s="130"/>
      <c r="GQ1044" s="130"/>
      <c r="GR1044" s="130"/>
      <c r="GS1044" s="130"/>
      <c r="GT1044" s="130"/>
      <c r="GV1044" s="92"/>
      <c r="GW1044" s="92"/>
      <c r="GX1044" s="92"/>
      <c r="GY1044" s="165"/>
      <c r="GZ1044" s="130"/>
      <c r="HA1044" s="92"/>
      <c r="HB1044" s="130"/>
      <c r="HC1044" s="92"/>
      <c r="HE1044" s="120"/>
      <c r="HF1044" s="191"/>
      <c r="HH1044" s="191"/>
    </row>
    <row r="1045" spans="1:216" s="6" customFormat="1" ht="15" x14ac:dyDescent="0.25">
      <c r="A1045" s="166"/>
      <c r="B1045" s="189"/>
      <c r="C1045" s="407" t="s">
        <v>538</v>
      </c>
      <c r="D1045" s="407"/>
      <c r="E1045" s="407"/>
      <c r="F1045" s="407"/>
      <c r="G1045" s="407"/>
      <c r="H1045" s="407"/>
      <c r="I1045" s="407"/>
      <c r="J1045" s="407"/>
      <c r="K1045" s="407"/>
      <c r="L1045" s="407"/>
      <c r="M1045" s="407"/>
      <c r="N1045" s="407"/>
      <c r="O1045" s="407"/>
      <c r="P1045" s="190"/>
      <c r="Q1045" s="187"/>
      <c r="R1045" s="188"/>
      <c r="GO1045" s="120"/>
      <c r="GP1045" s="130"/>
      <c r="GQ1045" s="130"/>
      <c r="GR1045" s="130"/>
      <c r="GS1045" s="130"/>
      <c r="GT1045" s="130"/>
      <c r="GV1045" s="92"/>
      <c r="GW1045" s="92"/>
      <c r="GX1045" s="92"/>
      <c r="GY1045" s="165"/>
      <c r="GZ1045" s="130"/>
      <c r="HA1045" s="92"/>
      <c r="HB1045" s="130"/>
      <c r="HC1045" s="92"/>
      <c r="HE1045" s="120"/>
      <c r="HF1045" s="191" t="s">
        <v>538</v>
      </c>
      <c r="HH1045" s="191"/>
    </row>
    <row r="1046" spans="1:216" s="6" customFormat="1" ht="15" x14ac:dyDescent="0.25">
      <c r="A1046" s="166"/>
      <c r="B1046" s="132"/>
      <c r="C1046" s="406" t="s">
        <v>241</v>
      </c>
      <c r="D1046" s="406"/>
      <c r="E1046" s="406"/>
      <c r="F1046" s="406"/>
      <c r="G1046" s="406"/>
      <c r="H1046" s="406"/>
      <c r="I1046" s="406"/>
      <c r="J1046" s="406"/>
      <c r="K1046" s="406"/>
      <c r="L1046" s="406"/>
      <c r="M1046" s="406"/>
      <c r="N1046" s="406"/>
      <c r="O1046" s="406"/>
      <c r="P1046" s="192">
        <v>42995.63</v>
      </c>
      <c r="Q1046" s="187"/>
      <c r="R1046" s="188"/>
      <c r="GO1046" s="120"/>
      <c r="GP1046" s="130"/>
      <c r="GQ1046" s="130"/>
      <c r="GR1046" s="130"/>
      <c r="GS1046" s="130"/>
      <c r="GT1046" s="130"/>
      <c r="GV1046" s="92"/>
      <c r="GW1046" s="92"/>
      <c r="GX1046" s="92"/>
      <c r="GY1046" s="165"/>
      <c r="GZ1046" s="130"/>
      <c r="HA1046" s="92"/>
      <c r="HB1046" s="130"/>
      <c r="HC1046" s="92"/>
      <c r="HE1046" s="120"/>
      <c r="HF1046" s="191"/>
      <c r="HG1046" s="193" t="s">
        <v>241</v>
      </c>
      <c r="HH1046" s="191"/>
    </row>
    <row r="1047" spans="1:216" s="6" customFormat="1" ht="15" x14ac:dyDescent="0.25">
      <c r="A1047" s="166"/>
      <c r="B1047" s="132"/>
      <c r="C1047" s="406" t="s">
        <v>242</v>
      </c>
      <c r="D1047" s="406"/>
      <c r="E1047" s="406"/>
      <c r="F1047" s="406"/>
      <c r="G1047" s="406"/>
      <c r="H1047" s="406"/>
      <c r="I1047" s="406"/>
      <c r="J1047" s="406"/>
      <c r="K1047" s="406"/>
      <c r="L1047" s="406"/>
      <c r="M1047" s="406"/>
      <c r="N1047" s="406"/>
      <c r="O1047" s="406"/>
      <c r="P1047" s="194"/>
      <c r="Q1047" s="187"/>
      <c r="R1047" s="188"/>
      <c r="GO1047" s="120"/>
      <c r="GP1047" s="130"/>
      <c r="GQ1047" s="130"/>
      <c r="GR1047" s="130"/>
      <c r="GS1047" s="130"/>
      <c r="GT1047" s="130"/>
      <c r="GV1047" s="92"/>
      <c r="GW1047" s="92"/>
      <c r="GX1047" s="92"/>
      <c r="GY1047" s="165"/>
      <c r="GZ1047" s="130"/>
      <c r="HA1047" s="92"/>
      <c r="HB1047" s="130"/>
      <c r="HC1047" s="92"/>
      <c r="HE1047" s="120"/>
      <c r="HF1047" s="191"/>
      <c r="HG1047" s="193" t="s">
        <v>242</v>
      </c>
      <c r="HH1047" s="191"/>
    </row>
    <row r="1048" spans="1:216" s="6" customFormat="1" ht="15" x14ac:dyDescent="0.25">
      <c r="A1048" s="166"/>
      <c r="B1048" s="132"/>
      <c r="C1048" s="406" t="s">
        <v>243</v>
      </c>
      <c r="D1048" s="406"/>
      <c r="E1048" s="406"/>
      <c r="F1048" s="406"/>
      <c r="G1048" s="406"/>
      <c r="H1048" s="406"/>
      <c r="I1048" s="406"/>
      <c r="J1048" s="406"/>
      <c r="K1048" s="406"/>
      <c r="L1048" s="406"/>
      <c r="M1048" s="406"/>
      <c r="N1048" s="406"/>
      <c r="O1048" s="406"/>
      <c r="P1048" s="192">
        <v>41393.81</v>
      </c>
      <c r="Q1048" s="187"/>
      <c r="R1048" s="188"/>
      <c r="GO1048" s="120"/>
      <c r="GP1048" s="130"/>
      <c r="GQ1048" s="130"/>
      <c r="GR1048" s="130"/>
      <c r="GS1048" s="130"/>
      <c r="GT1048" s="130"/>
      <c r="GV1048" s="92"/>
      <c r="GW1048" s="92"/>
      <c r="GX1048" s="92"/>
      <c r="GY1048" s="165"/>
      <c r="GZ1048" s="130"/>
      <c r="HA1048" s="92"/>
      <c r="HB1048" s="130"/>
      <c r="HC1048" s="92"/>
      <c r="HE1048" s="120"/>
      <c r="HF1048" s="191"/>
      <c r="HG1048" s="193" t="s">
        <v>243</v>
      </c>
      <c r="HH1048" s="191"/>
    </row>
    <row r="1049" spans="1:216" s="6" customFormat="1" ht="15" x14ac:dyDescent="0.25">
      <c r="A1049" s="166"/>
      <c r="B1049" s="132"/>
      <c r="C1049" s="406" t="s">
        <v>246</v>
      </c>
      <c r="D1049" s="406"/>
      <c r="E1049" s="406"/>
      <c r="F1049" s="406"/>
      <c r="G1049" s="406"/>
      <c r="H1049" s="406"/>
      <c r="I1049" s="406"/>
      <c r="J1049" s="406"/>
      <c r="K1049" s="406"/>
      <c r="L1049" s="406"/>
      <c r="M1049" s="406"/>
      <c r="N1049" s="406"/>
      <c r="O1049" s="406"/>
      <c r="P1049" s="192">
        <v>1601.82</v>
      </c>
      <c r="Q1049" s="187"/>
      <c r="R1049" s="188"/>
      <c r="GO1049" s="120"/>
      <c r="GP1049" s="130"/>
      <c r="GQ1049" s="130"/>
      <c r="GR1049" s="130"/>
      <c r="GS1049" s="130"/>
      <c r="GT1049" s="130"/>
      <c r="GV1049" s="92"/>
      <c r="GW1049" s="92"/>
      <c r="GX1049" s="92"/>
      <c r="GY1049" s="165"/>
      <c r="GZ1049" s="130"/>
      <c r="HA1049" s="92"/>
      <c r="HB1049" s="130"/>
      <c r="HC1049" s="92"/>
      <c r="HE1049" s="120"/>
      <c r="HF1049" s="191"/>
      <c r="HG1049" s="193" t="s">
        <v>246</v>
      </c>
      <c r="HH1049" s="191"/>
    </row>
    <row r="1050" spans="1:216" s="6" customFormat="1" ht="15" x14ac:dyDescent="0.25">
      <c r="A1050" s="166"/>
      <c r="B1050" s="132"/>
      <c r="C1050" s="406" t="s">
        <v>254</v>
      </c>
      <c r="D1050" s="406"/>
      <c r="E1050" s="406"/>
      <c r="F1050" s="406"/>
      <c r="G1050" s="406"/>
      <c r="H1050" s="406"/>
      <c r="I1050" s="406"/>
      <c r="J1050" s="406"/>
      <c r="K1050" s="406"/>
      <c r="L1050" s="406"/>
      <c r="M1050" s="406"/>
      <c r="N1050" s="406"/>
      <c r="O1050" s="406"/>
      <c r="P1050" s="192">
        <v>100399.48</v>
      </c>
      <c r="Q1050" s="187"/>
      <c r="R1050" s="188"/>
      <c r="GO1050" s="120"/>
      <c r="GP1050" s="130"/>
      <c r="GQ1050" s="130"/>
      <c r="GR1050" s="130"/>
      <c r="GS1050" s="130"/>
      <c r="GT1050" s="130"/>
      <c r="GV1050" s="92"/>
      <c r="GW1050" s="92"/>
      <c r="GX1050" s="92"/>
      <c r="GY1050" s="165"/>
      <c r="GZ1050" s="130"/>
      <c r="HA1050" s="92"/>
      <c r="HB1050" s="130"/>
      <c r="HC1050" s="92"/>
      <c r="HE1050" s="120"/>
      <c r="HF1050" s="191"/>
      <c r="HG1050" s="193" t="s">
        <v>254</v>
      </c>
      <c r="HH1050" s="191"/>
    </row>
    <row r="1051" spans="1:216" s="6" customFormat="1" ht="15" x14ac:dyDescent="0.25">
      <c r="A1051" s="166"/>
      <c r="B1051" s="132"/>
      <c r="C1051" s="406" t="s">
        <v>242</v>
      </c>
      <c r="D1051" s="406"/>
      <c r="E1051" s="406"/>
      <c r="F1051" s="406"/>
      <c r="G1051" s="406"/>
      <c r="H1051" s="406"/>
      <c r="I1051" s="406"/>
      <c r="J1051" s="406"/>
      <c r="K1051" s="406"/>
      <c r="L1051" s="406"/>
      <c r="M1051" s="406"/>
      <c r="N1051" s="406"/>
      <c r="O1051" s="406"/>
      <c r="P1051" s="194"/>
      <c r="Q1051" s="187"/>
      <c r="R1051" s="188"/>
      <c r="GO1051" s="120"/>
      <c r="GP1051" s="130"/>
      <c r="GQ1051" s="130"/>
      <c r="GR1051" s="130"/>
      <c r="GS1051" s="130"/>
      <c r="GT1051" s="130"/>
      <c r="GV1051" s="92"/>
      <c r="GW1051" s="92"/>
      <c r="GX1051" s="92"/>
      <c r="GY1051" s="165"/>
      <c r="GZ1051" s="130"/>
      <c r="HA1051" s="92"/>
      <c r="HB1051" s="130"/>
      <c r="HC1051" s="92"/>
      <c r="HE1051" s="120"/>
      <c r="HF1051" s="191"/>
      <c r="HG1051" s="193" t="s">
        <v>242</v>
      </c>
      <c r="HH1051" s="191"/>
    </row>
    <row r="1052" spans="1:216" s="6" customFormat="1" ht="15" x14ac:dyDescent="0.25">
      <c r="A1052" s="166"/>
      <c r="B1052" s="132"/>
      <c r="C1052" s="406" t="s">
        <v>248</v>
      </c>
      <c r="D1052" s="406"/>
      <c r="E1052" s="406"/>
      <c r="F1052" s="406"/>
      <c r="G1052" s="406"/>
      <c r="H1052" s="406"/>
      <c r="I1052" s="406"/>
      <c r="J1052" s="406"/>
      <c r="K1052" s="406"/>
      <c r="L1052" s="406"/>
      <c r="M1052" s="406"/>
      <c r="N1052" s="406"/>
      <c r="O1052" s="406"/>
      <c r="P1052" s="192">
        <v>41393.81</v>
      </c>
      <c r="Q1052" s="187"/>
      <c r="R1052" s="188"/>
      <c r="GO1052" s="120"/>
      <c r="GP1052" s="130"/>
      <c r="GQ1052" s="130"/>
      <c r="GR1052" s="130"/>
      <c r="GS1052" s="130"/>
      <c r="GT1052" s="130"/>
      <c r="GV1052" s="92"/>
      <c r="GW1052" s="92"/>
      <c r="GX1052" s="92"/>
      <c r="GY1052" s="165"/>
      <c r="GZ1052" s="130"/>
      <c r="HA1052" s="92"/>
      <c r="HB1052" s="130"/>
      <c r="HC1052" s="92"/>
      <c r="HE1052" s="120"/>
      <c r="HF1052" s="191"/>
      <c r="HG1052" s="193" t="s">
        <v>248</v>
      </c>
      <c r="HH1052" s="191"/>
    </row>
    <row r="1053" spans="1:216" s="6" customFormat="1" ht="15" x14ac:dyDescent="0.25">
      <c r="A1053" s="166"/>
      <c r="B1053" s="132"/>
      <c r="C1053" s="406" t="s">
        <v>251</v>
      </c>
      <c r="D1053" s="406"/>
      <c r="E1053" s="406"/>
      <c r="F1053" s="406"/>
      <c r="G1053" s="406"/>
      <c r="H1053" s="406"/>
      <c r="I1053" s="406"/>
      <c r="J1053" s="406"/>
      <c r="K1053" s="406"/>
      <c r="L1053" s="406"/>
      <c r="M1053" s="406"/>
      <c r="N1053" s="406"/>
      <c r="O1053" s="406"/>
      <c r="P1053" s="192">
        <v>1601.82</v>
      </c>
      <c r="Q1053" s="187"/>
      <c r="R1053" s="188"/>
      <c r="GO1053" s="120"/>
      <c r="GP1053" s="130"/>
      <c r="GQ1053" s="130"/>
      <c r="GR1053" s="130"/>
      <c r="GS1053" s="130"/>
      <c r="GT1053" s="130"/>
      <c r="GV1053" s="92"/>
      <c r="GW1053" s="92"/>
      <c r="GX1053" s="92"/>
      <c r="GY1053" s="165"/>
      <c r="GZ1053" s="130"/>
      <c r="HA1053" s="92"/>
      <c r="HB1053" s="130"/>
      <c r="HC1053" s="92"/>
      <c r="HE1053" s="120"/>
      <c r="HF1053" s="191"/>
      <c r="HG1053" s="193" t="s">
        <v>251</v>
      </c>
      <c r="HH1053" s="191"/>
    </row>
    <row r="1054" spans="1:216" s="6" customFormat="1" ht="15" x14ac:dyDescent="0.25">
      <c r="A1054" s="166"/>
      <c r="B1054" s="132"/>
      <c r="C1054" s="406" t="s">
        <v>252</v>
      </c>
      <c r="D1054" s="406"/>
      <c r="E1054" s="406"/>
      <c r="F1054" s="406"/>
      <c r="G1054" s="406"/>
      <c r="H1054" s="406"/>
      <c r="I1054" s="406"/>
      <c r="J1054" s="406"/>
      <c r="K1054" s="406"/>
      <c r="L1054" s="406"/>
      <c r="M1054" s="406"/>
      <c r="N1054" s="406"/>
      <c r="O1054" s="406"/>
      <c r="P1054" s="192">
        <v>37900.92</v>
      </c>
      <c r="Q1054" s="187"/>
      <c r="R1054" s="188"/>
      <c r="GO1054" s="120"/>
      <c r="GP1054" s="130"/>
      <c r="GQ1054" s="130"/>
      <c r="GR1054" s="130"/>
      <c r="GS1054" s="130"/>
      <c r="GT1054" s="130"/>
      <c r="GV1054" s="92"/>
      <c r="GW1054" s="92"/>
      <c r="GX1054" s="92"/>
      <c r="GY1054" s="165"/>
      <c r="GZ1054" s="130"/>
      <c r="HA1054" s="92"/>
      <c r="HB1054" s="130"/>
      <c r="HC1054" s="92"/>
      <c r="HE1054" s="120"/>
      <c r="HF1054" s="191"/>
      <c r="HG1054" s="193" t="s">
        <v>252</v>
      </c>
      <c r="HH1054" s="191"/>
    </row>
    <row r="1055" spans="1:216" s="6" customFormat="1" ht="15" x14ac:dyDescent="0.25">
      <c r="A1055" s="166"/>
      <c r="B1055" s="132"/>
      <c r="C1055" s="406" t="s">
        <v>253</v>
      </c>
      <c r="D1055" s="406"/>
      <c r="E1055" s="406"/>
      <c r="F1055" s="406"/>
      <c r="G1055" s="406"/>
      <c r="H1055" s="406"/>
      <c r="I1055" s="406"/>
      <c r="J1055" s="406"/>
      <c r="K1055" s="406"/>
      <c r="L1055" s="406"/>
      <c r="M1055" s="406"/>
      <c r="N1055" s="406"/>
      <c r="O1055" s="406"/>
      <c r="P1055" s="192">
        <v>19502.93</v>
      </c>
      <c r="Q1055" s="187"/>
      <c r="R1055" s="188"/>
      <c r="GO1055" s="120"/>
      <c r="GP1055" s="130"/>
      <c r="GQ1055" s="130"/>
      <c r="GR1055" s="130"/>
      <c r="GS1055" s="130"/>
      <c r="GT1055" s="130"/>
      <c r="GV1055" s="92"/>
      <c r="GW1055" s="92"/>
      <c r="GX1055" s="92"/>
      <c r="GY1055" s="165"/>
      <c r="GZ1055" s="130"/>
      <c r="HA1055" s="92"/>
      <c r="HB1055" s="130"/>
      <c r="HC1055" s="92"/>
      <c r="HE1055" s="120"/>
      <c r="HF1055" s="191"/>
      <c r="HG1055" s="193" t="s">
        <v>253</v>
      </c>
      <c r="HH1055" s="191"/>
    </row>
    <row r="1056" spans="1:216" s="6" customFormat="1" ht="15" x14ac:dyDescent="0.25">
      <c r="A1056" s="166"/>
      <c r="B1056" s="132"/>
      <c r="C1056" s="406" t="s">
        <v>255</v>
      </c>
      <c r="D1056" s="406"/>
      <c r="E1056" s="406"/>
      <c r="F1056" s="406"/>
      <c r="G1056" s="406"/>
      <c r="H1056" s="406"/>
      <c r="I1056" s="406"/>
      <c r="J1056" s="406"/>
      <c r="K1056" s="406"/>
      <c r="L1056" s="406"/>
      <c r="M1056" s="406"/>
      <c r="N1056" s="406"/>
      <c r="O1056" s="406"/>
      <c r="P1056" s="192">
        <v>337716</v>
      </c>
      <c r="Q1056" s="187"/>
      <c r="R1056" s="188"/>
      <c r="GO1056" s="120"/>
      <c r="GP1056" s="130"/>
      <c r="GQ1056" s="130"/>
      <c r="GR1056" s="130"/>
      <c r="GS1056" s="130"/>
      <c r="GT1056" s="130"/>
      <c r="GV1056" s="92"/>
      <c r="GW1056" s="92"/>
      <c r="GX1056" s="92"/>
      <c r="GY1056" s="165"/>
      <c r="GZ1056" s="130"/>
      <c r="HA1056" s="92"/>
      <c r="HB1056" s="130"/>
      <c r="HC1056" s="92"/>
      <c r="HE1056" s="120"/>
      <c r="HF1056" s="191"/>
      <c r="HG1056" s="193" t="s">
        <v>255</v>
      </c>
      <c r="HH1056" s="191"/>
    </row>
    <row r="1057" spans="1:217" s="6" customFormat="1" ht="15" x14ac:dyDescent="0.25">
      <c r="A1057" s="166"/>
      <c r="B1057" s="132"/>
      <c r="C1057" s="406" t="s">
        <v>256</v>
      </c>
      <c r="D1057" s="406"/>
      <c r="E1057" s="406"/>
      <c r="F1057" s="406"/>
      <c r="G1057" s="406"/>
      <c r="H1057" s="406"/>
      <c r="I1057" s="406"/>
      <c r="J1057" s="406"/>
      <c r="K1057" s="406"/>
      <c r="L1057" s="406"/>
      <c r="M1057" s="406"/>
      <c r="N1057" s="406"/>
      <c r="O1057" s="406"/>
      <c r="P1057" s="192">
        <v>41393.81</v>
      </c>
      <c r="Q1057" s="187"/>
      <c r="R1057" s="188"/>
      <c r="GO1057" s="120"/>
      <c r="GP1057" s="130"/>
      <c r="GQ1057" s="130"/>
      <c r="GR1057" s="130"/>
      <c r="GS1057" s="130"/>
      <c r="GT1057" s="130"/>
      <c r="GV1057" s="92"/>
      <c r="GW1057" s="92"/>
      <c r="GX1057" s="92"/>
      <c r="GY1057" s="165"/>
      <c r="GZ1057" s="130"/>
      <c r="HA1057" s="92"/>
      <c r="HB1057" s="130"/>
      <c r="HC1057" s="92"/>
      <c r="HE1057" s="120"/>
      <c r="HF1057" s="191"/>
      <c r="HG1057" s="193" t="s">
        <v>256</v>
      </c>
      <c r="HH1057" s="191"/>
    </row>
    <row r="1058" spans="1:217" s="6" customFormat="1" ht="15" x14ac:dyDescent="0.25">
      <c r="A1058" s="166"/>
      <c r="B1058" s="132"/>
      <c r="C1058" s="406" t="s">
        <v>257</v>
      </c>
      <c r="D1058" s="406"/>
      <c r="E1058" s="406"/>
      <c r="F1058" s="406"/>
      <c r="G1058" s="406"/>
      <c r="H1058" s="406"/>
      <c r="I1058" s="406"/>
      <c r="J1058" s="406"/>
      <c r="K1058" s="406"/>
      <c r="L1058" s="406"/>
      <c r="M1058" s="406"/>
      <c r="N1058" s="406"/>
      <c r="O1058" s="406"/>
      <c r="P1058" s="192">
        <v>37900.92</v>
      </c>
      <c r="Q1058" s="187"/>
      <c r="R1058" s="188"/>
      <c r="GO1058" s="120"/>
      <c r="GP1058" s="130"/>
      <c r="GQ1058" s="130"/>
      <c r="GR1058" s="130"/>
      <c r="GS1058" s="130"/>
      <c r="GT1058" s="130"/>
      <c r="GV1058" s="92"/>
      <c r="GW1058" s="92"/>
      <c r="GX1058" s="92"/>
      <c r="GY1058" s="165"/>
      <c r="GZ1058" s="130"/>
      <c r="HA1058" s="92"/>
      <c r="HB1058" s="130"/>
      <c r="HC1058" s="92"/>
      <c r="HE1058" s="120"/>
      <c r="HF1058" s="191"/>
      <c r="HG1058" s="193" t="s">
        <v>257</v>
      </c>
      <c r="HH1058" s="191"/>
    </row>
    <row r="1059" spans="1:217" s="6" customFormat="1" ht="15" x14ac:dyDescent="0.25">
      <c r="A1059" s="166"/>
      <c r="B1059" s="132"/>
      <c r="C1059" s="406" t="s">
        <v>258</v>
      </c>
      <c r="D1059" s="406"/>
      <c r="E1059" s="406"/>
      <c r="F1059" s="406"/>
      <c r="G1059" s="406"/>
      <c r="H1059" s="406"/>
      <c r="I1059" s="406"/>
      <c r="J1059" s="406"/>
      <c r="K1059" s="406"/>
      <c r="L1059" s="406"/>
      <c r="M1059" s="406"/>
      <c r="N1059" s="406"/>
      <c r="O1059" s="406"/>
      <c r="P1059" s="192">
        <v>19502.93</v>
      </c>
      <c r="Q1059" s="187"/>
      <c r="R1059" s="188"/>
      <c r="GO1059" s="120"/>
      <c r="GP1059" s="130"/>
      <c r="GQ1059" s="130"/>
      <c r="GR1059" s="130"/>
      <c r="GS1059" s="130"/>
      <c r="GT1059" s="130"/>
      <c r="GV1059" s="92"/>
      <c r="GW1059" s="92"/>
      <c r="GX1059" s="92"/>
      <c r="GY1059" s="165"/>
      <c r="GZ1059" s="130"/>
      <c r="HA1059" s="92"/>
      <c r="HB1059" s="130"/>
      <c r="HC1059" s="92"/>
      <c r="HE1059" s="120"/>
      <c r="HF1059" s="191"/>
      <c r="HG1059" s="193" t="s">
        <v>258</v>
      </c>
      <c r="HH1059" s="191"/>
    </row>
    <row r="1060" spans="1:217" s="6" customFormat="1" ht="15" x14ac:dyDescent="0.25">
      <c r="A1060" s="166"/>
      <c r="B1060" s="189"/>
      <c r="C1060" s="407" t="s">
        <v>539</v>
      </c>
      <c r="D1060" s="407"/>
      <c r="E1060" s="407"/>
      <c r="F1060" s="407"/>
      <c r="G1060" s="407"/>
      <c r="H1060" s="407"/>
      <c r="I1060" s="407"/>
      <c r="J1060" s="407"/>
      <c r="K1060" s="407"/>
      <c r="L1060" s="407"/>
      <c r="M1060" s="407"/>
      <c r="N1060" s="407"/>
      <c r="O1060" s="407"/>
      <c r="P1060" s="195">
        <v>438115.48</v>
      </c>
      <c r="Q1060" s="187"/>
      <c r="R1060" s="188"/>
      <c r="GO1060" s="120"/>
      <c r="GP1060" s="130"/>
      <c r="GQ1060" s="130"/>
      <c r="GR1060" s="130"/>
      <c r="GS1060" s="130"/>
      <c r="GT1060" s="130"/>
      <c r="GV1060" s="92"/>
      <c r="GW1060" s="92"/>
      <c r="GX1060" s="92"/>
      <c r="GY1060" s="165"/>
      <c r="GZ1060" s="130"/>
      <c r="HA1060" s="92"/>
      <c r="HB1060" s="130"/>
      <c r="HC1060" s="92"/>
      <c r="HE1060" s="120"/>
      <c r="HF1060" s="191"/>
      <c r="HH1060" s="191" t="s">
        <v>539</v>
      </c>
    </row>
    <row r="1061" spans="1:217" s="6" customFormat="1" ht="15" x14ac:dyDescent="0.25">
      <c r="A1061" s="166"/>
      <c r="B1061" s="132"/>
      <c r="C1061" s="406" t="s">
        <v>260</v>
      </c>
      <c r="D1061" s="406"/>
      <c r="E1061" s="406"/>
      <c r="F1061" s="406"/>
      <c r="G1061" s="406"/>
      <c r="H1061" s="406"/>
      <c r="I1061" s="406"/>
      <c r="J1061" s="406"/>
      <c r="K1061" s="406"/>
      <c r="L1061" s="406"/>
      <c r="M1061" s="406"/>
      <c r="N1061" s="406"/>
      <c r="O1061" s="406"/>
      <c r="P1061" s="194"/>
      <c r="Q1061" s="187"/>
      <c r="R1061" s="188"/>
      <c r="GO1061" s="120"/>
      <c r="GP1061" s="130"/>
      <c r="GQ1061" s="130"/>
      <c r="GR1061" s="130"/>
      <c r="GS1061" s="130"/>
      <c r="GT1061" s="130"/>
      <c r="GV1061" s="92"/>
      <c r="GW1061" s="92"/>
      <c r="GX1061" s="92"/>
      <c r="GY1061" s="165"/>
      <c r="GZ1061" s="130"/>
      <c r="HA1061" s="92"/>
      <c r="HB1061" s="130"/>
      <c r="HC1061" s="92"/>
      <c r="HE1061" s="120"/>
      <c r="HF1061" s="191"/>
      <c r="HG1061" s="193" t="s">
        <v>260</v>
      </c>
      <c r="HH1061" s="191"/>
    </row>
    <row r="1062" spans="1:217" s="6" customFormat="1" ht="15" x14ac:dyDescent="0.25">
      <c r="A1062" s="166"/>
      <c r="B1062" s="132"/>
      <c r="C1062" s="406" t="s">
        <v>262</v>
      </c>
      <c r="D1062" s="406"/>
      <c r="E1062" s="406"/>
      <c r="F1062" s="406"/>
      <c r="G1062" s="406"/>
      <c r="H1062" s="406"/>
      <c r="I1062" s="406"/>
      <c r="J1062" s="406"/>
      <c r="K1062" s="406"/>
      <c r="L1062" s="406"/>
      <c r="M1062" s="406"/>
      <c r="N1062" s="406"/>
      <c r="O1062" s="406"/>
      <c r="P1062" s="192">
        <v>337716</v>
      </c>
      <c r="Q1062" s="187"/>
      <c r="R1062" s="188"/>
      <c r="GO1062" s="120"/>
      <c r="GP1062" s="130"/>
      <c r="GQ1062" s="130"/>
      <c r="GR1062" s="130"/>
      <c r="GS1062" s="130"/>
      <c r="GT1062" s="130"/>
      <c r="GV1062" s="92"/>
      <c r="GW1062" s="92"/>
      <c r="GX1062" s="92"/>
      <c r="GY1062" s="165"/>
      <c r="GZ1062" s="130"/>
      <c r="HA1062" s="92"/>
      <c r="HB1062" s="130"/>
      <c r="HC1062" s="92"/>
      <c r="HE1062" s="120"/>
      <c r="HF1062" s="191"/>
      <c r="HG1062" s="193" t="s">
        <v>262</v>
      </c>
      <c r="HH1062" s="191"/>
    </row>
    <row r="1063" spans="1:217" s="6" customFormat="1" ht="15" x14ac:dyDescent="0.25">
      <c r="A1063" s="166"/>
      <c r="B1063" s="132"/>
      <c r="C1063" s="406" t="s">
        <v>263</v>
      </c>
      <c r="D1063" s="406"/>
      <c r="E1063" s="406"/>
      <c r="F1063" s="406"/>
      <c r="G1063" s="406"/>
      <c r="H1063" s="406"/>
      <c r="I1063" s="406"/>
      <c r="J1063" s="406"/>
      <c r="K1063" s="196" t="s">
        <v>540</v>
      </c>
      <c r="L1063" s="197"/>
      <c r="M1063" s="197"/>
      <c r="O1063" s="198"/>
      <c r="P1063" s="194"/>
      <c r="Q1063" s="187"/>
      <c r="R1063" s="188"/>
      <c r="GO1063" s="120"/>
      <c r="GP1063" s="130"/>
      <c r="GQ1063" s="130"/>
      <c r="GR1063" s="130"/>
      <c r="GS1063" s="130"/>
      <c r="GT1063" s="130"/>
      <c r="GV1063" s="92"/>
      <c r="GW1063" s="92"/>
      <c r="GX1063" s="92"/>
      <c r="GY1063" s="165"/>
      <c r="GZ1063" s="130"/>
      <c r="HA1063" s="92"/>
      <c r="HB1063" s="130"/>
      <c r="HC1063" s="92"/>
      <c r="HE1063" s="120"/>
      <c r="HF1063" s="191"/>
      <c r="HH1063" s="191"/>
      <c r="HI1063" s="193" t="s">
        <v>263</v>
      </c>
    </row>
    <row r="1064" spans="1:217" s="6" customFormat="1" ht="15" x14ac:dyDescent="0.25">
      <c r="A1064" s="391" t="s">
        <v>541</v>
      </c>
      <c r="B1064" s="392"/>
      <c r="C1064" s="392"/>
      <c r="D1064" s="392"/>
      <c r="E1064" s="392"/>
      <c r="F1064" s="392"/>
      <c r="G1064" s="392"/>
      <c r="H1064" s="392"/>
      <c r="I1064" s="392"/>
      <c r="J1064" s="392"/>
      <c r="K1064" s="392"/>
      <c r="L1064" s="392"/>
      <c r="M1064" s="392"/>
      <c r="N1064" s="392"/>
      <c r="O1064" s="392"/>
      <c r="P1064" s="393"/>
      <c r="GO1064" s="120" t="s">
        <v>541</v>
      </c>
      <c r="GP1064" s="130"/>
      <c r="GQ1064" s="130"/>
      <c r="GR1064" s="130"/>
      <c r="GS1064" s="130"/>
      <c r="GT1064" s="130"/>
      <c r="GV1064" s="92"/>
      <c r="GW1064" s="92"/>
      <c r="GX1064" s="92"/>
      <c r="GY1064" s="165"/>
      <c r="GZ1064" s="130"/>
      <c r="HA1064" s="92"/>
      <c r="HB1064" s="130"/>
      <c r="HC1064" s="92"/>
      <c r="HE1064" s="120"/>
      <c r="HF1064" s="191"/>
      <c r="HH1064" s="191"/>
    </row>
    <row r="1065" spans="1:217" s="6" customFormat="1" ht="78.75" x14ac:dyDescent="0.25">
      <c r="A1065" s="121" t="s">
        <v>542</v>
      </c>
      <c r="B1065" s="122" t="s">
        <v>114</v>
      </c>
      <c r="C1065" s="394" t="s">
        <v>543</v>
      </c>
      <c r="D1065" s="394"/>
      <c r="E1065" s="394"/>
      <c r="F1065" s="394"/>
      <c r="G1065" s="394"/>
      <c r="H1065" s="123" t="s">
        <v>31</v>
      </c>
      <c r="I1065" s="124">
        <v>1.1599999999999999E-2</v>
      </c>
      <c r="J1065" s="125">
        <v>1</v>
      </c>
      <c r="K1065" s="177">
        <v>1.1599999999999999E-2</v>
      </c>
      <c r="L1065" s="127"/>
      <c r="M1065" s="124"/>
      <c r="N1065" s="128"/>
      <c r="O1065" s="124"/>
      <c r="P1065" s="129"/>
      <c r="GO1065" s="120"/>
      <c r="GP1065" s="130" t="s">
        <v>543</v>
      </c>
      <c r="GQ1065" s="130" t="s">
        <v>76</v>
      </c>
      <c r="GR1065" s="130" t="s">
        <v>76</v>
      </c>
      <c r="GS1065" s="130" t="s">
        <v>76</v>
      </c>
      <c r="GT1065" s="130" t="s">
        <v>76</v>
      </c>
      <c r="GV1065" s="92"/>
      <c r="GW1065" s="92"/>
      <c r="GX1065" s="92"/>
      <c r="GY1065" s="165"/>
      <c r="GZ1065" s="130"/>
      <c r="HA1065" s="92"/>
      <c r="HB1065" s="130"/>
      <c r="HC1065" s="92"/>
      <c r="HE1065" s="120"/>
      <c r="HF1065" s="191"/>
      <c r="HH1065" s="191"/>
    </row>
    <row r="1066" spans="1:217" s="6" customFormat="1" ht="56.25" x14ac:dyDescent="0.25">
      <c r="A1066" s="131"/>
      <c r="B1066" s="132" t="s">
        <v>478</v>
      </c>
      <c r="C1066" s="379" t="s">
        <v>479</v>
      </c>
      <c r="D1066" s="379"/>
      <c r="E1066" s="379"/>
      <c r="F1066" s="379"/>
      <c r="G1066" s="379"/>
      <c r="H1066" s="379"/>
      <c r="I1066" s="379"/>
      <c r="J1066" s="379"/>
      <c r="K1066" s="379"/>
      <c r="L1066" s="379"/>
      <c r="M1066" s="379"/>
      <c r="N1066" s="379"/>
      <c r="O1066" s="379"/>
      <c r="P1066" s="380"/>
      <c r="GO1066" s="120"/>
      <c r="GP1066" s="130"/>
      <c r="GQ1066" s="130"/>
      <c r="GR1066" s="130"/>
      <c r="GS1066" s="130"/>
      <c r="GT1066" s="130"/>
      <c r="GU1066" s="133" t="s">
        <v>479</v>
      </c>
      <c r="GV1066" s="92"/>
      <c r="GW1066" s="92"/>
      <c r="GX1066" s="92"/>
      <c r="GY1066" s="165"/>
      <c r="GZ1066" s="130"/>
      <c r="HA1066" s="92"/>
      <c r="HB1066" s="130"/>
      <c r="HC1066" s="92"/>
      <c r="HE1066" s="120"/>
      <c r="HF1066" s="191"/>
      <c r="HH1066" s="191"/>
    </row>
    <row r="1067" spans="1:217" s="6" customFormat="1" ht="15" x14ac:dyDescent="0.25">
      <c r="A1067" s="131"/>
      <c r="B1067" s="132" t="s">
        <v>288</v>
      </c>
      <c r="C1067" s="379" t="s">
        <v>289</v>
      </c>
      <c r="D1067" s="379"/>
      <c r="E1067" s="379"/>
      <c r="F1067" s="379"/>
      <c r="G1067" s="379"/>
      <c r="H1067" s="379"/>
      <c r="I1067" s="379"/>
      <c r="J1067" s="379"/>
      <c r="K1067" s="379"/>
      <c r="L1067" s="379"/>
      <c r="M1067" s="379"/>
      <c r="N1067" s="379"/>
      <c r="O1067" s="379"/>
      <c r="P1067" s="380"/>
      <c r="GO1067" s="120"/>
      <c r="GP1067" s="130"/>
      <c r="GQ1067" s="130"/>
      <c r="GR1067" s="130"/>
      <c r="GS1067" s="130"/>
      <c r="GT1067" s="130"/>
      <c r="GU1067" s="133" t="s">
        <v>289</v>
      </c>
      <c r="GV1067" s="92"/>
      <c r="GW1067" s="92"/>
      <c r="GX1067" s="92"/>
      <c r="GY1067" s="165"/>
      <c r="GZ1067" s="130"/>
      <c r="HA1067" s="92"/>
      <c r="HB1067" s="130"/>
      <c r="HC1067" s="92"/>
      <c r="HE1067" s="120"/>
      <c r="HF1067" s="191"/>
      <c r="HH1067" s="191"/>
    </row>
    <row r="1068" spans="1:217" s="6" customFormat="1" ht="15" x14ac:dyDescent="0.25">
      <c r="A1068" s="131"/>
      <c r="B1068" s="132"/>
      <c r="C1068" s="379" t="s">
        <v>118</v>
      </c>
      <c r="D1068" s="379"/>
      <c r="E1068" s="379"/>
      <c r="F1068" s="379"/>
      <c r="G1068" s="379"/>
      <c r="H1068" s="379"/>
      <c r="I1068" s="379"/>
      <c r="J1068" s="379"/>
      <c r="K1068" s="379"/>
      <c r="L1068" s="379"/>
      <c r="M1068" s="379"/>
      <c r="N1068" s="379"/>
      <c r="O1068" s="379"/>
      <c r="P1068" s="380"/>
      <c r="GO1068" s="120"/>
      <c r="GP1068" s="130"/>
      <c r="GQ1068" s="130"/>
      <c r="GR1068" s="130"/>
      <c r="GS1068" s="130"/>
      <c r="GT1068" s="130"/>
      <c r="GU1068" s="133" t="s">
        <v>118</v>
      </c>
      <c r="GV1068" s="92"/>
      <c r="GW1068" s="92"/>
      <c r="GX1068" s="92"/>
      <c r="GY1068" s="165"/>
      <c r="GZ1068" s="130"/>
      <c r="HA1068" s="92"/>
      <c r="HB1068" s="130"/>
      <c r="HC1068" s="92"/>
      <c r="HE1068" s="120"/>
      <c r="HF1068" s="191"/>
      <c r="HH1068" s="191"/>
    </row>
    <row r="1069" spans="1:217" s="6" customFormat="1" ht="15" x14ac:dyDescent="0.25">
      <c r="A1069" s="134"/>
      <c r="B1069" s="135" t="s">
        <v>29</v>
      </c>
      <c r="C1069" s="370" t="s">
        <v>119</v>
      </c>
      <c r="D1069" s="370"/>
      <c r="E1069" s="370"/>
      <c r="F1069" s="370"/>
      <c r="G1069" s="370"/>
      <c r="H1069" s="136" t="s">
        <v>120</v>
      </c>
      <c r="I1069" s="137"/>
      <c r="J1069" s="137"/>
      <c r="K1069" s="174">
        <v>1.7021839999999999</v>
      </c>
      <c r="L1069" s="139"/>
      <c r="M1069" s="137"/>
      <c r="N1069" s="139"/>
      <c r="O1069" s="137"/>
      <c r="P1069" s="140">
        <v>1123.95</v>
      </c>
      <c r="GO1069" s="120"/>
      <c r="GP1069" s="130"/>
      <c r="GQ1069" s="130"/>
      <c r="GR1069" s="130"/>
      <c r="GS1069" s="130"/>
      <c r="GT1069" s="130"/>
      <c r="GV1069" s="92" t="s">
        <v>119</v>
      </c>
      <c r="GW1069" s="92"/>
      <c r="GX1069" s="92"/>
      <c r="GY1069" s="165"/>
      <c r="GZ1069" s="130"/>
      <c r="HA1069" s="92"/>
      <c r="HB1069" s="130"/>
      <c r="HC1069" s="92"/>
      <c r="HE1069" s="120"/>
      <c r="HF1069" s="191"/>
      <c r="HH1069" s="191"/>
    </row>
    <row r="1070" spans="1:217" s="6" customFormat="1" ht="15" x14ac:dyDescent="0.25">
      <c r="A1070" s="141"/>
      <c r="B1070" s="135" t="s">
        <v>121</v>
      </c>
      <c r="C1070" s="370" t="s">
        <v>122</v>
      </c>
      <c r="D1070" s="370"/>
      <c r="E1070" s="370"/>
      <c r="F1070" s="370"/>
      <c r="G1070" s="370"/>
      <c r="H1070" s="136" t="s">
        <v>120</v>
      </c>
      <c r="I1070" s="142">
        <v>116</v>
      </c>
      <c r="J1070" s="138">
        <v>1.2649999999999999</v>
      </c>
      <c r="K1070" s="174">
        <v>1.7021839999999999</v>
      </c>
      <c r="L1070" s="144"/>
      <c r="M1070" s="145"/>
      <c r="N1070" s="146">
        <v>641.63</v>
      </c>
      <c r="O1070" s="147">
        <v>1.0290999999999999</v>
      </c>
      <c r="P1070" s="140">
        <v>1123.95</v>
      </c>
      <c r="Q1070" s="148"/>
      <c r="R1070" s="148"/>
      <c r="GO1070" s="120"/>
      <c r="GP1070" s="130"/>
      <c r="GQ1070" s="130"/>
      <c r="GR1070" s="130"/>
      <c r="GS1070" s="130"/>
      <c r="GT1070" s="130"/>
      <c r="GV1070" s="92"/>
      <c r="GW1070" s="92" t="s">
        <v>122</v>
      </c>
      <c r="GX1070" s="92"/>
      <c r="GY1070" s="165"/>
      <c r="GZ1070" s="130"/>
      <c r="HA1070" s="92"/>
      <c r="HB1070" s="130"/>
      <c r="HC1070" s="92"/>
      <c r="HE1070" s="120"/>
      <c r="HF1070" s="191"/>
      <c r="HH1070" s="191"/>
    </row>
    <row r="1071" spans="1:217" s="6" customFormat="1" ht="15" x14ac:dyDescent="0.25">
      <c r="A1071" s="134"/>
      <c r="B1071" s="135" t="s">
        <v>30</v>
      </c>
      <c r="C1071" s="370" t="s">
        <v>58</v>
      </c>
      <c r="D1071" s="370"/>
      <c r="E1071" s="370"/>
      <c r="F1071" s="370"/>
      <c r="G1071" s="370"/>
      <c r="H1071" s="136"/>
      <c r="I1071" s="137"/>
      <c r="J1071" s="137"/>
      <c r="K1071" s="137"/>
      <c r="L1071" s="139"/>
      <c r="M1071" s="137"/>
      <c r="N1071" s="139"/>
      <c r="O1071" s="137"/>
      <c r="P1071" s="149">
        <v>27.06</v>
      </c>
      <c r="GO1071" s="120"/>
      <c r="GP1071" s="130"/>
      <c r="GQ1071" s="130"/>
      <c r="GR1071" s="130"/>
      <c r="GS1071" s="130"/>
      <c r="GT1071" s="130"/>
      <c r="GV1071" s="92" t="s">
        <v>58</v>
      </c>
      <c r="GW1071" s="92"/>
      <c r="GX1071" s="92"/>
      <c r="GY1071" s="165"/>
      <c r="GZ1071" s="130"/>
      <c r="HA1071" s="92"/>
      <c r="HB1071" s="130"/>
      <c r="HC1071" s="92"/>
      <c r="HE1071" s="120"/>
      <c r="HF1071" s="191"/>
      <c r="HH1071" s="191"/>
    </row>
    <row r="1072" spans="1:217" s="6" customFormat="1" ht="15" x14ac:dyDescent="0.25">
      <c r="A1072" s="134"/>
      <c r="B1072" s="135"/>
      <c r="C1072" s="370" t="s">
        <v>123</v>
      </c>
      <c r="D1072" s="370"/>
      <c r="E1072" s="370"/>
      <c r="F1072" s="370"/>
      <c r="G1072" s="370"/>
      <c r="H1072" s="136" t="s">
        <v>120</v>
      </c>
      <c r="I1072" s="137"/>
      <c r="J1072" s="137"/>
      <c r="K1072" s="155">
        <v>1.3339999999999999E-2</v>
      </c>
      <c r="L1072" s="139"/>
      <c r="M1072" s="137"/>
      <c r="N1072" s="139"/>
      <c r="O1072" s="137"/>
      <c r="P1072" s="149">
        <v>8.81</v>
      </c>
      <c r="GO1072" s="120"/>
      <c r="GP1072" s="130"/>
      <c r="GQ1072" s="130"/>
      <c r="GR1072" s="130"/>
      <c r="GS1072" s="130"/>
      <c r="GT1072" s="130"/>
      <c r="GV1072" s="92" t="s">
        <v>123</v>
      </c>
      <c r="GW1072" s="92"/>
      <c r="GX1072" s="92"/>
      <c r="GY1072" s="165"/>
      <c r="GZ1072" s="130"/>
      <c r="HA1072" s="92"/>
      <c r="HB1072" s="130"/>
      <c r="HC1072" s="92"/>
      <c r="HE1072" s="120"/>
      <c r="HF1072" s="191"/>
      <c r="HH1072" s="191"/>
    </row>
    <row r="1073" spans="1:216" s="6" customFormat="1" ht="15" x14ac:dyDescent="0.25">
      <c r="A1073" s="141"/>
      <c r="B1073" s="135" t="s">
        <v>124</v>
      </c>
      <c r="C1073" s="370" t="s">
        <v>125</v>
      </c>
      <c r="D1073" s="370"/>
      <c r="E1073" s="370"/>
      <c r="F1073" s="370"/>
      <c r="G1073" s="370"/>
      <c r="H1073" s="136" t="s">
        <v>126</v>
      </c>
      <c r="I1073" s="143">
        <v>23.2</v>
      </c>
      <c r="J1073" s="137"/>
      <c r="K1073" s="155">
        <v>0.26912000000000003</v>
      </c>
      <c r="L1073" s="150">
        <v>9.09</v>
      </c>
      <c r="M1073" s="151">
        <v>1.64</v>
      </c>
      <c r="N1073" s="146">
        <v>14.91</v>
      </c>
      <c r="O1073" s="174">
        <v>1.183465</v>
      </c>
      <c r="P1073" s="140">
        <v>4.75</v>
      </c>
      <c r="Q1073" s="148"/>
      <c r="R1073" s="148"/>
      <c r="GO1073" s="120"/>
      <c r="GP1073" s="130"/>
      <c r="GQ1073" s="130"/>
      <c r="GR1073" s="130"/>
      <c r="GS1073" s="130"/>
      <c r="GT1073" s="130"/>
      <c r="GV1073" s="92"/>
      <c r="GW1073" s="92" t="s">
        <v>125</v>
      </c>
      <c r="GX1073" s="92"/>
      <c r="GY1073" s="165"/>
      <c r="GZ1073" s="130"/>
      <c r="HA1073" s="92"/>
      <c r="HB1073" s="130"/>
      <c r="HC1073" s="92"/>
      <c r="HE1073" s="120"/>
      <c r="HF1073" s="191"/>
      <c r="HH1073" s="191"/>
    </row>
    <row r="1074" spans="1:216" s="6" customFormat="1" ht="15" x14ac:dyDescent="0.25">
      <c r="A1074" s="141"/>
      <c r="B1074" s="135" t="s">
        <v>127</v>
      </c>
      <c r="C1074" s="370" t="s">
        <v>128</v>
      </c>
      <c r="D1074" s="370"/>
      <c r="E1074" s="370"/>
      <c r="F1074" s="370"/>
      <c r="G1074" s="370"/>
      <c r="H1074" s="136" t="s">
        <v>126</v>
      </c>
      <c r="I1074" s="142">
        <v>1</v>
      </c>
      <c r="J1074" s="137"/>
      <c r="K1074" s="147">
        <v>1.1599999999999999E-2</v>
      </c>
      <c r="L1074" s="144"/>
      <c r="M1074" s="145"/>
      <c r="N1074" s="146">
        <v>624.05999999999995</v>
      </c>
      <c r="O1074" s="174">
        <v>1.183465</v>
      </c>
      <c r="P1074" s="140">
        <v>8.57</v>
      </c>
      <c r="Q1074" s="148"/>
      <c r="R1074" s="148"/>
      <c r="GO1074" s="120"/>
      <c r="GP1074" s="130"/>
      <c r="GQ1074" s="130"/>
      <c r="GR1074" s="130"/>
      <c r="GS1074" s="130"/>
      <c r="GT1074" s="130"/>
      <c r="GV1074" s="92"/>
      <c r="GW1074" s="92" t="s">
        <v>128</v>
      </c>
      <c r="GX1074" s="92"/>
      <c r="GY1074" s="165"/>
      <c r="GZ1074" s="130"/>
      <c r="HA1074" s="92"/>
      <c r="HB1074" s="130"/>
      <c r="HC1074" s="92"/>
      <c r="HE1074" s="120"/>
      <c r="HF1074" s="191"/>
      <c r="HH1074" s="191"/>
    </row>
    <row r="1075" spans="1:216" s="6" customFormat="1" ht="15" x14ac:dyDescent="0.25">
      <c r="A1075" s="152"/>
      <c r="B1075" s="135" t="s">
        <v>129</v>
      </c>
      <c r="C1075" s="370" t="s">
        <v>130</v>
      </c>
      <c r="D1075" s="370"/>
      <c r="E1075" s="370"/>
      <c r="F1075" s="370"/>
      <c r="G1075" s="370"/>
      <c r="H1075" s="136" t="s">
        <v>120</v>
      </c>
      <c r="I1075" s="142">
        <v>1</v>
      </c>
      <c r="J1075" s="154">
        <v>1.1499999999999999</v>
      </c>
      <c r="K1075" s="155">
        <v>1.3339999999999999E-2</v>
      </c>
      <c r="L1075" s="139"/>
      <c r="M1075" s="137"/>
      <c r="N1075" s="153">
        <v>641.63</v>
      </c>
      <c r="O1075" s="147">
        <v>1.0290999999999999</v>
      </c>
      <c r="P1075" s="149">
        <v>8.81</v>
      </c>
      <c r="GO1075" s="120"/>
      <c r="GP1075" s="130"/>
      <c r="GQ1075" s="130"/>
      <c r="GR1075" s="130"/>
      <c r="GS1075" s="130"/>
      <c r="GT1075" s="130"/>
      <c r="GV1075" s="92"/>
      <c r="GW1075" s="92"/>
      <c r="GX1075" s="92" t="s">
        <v>130</v>
      </c>
      <c r="GY1075" s="165"/>
      <c r="GZ1075" s="130"/>
      <c r="HA1075" s="92"/>
      <c r="HB1075" s="130"/>
      <c r="HC1075" s="92"/>
      <c r="HE1075" s="120"/>
      <c r="HF1075" s="191"/>
      <c r="HH1075" s="191"/>
    </row>
    <row r="1076" spans="1:216" s="6" customFormat="1" ht="22.5" x14ac:dyDescent="0.25">
      <c r="A1076" s="141"/>
      <c r="B1076" s="135" t="s">
        <v>131</v>
      </c>
      <c r="C1076" s="370" t="s">
        <v>132</v>
      </c>
      <c r="D1076" s="370"/>
      <c r="E1076" s="370"/>
      <c r="F1076" s="370"/>
      <c r="G1076" s="370"/>
      <c r="H1076" s="136" t="s">
        <v>126</v>
      </c>
      <c r="I1076" s="154">
        <v>37.54</v>
      </c>
      <c r="J1076" s="137"/>
      <c r="K1076" s="174">
        <v>0.43546400000000002</v>
      </c>
      <c r="L1076" s="144"/>
      <c r="M1076" s="145"/>
      <c r="N1076" s="146">
        <v>26.67</v>
      </c>
      <c r="O1076" s="174">
        <v>1.183465</v>
      </c>
      <c r="P1076" s="140">
        <v>13.74</v>
      </c>
      <c r="Q1076" s="148"/>
      <c r="R1076" s="148"/>
      <c r="GO1076" s="120"/>
      <c r="GP1076" s="130"/>
      <c r="GQ1076" s="130"/>
      <c r="GR1076" s="130"/>
      <c r="GS1076" s="130"/>
      <c r="GT1076" s="130"/>
      <c r="GV1076" s="92"/>
      <c r="GW1076" s="92" t="s">
        <v>132</v>
      </c>
      <c r="GX1076" s="92"/>
      <c r="GY1076" s="165"/>
      <c r="GZ1076" s="130"/>
      <c r="HA1076" s="92"/>
      <c r="HB1076" s="130"/>
      <c r="HC1076" s="92"/>
      <c r="HE1076" s="120"/>
      <c r="HF1076" s="191"/>
      <c r="HH1076" s="191"/>
    </row>
    <row r="1077" spans="1:216" s="6" customFormat="1" ht="15" x14ac:dyDescent="0.25">
      <c r="A1077" s="134"/>
      <c r="B1077" s="135" t="s">
        <v>133</v>
      </c>
      <c r="C1077" s="370" t="s">
        <v>134</v>
      </c>
      <c r="D1077" s="370"/>
      <c r="E1077" s="370"/>
      <c r="F1077" s="370"/>
      <c r="G1077" s="370"/>
      <c r="H1077" s="136"/>
      <c r="I1077" s="137"/>
      <c r="J1077" s="137"/>
      <c r="K1077" s="137"/>
      <c r="L1077" s="139"/>
      <c r="M1077" s="137"/>
      <c r="N1077" s="139"/>
      <c r="O1077" s="137"/>
      <c r="P1077" s="149">
        <v>25.05</v>
      </c>
      <c r="GO1077" s="120"/>
      <c r="GP1077" s="130"/>
      <c r="GQ1077" s="130"/>
      <c r="GR1077" s="130"/>
      <c r="GS1077" s="130"/>
      <c r="GT1077" s="130"/>
      <c r="GV1077" s="92" t="s">
        <v>134</v>
      </c>
      <c r="GW1077" s="92"/>
      <c r="GX1077" s="92"/>
      <c r="GY1077" s="165"/>
      <c r="GZ1077" s="130"/>
      <c r="HA1077" s="92"/>
      <c r="HB1077" s="130"/>
      <c r="HC1077" s="92"/>
      <c r="HE1077" s="120"/>
      <c r="HF1077" s="191"/>
      <c r="HH1077" s="191"/>
    </row>
    <row r="1078" spans="1:216" s="6" customFormat="1" ht="15" x14ac:dyDescent="0.25">
      <c r="A1078" s="141"/>
      <c r="B1078" s="135" t="s">
        <v>135</v>
      </c>
      <c r="C1078" s="370" t="s">
        <v>136</v>
      </c>
      <c r="D1078" s="370"/>
      <c r="E1078" s="370"/>
      <c r="F1078" s="370"/>
      <c r="G1078" s="370"/>
      <c r="H1078" s="136" t="s">
        <v>137</v>
      </c>
      <c r="I1078" s="154">
        <v>0.78</v>
      </c>
      <c r="J1078" s="137"/>
      <c r="K1078" s="174">
        <v>9.0480000000000005E-3</v>
      </c>
      <c r="L1078" s="150">
        <v>41.38</v>
      </c>
      <c r="M1078" s="156">
        <v>1.8</v>
      </c>
      <c r="N1078" s="146">
        <v>74.48</v>
      </c>
      <c r="O1078" s="147">
        <v>1.0290999999999999</v>
      </c>
      <c r="P1078" s="140">
        <v>0.69</v>
      </c>
      <c r="Q1078" s="148"/>
      <c r="R1078" s="148"/>
      <c r="GO1078" s="120"/>
      <c r="GP1078" s="130"/>
      <c r="GQ1078" s="130"/>
      <c r="GR1078" s="130"/>
      <c r="GS1078" s="130"/>
      <c r="GT1078" s="130"/>
      <c r="GV1078" s="92"/>
      <c r="GW1078" s="92" t="s">
        <v>136</v>
      </c>
      <c r="GX1078" s="92"/>
      <c r="GY1078" s="165"/>
      <c r="GZ1078" s="130"/>
      <c r="HA1078" s="92"/>
      <c r="HB1078" s="130"/>
      <c r="HC1078" s="92"/>
      <c r="HE1078" s="120"/>
      <c r="HF1078" s="191"/>
      <c r="HH1078" s="191"/>
    </row>
    <row r="1079" spans="1:216" s="6" customFormat="1" ht="15" x14ac:dyDescent="0.25">
      <c r="A1079" s="141"/>
      <c r="B1079" s="135" t="s">
        <v>138</v>
      </c>
      <c r="C1079" s="370" t="s">
        <v>139</v>
      </c>
      <c r="D1079" s="370"/>
      <c r="E1079" s="370"/>
      <c r="F1079" s="370"/>
      <c r="G1079" s="370"/>
      <c r="H1079" s="136" t="s">
        <v>137</v>
      </c>
      <c r="I1079" s="142">
        <v>6</v>
      </c>
      <c r="J1079" s="137"/>
      <c r="K1079" s="147">
        <v>6.9599999999999995E-2</v>
      </c>
      <c r="L1079" s="150">
        <v>174.93</v>
      </c>
      <c r="M1079" s="151">
        <v>1.0900000000000001</v>
      </c>
      <c r="N1079" s="146">
        <v>190.67</v>
      </c>
      <c r="O1079" s="147">
        <v>1.0290999999999999</v>
      </c>
      <c r="P1079" s="140">
        <v>13.66</v>
      </c>
      <c r="Q1079" s="148"/>
      <c r="R1079" s="148"/>
      <c r="GO1079" s="120"/>
      <c r="GP1079" s="130"/>
      <c r="GQ1079" s="130"/>
      <c r="GR1079" s="130"/>
      <c r="GS1079" s="130"/>
      <c r="GT1079" s="130"/>
      <c r="GV1079" s="92"/>
      <c r="GW1079" s="92" t="s">
        <v>139</v>
      </c>
      <c r="GX1079" s="92"/>
      <c r="GY1079" s="165"/>
      <c r="GZ1079" s="130"/>
      <c r="HA1079" s="92"/>
      <c r="HB1079" s="130"/>
      <c r="HC1079" s="92"/>
      <c r="HE1079" s="120"/>
      <c r="HF1079" s="191"/>
      <c r="HH1079" s="191"/>
    </row>
    <row r="1080" spans="1:216" s="6" customFormat="1" ht="33.75" x14ac:dyDescent="0.25">
      <c r="A1080" s="141"/>
      <c r="B1080" s="135" t="s">
        <v>140</v>
      </c>
      <c r="C1080" s="370" t="s">
        <v>141</v>
      </c>
      <c r="D1080" s="370"/>
      <c r="E1080" s="370"/>
      <c r="F1080" s="370"/>
      <c r="G1080" s="370"/>
      <c r="H1080" s="136" t="s">
        <v>142</v>
      </c>
      <c r="I1080" s="147">
        <v>1.8700000000000001E-2</v>
      </c>
      <c r="J1080" s="137"/>
      <c r="K1080" s="173">
        <v>2.1689999999999999E-4</v>
      </c>
      <c r="L1080" s="150">
        <v>307.83999999999997</v>
      </c>
      <c r="M1080" s="151">
        <v>1.1299999999999999</v>
      </c>
      <c r="N1080" s="146">
        <v>347.86</v>
      </c>
      <c r="O1080" s="147">
        <v>1.0290999999999999</v>
      </c>
      <c r="P1080" s="140">
        <v>0.08</v>
      </c>
      <c r="Q1080" s="148"/>
      <c r="R1080" s="148"/>
      <c r="GO1080" s="120"/>
      <c r="GP1080" s="130"/>
      <c r="GQ1080" s="130"/>
      <c r="GR1080" s="130"/>
      <c r="GS1080" s="130"/>
      <c r="GT1080" s="130"/>
      <c r="GV1080" s="92"/>
      <c r="GW1080" s="92" t="s">
        <v>141</v>
      </c>
      <c r="GX1080" s="92"/>
      <c r="GY1080" s="165"/>
      <c r="GZ1080" s="130"/>
      <c r="HA1080" s="92"/>
      <c r="HB1080" s="130"/>
      <c r="HC1080" s="92"/>
      <c r="HE1080" s="120"/>
      <c r="HF1080" s="191"/>
      <c r="HH1080" s="191"/>
    </row>
    <row r="1081" spans="1:216" s="6" customFormat="1" ht="15" x14ac:dyDescent="0.25">
      <c r="A1081" s="141"/>
      <c r="B1081" s="135" t="s">
        <v>143</v>
      </c>
      <c r="C1081" s="370" t="s">
        <v>144</v>
      </c>
      <c r="D1081" s="370"/>
      <c r="E1081" s="370"/>
      <c r="F1081" s="370"/>
      <c r="G1081" s="370"/>
      <c r="H1081" s="136" t="s">
        <v>31</v>
      </c>
      <c r="I1081" s="147">
        <v>2.9999999999999997E-4</v>
      </c>
      <c r="J1081" s="137"/>
      <c r="K1081" s="173">
        <v>3.4999999999999999E-6</v>
      </c>
      <c r="L1081" s="157">
        <v>51280.15</v>
      </c>
      <c r="M1081" s="151">
        <v>1.65</v>
      </c>
      <c r="N1081" s="146">
        <v>84612.25</v>
      </c>
      <c r="O1081" s="147">
        <v>1.0290999999999999</v>
      </c>
      <c r="P1081" s="140">
        <v>0.3</v>
      </c>
      <c r="Q1081" s="148"/>
      <c r="R1081" s="148"/>
      <c r="GO1081" s="120"/>
      <c r="GP1081" s="130"/>
      <c r="GQ1081" s="130"/>
      <c r="GR1081" s="130"/>
      <c r="GS1081" s="130"/>
      <c r="GT1081" s="130"/>
      <c r="GV1081" s="92"/>
      <c r="GW1081" s="92" t="s">
        <v>144</v>
      </c>
      <c r="GX1081" s="92"/>
      <c r="GY1081" s="165"/>
      <c r="GZ1081" s="130"/>
      <c r="HA1081" s="92"/>
      <c r="HB1081" s="130"/>
      <c r="HC1081" s="92"/>
      <c r="HE1081" s="120"/>
      <c r="HF1081" s="191"/>
      <c r="HH1081" s="191"/>
    </row>
    <row r="1082" spans="1:216" s="6" customFormat="1" ht="15" x14ac:dyDescent="0.25">
      <c r="A1082" s="141"/>
      <c r="B1082" s="135" t="s">
        <v>145</v>
      </c>
      <c r="C1082" s="370" t="s">
        <v>146</v>
      </c>
      <c r="D1082" s="370"/>
      <c r="E1082" s="370"/>
      <c r="F1082" s="370"/>
      <c r="G1082" s="370"/>
      <c r="H1082" s="136" t="s">
        <v>31</v>
      </c>
      <c r="I1082" s="147">
        <v>5.9999999999999995E-4</v>
      </c>
      <c r="J1082" s="137"/>
      <c r="K1082" s="174">
        <v>6.9999999999999999E-6</v>
      </c>
      <c r="L1082" s="157">
        <v>98526.45</v>
      </c>
      <c r="M1082" s="151">
        <v>1.95</v>
      </c>
      <c r="N1082" s="146">
        <v>192126.58</v>
      </c>
      <c r="O1082" s="147">
        <v>1.0290999999999999</v>
      </c>
      <c r="P1082" s="140">
        <v>1.38</v>
      </c>
      <c r="Q1082" s="148"/>
      <c r="R1082" s="148"/>
      <c r="GO1082" s="120"/>
      <c r="GP1082" s="130"/>
      <c r="GQ1082" s="130"/>
      <c r="GR1082" s="130"/>
      <c r="GS1082" s="130"/>
      <c r="GT1082" s="130"/>
      <c r="GV1082" s="92"/>
      <c r="GW1082" s="92" t="s">
        <v>146</v>
      </c>
      <c r="GX1082" s="92"/>
      <c r="GY1082" s="165"/>
      <c r="GZ1082" s="130"/>
      <c r="HA1082" s="92"/>
      <c r="HB1082" s="130"/>
      <c r="HC1082" s="92"/>
      <c r="HE1082" s="120"/>
      <c r="HF1082" s="191"/>
      <c r="HH1082" s="191"/>
    </row>
    <row r="1083" spans="1:216" s="6" customFormat="1" ht="22.5" x14ac:dyDescent="0.25">
      <c r="A1083" s="141"/>
      <c r="B1083" s="135" t="s">
        <v>147</v>
      </c>
      <c r="C1083" s="370" t="s">
        <v>148</v>
      </c>
      <c r="D1083" s="370"/>
      <c r="E1083" s="370"/>
      <c r="F1083" s="370"/>
      <c r="G1083" s="370"/>
      <c r="H1083" s="136" t="s">
        <v>31</v>
      </c>
      <c r="I1083" s="147">
        <v>1.9E-3</v>
      </c>
      <c r="J1083" s="137"/>
      <c r="K1083" s="174">
        <v>2.1999999999999999E-5</v>
      </c>
      <c r="L1083" s="144"/>
      <c r="M1083" s="145"/>
      <c r="N1083" s="146">
        <v>63420.26</v>
      </c>
      <c r="O1083" s="147">
        <v>1.0290999999999999</v>
      </c>
      <c r="P1083" s="140">
        <v>1.44</v>
      </c>
      <c r="Q1083" s="148"/>
      <c r="R1083" s="148"/>
      <c r="GO1083" s="120"/>
      <c r="GP1083" s="130"/>
      <c r="GQ1083" s="130"/>
      <c r="GR1083" s="130"/>
      <c r="GS1083" s="130"/>
      <c r="GT1083" s="130"/>
      <c r="GV1083" s="92"/>
      <c r="GW1083" s="92" t="s">
        <v>148</v>
      </c>
      <c r="GX1083" s="92"/>
      <c r="GY1083" s="165"/>
      <c r="GZ1083" s="130"/>
      <c r="HA1083" s="92"/>
      <c r="HB1083" s="130"/>
      <c r="HC1083" s="92"/>
      <c r="HE1083" s="120"/>
      <c r="HF1083" s="191"/>
      <c r="HH1083" s="191"/>
    </row>
    <row r="1084" spans="1:216" s="6" customFormat="1" ht="22.5" x14ac:dyDescent="0.25">
      <c r="A1084" s="141"/>
      <c r="B1084" s="135" t="s">
        <v>149</v>
      </c>
      <c r="C1084" s="370" t="s">
        <v>150</v>
      </c>
      <c r="D1084" s="370"/>
      <c r="E1084" s="370"/>
      <c r="F1084" s="370"/>
      <c r="G1084" s="370"/>
      <c r="H1084" s="136" t="s">
        <v>137</v>
      </c>
      <c r="I1084" s="142">
        <v>3</v>
      </c>
      <c r="J1084" s="137"/>
      <c r="K1084" s="147">
        <v>3.4799999999999998E-2</v>
      </c>
      <c r="L1084" s="150">
        <v>142.68</v>
      </c>
      <c r="M1084" s="151">
        <v>1.1200000000000001</v>
      </c>
      <c r="N1084" s="146">
        <v>159.80000000000001</v>
      </c>
      <c r="O1084" s="147">
        <v>1.0290999999999999</v>
      </c>
      <c r="P1084" s="140">
        <v>5.72</v>
      </c>
      <c r="Q1084" s="148"/>
      <c r="R1084" s="148"/>
      <c r="GO1084" s="120"/>
      <c r="GP1084" s="130"/>
      <c r="GQ1084" s="130"/>
      <c r="GR1084" s="130"/>
      <c r="GS1084" s="130"/>
      <c r="GT1084" s="130"/>
      <c r="GV1084" s="92"/>
      <c r="GW1084" s="92" t="s">
        <v>150</v>
      </c>
      <c r="GX1084" s="92"/>
      <c r="GY1084" s="165"/>
      <c r="GZ1084" s="130"/>
      <c r="HA1084" s="92"/>
      <c r="HB1084" s="130"/>
      <c r="HC1084" s="92"/>
      <c r="HE1084" s="120"/>
      <c r="HF1084" s="191"/>
      <c r="HH1084" s="191"/>
    </row>
    <row r="1085" spans="1:216" s="6" customFormat="1" ht="15" x14ac:dyDescent="0.25">
      <c r="A1085" s="141"/>
      <c r="B1085" s="135" t="s">
        <v>151</v>
      </c>
      <c r="C1085" s="370" t="s">
        <v>152</v>
      </c>
      <c r="D1085" s="370"/>
      <c r="E1085" s="370"/>
      <c r="F1085" s="370"/>
      <c r="G1085" s="370"/>
      <c r="H1085" s="136" t="s">
        <v>153</v>
      </c>
      <c r="I1085" s="143">
        <v>2.6</v>
      </c>
      <c r="J1085" s="137"/>
      <c r="K1085" s="155">
        <v>3.0159999999999999E-2</v>
      </c>
      <c r="L1085" s="150">
        <v>114.64</v>
      </c>
      <c r="M1085" s="156">
        <v>0.5</v>
      </c>
      <c r="N1085" s="146">
        <v>57.32</v>
      </c>
      <c r="O1085" s="147">
        <v>1.0290999999999999</v>
      </c>
      <c r="P1085" s="140">
        <v>1.78</v>
      </c>
      <c r="Q1085" s="148"/>
      <c r="R1085" s="148"/>
      <c r="GO1085" s="120"/>
      <c r="GP1085" s="130"/>
      <c r="GQ1085" s="130"/>
      <c r="GR1085" s="130"/>
      <c r="GS1085" s="130"/>
      <c r="GT1085" s="130"/>
      <c r="GV1085" s="92"/>
      <c r="GW1085" s="92" t="s">
        <v>152</v>
      </c>
      <c r="GX1085" s="92"/>
      <c r="GY1085" s="165"/>
      <c r="GZ1085" s="130"/>
      <c r="HA1085" s="92"/>
      <c r="HB1085" s="130"/>
      <c r="HC1085" s="92"/>
      <c r="HE1085" s="120"/>
      <c r="HF1085" s="191"/>
      <c r="HH1085" s="191"/>
    </row>
    <row r="1086" spans="1:216" s="6" customFormat="1" ht="15" x14ac:dyDescent="0.25">
      <c r="A1086" s="158" t="s">
        <v>154</v>
      </c>
      <c r="B1086" s="159" t="s">
        <v>155</v>
      </c>
      <c r="C1086" s="401" t="s">
        <v>156</v>
      </c>
      <c r="D1086" s="401"/>
      <c r="E1086" s="401"/>
      <c r="F1086" s="401"/>
      <c r="G1086" s="401"/>
      <c r="H1086" s="160" t="s">
        <v>31</v>
      </c>
      <c r="I1086" s="161">
        <v>1</v>
      </c>
      <c r="J1086" s="163"/>
      <c r="K1086" s="202">
        <v>1.1599999999999999E-2</v>
      </c>
      <c r="L1086" s="162"/>
      <c r="M1086" s="163"/>
      <c r="N1086" s="162"/>
      <c r="O1086" s="163"/>
      <c r="P1086" s="164"/>
      <c r="GO1086" s="120"/>
      <c r="GP1086" s="130"/>
      <c r="GQ1086" s="130"/>
      <c r="GR1086" s="130"/>
      <c r="GS1086" s="130"/>
      <c r="GT1086" s="130"/>
      <c r="GV1086" s="92"/>
      <c r="GW1086" s="92"/>
      <c r="GX1086" s="92"/>
      <c r="GY1086" s="165" t="s">
        <v>156</v>
      </c>
      <c r="GZ1086" s="130"/>
      <c r="HA1086" s="92"/>
      <c r="HB1086" s="130"/>
      <c r="HC1086" s="92"/>
      <c r="HE1086" s="120"/>
      <c r="HF1086" s="191"/>
      <c r="HH1086" s="191"/>
    </row>
    <row r="1087" spans="1:216" s="6" customFormat="1" ht="15" x14ac:dyDescent="0.25">
      <c r="A1087" s="166"/>
      <c r="B1087" s="132"/>
      <c r="C1087" s="402" t="s">
        <v>157</v>
      </c>
      <c r="D1087" s="402"/>
      <c r="E1087" s="402"/>
      <c r="F1087" s="402"/>
      <c r="G1087" s="402"/>
      <c r="H1087" s="123"/>
      <c r="I1087" s="124"/>
      <c r="J1087" s="124"/>
      <c r="K1087" s="124"/>
      <c r="L1087" s="127"/>
      <c r="M1087" s="124"/>
      <c r="N1087" s="167"/>
      <c r="O1087" s="124"/>
      <c r="P1087" s="168">
        <v>1184.8699999999999</v>
      </c>
      <c r="Q1087" s="148"/>
      <c r="R1087" s="148"/>
      <c r="GO1087" s="120"/>
      <c r="GP1087" s="130"/>
      <c r="GQ1087" s="130"/>
      <c r="GR1087" s="130"/>
      <c r="GS1087" s="130"/>
      <c r="GT1087" s="130"/>
      <c r="GV1087" s="92"/>
      <c r="GW1087" s="92"/>
      <c r="GX1087" s="92"/>
      <c r="GY1087" s="165"/>
      <c r="GZ1087" s="130" t="s">
        <v>157</v>
      </c>
      <c r="HA1087" s="92"/>
      <c r="HB1087" s="130"/>
      <c r="HC1087" s="92"/>
      <c r="HE1087" s="120"/>
      <c r="HF1087" s="191"/>
      <c r="HH1087" s="191"/>
    </row>
    <row r="1088" spans="1:216" s="6" customFormat="1" ht="15" x14ac:dyDescent="0.25">
      <c r="A1088" s="152"/>
      <c r="B1088" s="135"/>
      <c r="C1088" s="370" t="s">
        <v>158</v>
      </c>
      <c r="D1088" s="370"/>
      <c r="E1088" s="370"/>
      <c r="F1088" s="370"/>
      <c r="G1088" s="370"/>
      <c r="H1088" s="136"/>
      <c r="I1088" s="137"/>
      <c r="J1088" s="137"/>
      <c r="K1088" s="137"/>
      <c r="L1088" s="139"/>
      <c r="M1088" s="137"/>
      <c r="N1088" s="139"/>
      <c r="O1088" s="137"/>
      <c r="P1088" s="140">
        <v>1132.76</v>
      </c>
      <c r="GO1088" s="120"/>
      <c r="GP1088" s="130"/>
      <c r="GQ1088" s="130"/>
      <c r="GR1088" s="130"/>
      <c r="GS1088" s="130"/>
      <c r="GT1088" s="130"/>
      <c r="GV1088" s="92"/>
      <c r="GW1088" s="92"/>
      <c r="GX1088" s="92"/>
      <c r="GY1088" s="165"/>
      <c r="GZ1088" s="130"/>
      <c r="HA1088" s="92" t="s">
        <v>158</v>
      </c>
      <c r="HB1088" s="130"/>
      <c r="HC1088" s="92"/>
      <c r="HE1088" s="120"/>
      <c r="HF1088" s="191"/>
      <c r="HH1088" s="191"/>
    </row>
    <row r="1089" spans="1:216" s="6" customFormat="1" ht="15" x14ac:dyDescent="0.25">
      <c r="A1089" s="152"/>
      <c r="B1089" s="135" t="s">
        <v>159</v>
      </c>
      <c r="C1089" s="370" t="s">
        <v>160</v>
      </c>
      <c r="D1089" s="370"/>
      <c r="E1089" s="370"/>
      <c r="F1089" s="370"/>
      <c r="G1089" s="370"/>
      <c r="H1089" s="136" t="s">
        <v>12</v>
      </c>
      <c r="I1089" s="142">
        <v>93</v>
      </c>
      <c r="J1089" s="137"/>
      <c r="K1089" s="142">
        <v>93</v>
      </c>
      <c r="L1089" s="139"/>
      <c r="M1089" s="137"/>
      <c r="N1089" s="139"/>
      <c r="O1089" s="137"/>
      <c r="P1089" s="140">
        <v>1053.47</v>
      </c>
      <c r="GO1089" s="120"/>
      <c r="GP1089" s="130"/>
      <c r="GQ1089" s="130"/>
      <c r="GR1089" s="130"/>
      <c r="GS1089" s="130"/>
      <c r="GT1089" s="130"/>
      <c r="GV1089" s="92"/>
      <c r="GW1089" s="92"/>
      <c r="GX1089" s="92"/>
      <c r="GY1089" s="165"/>
      <c r="GZ1089" s="130"/>
      <c r="HA1089" s="92" t="s">
        <v>160</v>
      </c>
      <c r="HB1089" s="130"/>
      <c r="HC1089" s="92"/>
      <c r="HE1089" s="120"/>
      <c r="HF1089" s="191"/>
      <c r="HH1089" s="191"/>
    </row>
    <row r="1090" spans="1:216" s="6" customFormat="1" ht="15" x14ac:dyDescent="0.25">
      <c r="A1090" s="152"/>
      <c r="B1090" s="135" t="s">
        <v>161</v>
      </c>
      <c r="C1090" s="370" t="s">
        <v>162</v>
      </c>
      <c r="D1090" s="370"/>
      <c r="E1090" s="370"/>
      <c r="F1090" s="370"/>
      <c r="G1090" s="370"/>
      <c r="H1090" s="136" t="s">
        <v>12</v>
      </c>
      <c r="I1090" s="142">
        <v>62</v>
      </c>
      <c r="J1090" s="137"/>
      <c r="K1090" s="142">
        <v>62</v>
      </c>
      <c r="L1090" s="139"/>
      <c r="M1090" s="137"/>
      <c r="N1090" s="139"/>
      <c r="O1090" s="137"/>
      <c r="P1090" s="149">
        <v>702.31</v>
      </c>
      <c r="GO1090" s="120"/>
      <c r="GP1090" s="130"/>
      <c r="GQ1090" s="130"/>
      <c r="GR1090" s="130"/>
      <c r="GS1090" s="130"/>
      <c r="GT1090" s="130"/>
      <c r="GV1090" s="92"/>
      <c r="GW1090" s="92"/>
      <c r="GX1090" s="92"/>
      <c r="GY1090" s="165"/>
      <c r="GZ1090" s="130"/>
      <c r="HA1090" s="92" t="s">
        <v>162</v>
      </c>
      <c r="HB1090" s="130"/>
      <c r="HC1090" s="92"/>
      <c r="HE1090" s="120"/>
      <c r="HF1090" s="191"/>
      <c r="HH1090" s="191"/>
    </row>
    <row r="1091" spans="1:216" s="6" customFormat="1" ht="15" x14ac:dyDescent="0.25">
      <c r="A1091" s="169"/>
      <c r="B1091" s="170"/>
      <c r="C1091" s="402" t="s">
        <v>163</v>
      </c>
      <c r="D1091" s="402"/>
      <c r="E1091" s="402"/>
      <c r="F1091" s="402"/>
      <c r="G1091" s="402"/>
      <c r="H1091" s="123"/>
      <c r="I1091" s="124"/>
      <c r="J1091" s="124"/>
      <c r="K1091" s="124"/>
      <c r="L1091" s="127"/>
      <c r="M1091" s="124"/>
      <c r="N1091" s="167">
        <v>253504.31</v>
      </c>
      <c r="O1091" s="124"/>
      <c r="P1091" s="168">
        <v>2940.65</v>
      </c>
      <c r="GO1091" s="120"/>
      <c r="GP1091" s="130"/>
      <c r="GQ1091" s="130"/>
      <c r="GR1091" s="130"/>
      <c r="GS1091" s="130"/>
      <c r="GT1091" s="130"/>
      <c r="GV1091" s="92"/>
      <c r="GW1091" s="92"/>
      <c r="GX1091" s="92"/>
      <c r="GY1091" s="165"/>
      <c r="GZ1091" s="130"/>
      <c r="HA1091" s="92"/>
      <c r="HB1091" s="130" t="s">
        <v>163</v>
      </c>
      <c r="HC1091" s="92"/>
      <c r="HE1091" s="120"/>
      <c r="HF1091" s="191"/>
      <c r="HH1091" s="191"/>
    </row>
    <row r="1092" spans="1:216" s="6" customFormat="1" ht="15" x14ac:dyDescent="0.25">
      <c r="A1092" s="121" t="s">
        <v>544</v>
      </c>
      <c r="B1092" s="122" t="s">
        <v>293</v>
      </c>
      <c r="C1092" s="394" t="s">
        <v>139</v>
      </c>
      <c r="D1092" s="394"/>
      <c r="E1092" s="394"/>
      <c r="F1092" s="394"/>
      <c r="G1092" s="394"/>
      <c r="H1092" s="123" t="s">
        <v>137</v>
      </c>
      <c r="I1092" s="124">
        <v>-6.9599999999999995E-2</v>
      </c>
      <c r="J1092" s="125">
        <v>1</v>
      </c>
      <c r="K1092" s="177">
        <v>-6.9599999999999995E-2</v>
      </c>
      <c r="L1092" s="178">
        <v>174.93</v>
      </c>
      <c r="M1092" s="126">
        <v>1.0900000000000001</v>
      </c>
      <c r="N1092" s="200">
        <v>190.67</v>
      </c>
      <c r="O1092" s="177">
        <v>1.0290999999999999</v>
      </c>
      <c r="P1092" s="201">
        <v>-13.66</v>
      </c>
      <c r="GO1092" s="120"/>
      <c r="GP1092" s="130" t="s">
        <v>139</v>
      </c>
      <c r="GQ1092" s="130" t="s">
        <v>76</v>
      </c>
      <c r="GR1092" s="130" t="s">
        <v>76</v>
      </c>
      <c r="GS1092" s="130" t="s">
        <v>76</v>
      </c>
      <c r="GT1092" s="130" t="s">
        <v>76</v>
      </c>
      <c r="GV1092" s="92"/>
      <c r="GW1092" s="92"/>
      <c r="GX1092" s="92"/>
      <c r="GY1092" s="165"/>
      <c r="GZ1092" s="130"/>
      <c r="HA1092" s="92"/>
      <c r="HB1092" s="130"/>
      <c r="HC1092" s="92"/>
      <c r="HE1092" s="120"/>
      <c r="HF1092" s="191"/>
      <c r="HH1092" s="191"/>
    </row>
    <row r="1093" spans="1:216" s="6" customFormat="1" ht="15" x14ac:dyDescent="0.25">
      <c r="A1093" s="131"/>
      <c r="B1093" s="132"/>
      <c r="C1093" s="379" t="s">
        <v>118</v>
      </c>
      <c r="D1093" s="379"/>
      <c r="E1093" s="379"/>
      <c r="F1093" s="379"/>
      <c r="G1093" s="379"/>
      <c r="H1093" s="379"/>
      <c r="I1093" s="379"/>
      <c r="J1093" s="379"/>
      <c r="K1093" s="379"/>
      <c r="L1093" s="379"/>
      <c r="M1093" s="379"/>
      <c r="N1093" s="379"/>
      <c r="O1093" s="379"/>
      <c r="P1093" s="380"/>
      <c r="GO1093" s="120"/>
      <c r="GP1093" s="130"/>
      <c r="GQ1093" s="130"/>
      <c r="GR1093" s="130"/>
      <c r="GS1093" s="130"/>
      <c r="GT1093" s="130"/>
      <c r="GU1093" s="133" t="s">
        <v>118</v>
      </c>
      <c r="GV1093" s="92"/>
      <c r="GW1093" s="92"/>
      <c r="GX1093" s="92"/>
      <c r="GY1093" s="165"/>
      <c r="GZ1093" s="130"/>
      <c r="HA1093" s="92"/>
      <c r="HB1093" s="130"/>
      <c r="HC1093" s="92"/>
      <c r="HE1093" s="120"/>
      <c r="HF1093" s="191"/>
      <c r="HH1093" s="191"/>
    </row>
    <row r="1094" spans="1:216" s="6" customFormat="1" ht="15" x14ac:dyDescent="0.25">
      <c r="A1094" s="169"/>
      <c r="B1094" s="170"/>
      <c r="C1094" s="402" t="s">
        <v>163</v>
      </c>
      <c r="D1094" s="402"/>
      <c r="E1094" s="402"/>
      <c r="F1094" s="402"/>
      <c r="G1094" s="402"/>
      <c r="H1094" s="123"/>
      <c r="I1094" s="124"/>
      <c r="J1094" s="124"/>
      <c r="K1094" s="124"/>
      <c r="L1094" s="127"/>
      <c r="M1094" s="124"/>
      <c r="N1094" s="127"/>
      <c r="O1094" s="124"/>
      <c r="P1094" s="201">
        <v>-13.66</v>
      </c>
      <c r="GO1094" s="120"/>
      <c r="GP1094" s="130"/>
      <c r="GQ1094" s="130"/>
      <c r="GR1094" s="130"/>
      <c r="GS1094" s="130"/>
      <c r="GT1094" s="130"/>
      <c r="GV1094" s="92"/>
      <c r="GW1094" s="92"/>
      <c r="GX1094" s="92"/>
      <c r="GY1094" s="165"/>
      <c r="GZ1094" s="130"/>
      <c r="HA1094" s="92"/>
      <c r="HB1094" s="130" t="s">
        <v>163</v>
      </c>
      <c r="HC1094" s="92"/>
      <c r="HE1094" s="120"/>
      <c r="HF1094" s="191"/>
      <c r="HH1094" s="191"/>
    </row>
    <row r="1095" spans="1:216" s="6" customFormat="1" ht="22.5" x14ac:dyDescent="0.25">
      <c r="A1095" s="121" t="s">
        <v>545</v>
      </c>
      <c r="B1095" s="122" t="s">
        <v>546</v>
      </c>
      <c r="C1095" s="394" t="s">
        <v>547</v>
      </c>
      <c r="D1095" s="394"/>
      <c r="E1095" s="394"/>
      <c r="F1095" s="394"/>
      <c r="G1095" s="394"/>
      <c r="H1095" s="123" t="s">
        <v>187</v>
      </c>
      <c r="I1095" s="124">
        <v>2</v>
      </c>
      <c r="J1095" s="125">
        <v>1</v>
      </c>
      <c r="K1095" s="125">
        <v>2</v>
      </c>
      <c r="L1095" s="127"/>
      <c r="M1095" s="124"/>
      <c r="N1095" s="200">
        <v>848.32</v>
      </c>
      <c r="O1095" s="177">
        <v>1.0290999999999999</v>
      </c>
      <c r="P1095" s="168">
        <v>1746.01</v>
      </c>
      <c r="GO1095" s="120"/>
      <c r="GP1095" s="130" t="s">
        <v>547</v>
      </c>
      <c r="GQ1095" s="130" t="s">
        <v>76</v>
      </c>
      <c r="GR1095" s="130" t="s">
        <v>76</v>
      </c>
      <c r="GS1095" s="130" t="s">
        <v>76</v>
      </c>
      <c r="GT1095" s="130" t="s">
        <v>76</v>
      </c>
      <c r="GV1095" s="92"/>
      <c r="GW1095" s="92"/>
      <c r="GX1095" s="92"/>
      <c r="GY1095" s="165"/>
      <c r="GZ1095" s="130"/>
      <c r="HA1095" s="92"/>
      <c r="HB1095" s="130"/>
      <c r="HC1095" s="92"/>
      <c r="HE1095" s="120"/>
      <c r="HF1095" s="191"/>
      <c r="HH1095" s="191"/>
    </row>
    <row r="1096" spans="1:216" s="6" customFormat="1" ht="15" x14ac:dyDescent="0.25">
      <c r="A1096" s="131"/>
      <c r="B1096" s="132"/>
      <c r="C1096" s="379" t="s">
        <v>118</v>
      </c>
      <c r="D1096" s="379"/>
      <c r="E1096" s="379"/>
      <c r="F1096" s="379"/>
      <c r="G1096" s="379"/>
      <c r="H1096" s="379"/>
      <c r="I1096" s="379"/>
      <c r="J1096" s="379"/>
      <c r="K1096" s="379"/>
      <c r="L1096" s="379"/>
      <c r="M1096" s="379"/>
      <c r="N1096" s="379"/>
      <c r="O1096" s="379"/>
      <c r="P1096" s="380"/>
      <c r="GO1096" s="120"/>
      <c r="GP1096" s="130"/>
      <c r="GQ1096" s="130"/>
      <c r="GR1096" s="130"/>
      <c r="GS1096" s="130"/>
      <c r="GT1096" s="130"/>
      <c r="GU1096" s="133" t="s">
        <v>118</v>
      </c>
      <c r="GV1096" s="92"/>
      <c r="GW1096" s="92"/>
      <c r="GX1096" s="92"/>
      <c r="GY1096" s="165"/>
      <c r="GZ1096" s="130"/>
      <c r="HA1096" s="92"/>
      <c r="HB1096" s="130"/>
      <c r="HC1096" s="92"/>
      <c r="HE1096" s="120"/>
      <c r="HF1096" s="191"/>
      <c r="HH1096" s="191"/>
    </row>
    <row r="1097" spans="1:216" s="6" customFormat="1" ht="15" x14ac:dyDescent="0.25">
      <c r="A1097" s="169"/>
      <c r="B1097" s="170"/>
      <c r="C1097" s="402" t="s">
        <v>163</v>
      </c>
      <c r="D1097" s="402"/>
      <c r="E1097" s="402"/>
      <c r="F1097" s="402"/>
      <c r="G1097" s="402"/>
      <c r="H1097" s="123"/>
      <c r="I1097" s="124"/>
      <c r="J1097" s="124"/>
      <c r="K1097" s="124"/>
      <c r="L1097" s="127"/>
      <c r="M1097" s="124"/>
      <c r="N1097" s="127"/>
      <c r="O1097" s="124"/>
      <c r="P1097" s="168">
        <v>1746.01</v>
      </c>
      <c r="GO1097" s="120"/>
      <c r="GP1097" s="130"/>
      <c r="GQ1097" s="130"/>
      <c r="GR1097" s="130"/>
      <c r="GS1097" s="130"/>
      <c r="GT1097" s="130"/>
      <c r="GV1097" s="92"/>
      <c r="GW1097" s="92"/>
      <c r="GX1097" s="92"/>
      <c r="GY1097" s="165"/>
      <c r="GZ1097" s="130"/>
      <c r="HA1097" s="92"/>
      <c r="HB1097" s="130" t="s">
        <v>163</v>
      </c>
      <c r="HC1097" s="92"/>
      <c r="HE1097" s="120"/>
      <c r="HF1097" s="191"/>
      <c r="HH1097" s="191"/>
    </row>
    <row r="1098" spans="1:216" s="6" customFormat="1" ht="45" x14ac:dyDescent="0.25">
      <c r="A1098" s="121" t="s">
        <v>548</v>
      </c>
      <c r="B1098" s="122" t="s">
        <v>549</v>
      </c>
      <c r="C1098" s="394" t="s">
        <v>550</v>
      </c>
      <c r="D1098" s="394"/>
      <c r="E1098" s="394"/>
      <c r="F1098" s="394"/>
      <c r="G1098" s="394"/>
      <c r="H1098" s="123" t="s">
        <v>187</v>
      </c>
      <c r="I1098" s="124">
        <v>1</v>
      </c>
      <c r="J1098" s="125">
        <v>1</v>
      </c>
      <c r="K1098" s="125">
        <v>1</v>
      </c>
      <c r="L1098" s="178">
        <v>871.26</v>
      </c>
      <c r="M1098" s="126">
        <v>1.74</v>
      </c>
      <c r="N1098" s="176">
        <v>1515.99</v>
      </c>
      <c r="O1098" s="177">
        <v>1.0290999999999999</v>
      </c>
      <c r="P1098" s="168">
        <v>1560.11</v>
      </c>
      <c r="GO1098" s="120"/>
      <c r="GP1098" s="130" t="s">
        <v>550</v>
      </c>
      <c r="GQ1098" s="130" t="s">
        <v>76</v>
      </c>
      <c r="GR1098" s="130" t="s">
        <v>76</v>
      </c>
      <c r="GS1098" s="130" t="s">
        <v>76</v>
      </c>
      <c r="GT1098" s="130" t="s">
        <v>76</v>
      </c>
      <c r="GV1098" s="92"/>
      <c r="GW1098" s="92"/>
      <c r="GX1098" s="92"/>
      <c r="GY1098" s="165"/>
      <c r="GZ1098" s="130"/>
      <c r="HA1098" s="92"/>
      <c r="HB1098" s="130"/>
      <c r="HC1098" s="92"/>
      <c r="HE1098" s="120"/>
      <c r="HF1098" s="191"/>
      <c r="HH1098" s="191"/>
    </row>
    <row r="1099" spans="1:216" s="6" customFormat="1" ht="15" x14ac:dyDescent="0.25">
      <c r="A1099" s="131"/>
      <c r="B1099" s="132"/>
      <c r="C1099" s="379" t="s">
        <v>118</v>
      </c>
      <c r="D1099" s="379"/>
      <c r="E1099" s="379"/>
      <c r="F1099" s="379"/>
      <c r="G1099" s="379"/>
      <c r="H1099" s="379"/>
      <c r="I1099" s="379"/>
      <c r="J1099" s="379"/>
      <c r="K1099" s="379"/>
      <c r="L1099" s="379"/>
      <c r="M1099" s="379"/>
      <c r="N1099" s="379"/>
      <c r="O1099" s="379"/>
      <c r="P1099" s="380"/>
      <c r="GO1099" s="120"/>
      <c r="GP1099" s="130"/>
      <c r="GQ1099" s="130"/>
      <c r="GR1099" s="130"/>
      <c r="GS1099" s="130"/>
      <c r="GT1099" s="130"/>
      <c r="GU1099" s="133" t="s">
        <v>118</v>
      </c>
      <c r="GV1099" s="92"/>
      <c r="GW1099" s="92"/>
      <c r="GX1099" s="92"/>
      <c r="GY1099" s="165"/>
      <c r="GZ1099" s="130"/>
      <c r="HA1099" s="92"/>
      <c r="HB1099" s="130"/>
      <c r="HC1099" s="92"/>
      <c r="HE1099" s="120"/>
      <c r="HF1099" s="191"/>
      <c r="HH1099" s="191"/>
    </row>
    <row r="1100" spans="1:216" s="6" customFormat="1" ht="15" x14ac:dyDescent="0.25">
      <c r="A1100" s="169"/>
      <c r="B1100" s="170"/>
      <c r="C1100" s="402" t="s">
        <v>163</v>
      </c>
      <c r="D1100" s="402"/>
      <c r="E1100" s="402"/>
      <c r="F1100" s="402"/>
      <c r="G1100" s="402"/>
      <c r="H1100" s="123"/>
      <c r="I1100" s="124"/>
      <c r="J1100" s="124"/>
      <c r="K1100" s="124"/>
      <c r="L1100" s="127"/>
      <c r="M1100" s="124"/>
      <c r="N1100" s="127"/>
      <c r="O1100" s="124"/>
      <c r="P1100" s="168">
        <v>1560.11</v>
      </c>
      <c r="GO1100" s="120"/>
      <c r="GP1100" s="130"/>
      <c r="GQ1100" s="130"/>
      <c r="GR1100" s="130"/>
      <c r="GS1100" s="130"/>
      <c r="GT1100" s="130"/>
      <c r="GV1100" s="92"/>
      <c r="GW1100" s="92"/>
      <c r="GX1100" s="92"/>
      <c r="GY1100" s="165"/>
      <c r="GZ1100" s="130"/>
      <c r="HA1100" s="92"/>
      <c r="HB1100" s="130" t="s">
        <v>163</v>
      </c>
      <c r="HC1100" s="92"/>
      <c r="HE1100" s="120"/>
      <c r="HF1100" s="191"/>
      <c r="HH1100" s="191"/>
    </row>
    <row r="1101" spans="1:216" s="6" customFormat="1" ht="45" x14ac:dyDescent="0.25">
      <c r="A1101" s="121" t="s">
        <v>551</v>
      </c>
      <c r="B1101" s="122" t="s">
        <v>552</v>
      </c>
      <c r="C1101" s="394" t="s">
        <v>553</v>
      </c>
      <c r="D1101" s="394"/>
      <c r="E1101" s="394"/>
      <c r="F1101" s="394"/>
      <c r="G1101" s="394"/>
      <c r="H1101" s="123" t="s">
        <v>439</v>
      </c>
      <c r="I1101" s="124">
        <v>0.8</v>
      </c>
      <c r="J1101" s="125">
        <v>1</v>
      </c>
      <c r="K1101" s="204">
        <v>0.8</v>
      </c>
      <c r="L1101" s="167">
        <v>1285.43</v>
      </c>
      <c r="M1101" s="204">
        <v>1.7</v>
      </c>
      <c r="N1101" s="176">
        <v>2185.23</v>
      </c>
      <c r="O1101" s="177">
        <v>1.0290999999999999</v>
      </c>
      <c r="P1101" s="168">
        <v>1799.06</v>
      </c>
      <c r="GO1101" s="120"/>
      <c r="GP1101" s="130" t="s">
        <v>553</v>
      </c>
      <c r="GQ1101" s="130" t="s">
        <v>76</v>
      </c>
      <c r="GR1101" s="130" t="s">
        <v>76</v>
      </c>
      <c r="GS1101" s="130" t="s">
        <v>76</v>
      </c>
      <c r="GT1101" s="130" t="s">
        <v>76</v>
      </c>
      <c r="GV1101" s="92"/>
      <c r="GW1101" s="92"/>
      <c r="GX1101" s="92"/>
      <c r="GY1101" s="165"/>
      <c r="GZ1101" s="130"/>
      <c r="HA1101" s="92"/>
      <c r="HB1101" s="130"/>
      <c r="HC1101" s="92"/>
      <c r="HE1101" s="120"/>
      <c r="HF1101" s="191"/>
      <c r="HH1101" s="191"/>
    </row>
    <row r="1102" spans="1:216" s="6" customFormat="1" ht="15" x14ac:dyDescent="0.25">
      <c r="A1102" s="131"/>
      <c r="B1102" s="132"/>
      <c r="C1102" s="379" t="s">
        <v>118</v>
      </c>
      <c r="D1102" s="379"/>
      <c r="E1102" s="379"/>
      <c r="F1102" s="379"/>
      <c r="G1102" s="379"/>
      <c r="H1102" s="379"/>
      <c r="I1102" s="379"/>
      <c r="J1102" s="379"/>
      <c r="K1102" s="379"/>
      <c r="L1102" s="379"/>
      <c r="M1102" s="379"/>
      <c r="N1102" s="379"/>
      <c r="O1102" s="379"/>
      <c r="P1102" s="380"/>
      <c r="GO1102" s="120"/>
      <c r="GP1102" s="130"/>
      <c r="GQ1102" s="130"/>
      <c r="GR1102" s="130"/>
      <c r="GS1102" s="130"/>
      <c r="GT1102" s="130"/>
      <c r="GU1102" s="133" t="s">
        <v>118</v>
      </c>
      <c r="GV1102" s="92"/>
      <c r="GW1102" s="92"/>
      <c r="GX1102" s="92"/>
      <c r="GY1102" s="165"/>
      <c r="GZ1102" s="130"/>
      <c r="HA1102" s="92"/>
      <c r="HB1102" s="130"/>
      <c r="HC1102" s="92"/>
      <c r="HE1102" s="120"/>
      <c r="HF1102" s="191"/>
      <c r="HH1102" s="191"/>
    </row>
    <row r="1103" spans="1:216" s="6" customFormat="1" ht="15" x14ac:dyDescent="0.25">
      <c r="A1103" s="169"/>
      <c r="B1103" s="170"/>
      <c r="C1103" s="402" t="s">
        <v>163</v>
      </c>
      <c r="D1103" s="402"/>
      <c r="E1103" s="402"/>
      <c r="F1103" s="402"/>
      <c r="G1103" s="402"/>
      <c r="H1103" s="123"/>
      <c r="I1103" s="124"/>
      <c r="J1103" s="124"/>
      <c r="K1103" s="124"/>
      <c r="L1103" s="127"/>
      <c r="M1103" s="124"/>
      <c r="N1103" s="127"/>
      <c r="O1103" s="124"/>
      <c r="P1103" s="168">
        <v>1799.06</v>
      </c>
      <c r="GO1103" s="120"/>
      <c r="GP1103" s="130"/>
      <c r="GQ1103" s="130"/>
      <c r="GR1103" s="130"/>
      <c r="GS1103" s="130"/>
      <c r="GT1103" s="130"/>
      <c r="GV1103" s="92"/>
      <c r="GW1103" s="92"/>
      <c r="GX1103" s="92"/>
      <c r="GY1103" s="165"/>
      <c r="GZ1103" s="130"/>
      <c r="HA1103" s="92"/>
      <c r="HB1103" s="130" t="s">
        <v>163</v>
      </c>
      <c r="HC1103" s="92"/>
      <c r="HE1103" s="120"/>
      <c r="HF1103" s="191"/>
      <c r="HH1103" s="191"/>
    </row>
    <row r="1104" spans="1:216" s="6" customFormat="1" ht="22.5" x14ac:dyDescent="0.25">
      <c r="A1104" s="121" t="s">
        <v>554</v>
      </c>
      <c r="B1104" s="122" t="s">
        <v>555</v>
      </c>
      <c r="C1104" s="394" t="s">
        <v>556</v>
      </c>
      <c r="D1104" s="394"/>
      <c r="E1104" s="394"/>
      <c r="F1104" s="394"/>
      <c r="G1104" s="394"/>
      <c r="H1104" s="123" t="s">
        <v>439</v>
      </c>
      <c r="I1104" s="124">
        <v>0.1</v>
      </c>
      <c r="J1104" s="125">
        <v>1</v>
      </c>
      <c r="K1104" s="204">
        <v>0.1</v>
      </c>
      <c r="L1104" s="127"/>
      <c r="M1104" s="124"/>
      <c r="N1104" s="128"/>
      <c r="O1104" s="124"/>
      <c r="P1104" s="129"/>
      <c r="GO1104" s="120"/>
      <c r="GP1104" s="130" t="s">
        <v>556</v>
      </c>
      <c r="GQ1104" s="130" t="s">
        <v>76</v>
      </c>
      <c r="GR1104" s="130" t="s">
        <v>76</v>
      </c>
      <c r="GS1104" s="130" t="s">
        <v>76</v>
      </c>
      <c r="GT1104" s="130" t="s">
        <v>76</v>
      </c>
      <c r="GV1104" s="92"/>
      <c r="GW1104" s="92"/>
      <c r="GX1104" s="92"/>
      <c r="GY1104" s="165"/>
      <c r="GZ1104" s="130"/>
      <c r="HA1104" s="92"/>
      <c r="HB1104" s="130"/>
      <c r="HC1104" s="92"/>
      <c r="HE1104" s="120"/>
      <c r="HF1104" s="191"/>
      <c r="HH1104" s="191"/>
    </row>
    <row r="1105" spans="1:216" s="6" customFormat="1" ht="56.25" x14ac:dyDescent="0.25">
      <c r="A1105" s="131"/>
      <c r="B1105" s="132" t="s">
        <v>478</v>
      </c>
      <c r="C1105" s="379" t="s">
        <v>479</v>
      </c>
      <c r="D1105" s="379"/>
      <c r="E1105" s="379"/>
      <c r="F1105" s="379"/>
      <c r="G1105" s="379"/>
      <c r="H1105" s="379"/>
      <c r="I1105" s="379"/>
      <c r="J1105" s="379"/>
      <c r="K1105" s="379"/>
      <c r="L1105" s="379"/>
      <c r="M1105" s="379"/>
      <c r="N1105" s="379"/>
      <c r="O1105" s="379"/>
      <c r="P1105" s="380"/>
      <c r="GO1105" s="120"/>
      <c r="GP1105" s="130"/>
      <c r="GQ1105" s="130"/>
      <c r="GR1105" s="130"/>
      <c r="GS1105" s="130"/>
      <c r="GT1105" s="130"/>
      <c r="GU1105" s="133" t="s">
        <v>479</v>
      </c>
      <c r="GV1105" s="92"/>
      <c r="GW1105" s="92"/>
      <c r="GX1105" s="92"/>
      <c r="GY1105" s="165"/>
      <c r="GZ1105" s="130"/>
      <c r="HA1105" s="92"/>
      <c r="HB1105" s="130"/>
      <c r="HC1105" s="92"/>
      <c r="HE1105" s="120"/>
      <c r="HF1105" s="191"/>
      <c r="HH1105" s="191"/>
    </row>
    <row r="1106" spans="1:216" s="6" customFormat="1" ht="15" x14ac:dyDescent="0.25">
      <c r="A1106" s="131"/>
      <c r="B1106" s="132"/>
      <c r="C1106" s="379" t="s">
        <v>118</v>
      </c>
      <c r="D1106" s="379"/>
      <c r="E1106" s="379"/>
      <c r="F1106" s="379"/>
      <c r="G1106" s="379"/>
      <c r="H1106" s="379"/>
      <c r="I1106" s="379"/>
      <c r="J1106" s="379"/>
      <c r="K1106" s="379"/>
      <c r="L1106" s="379"/>
      <c r="M1106" s="379"/>
      <c r="N1106" s="379"/>
      <c r="O1106" s="379"/>
      <c r="P1106" s="380"/>
      <c r="GO1106" s="120"/>
      <c r="GP1106" s="130"/>
      <c r="GQ1106" s="130"/>
      <c r="GR1106" s="130"/>
      <c r="GS1106" s="130"/>
      <c r="GT1106" s="130"/>
      <c r="GU1106" s="133" t="s">
        <v>118</v>
      </c>
      <c r="GV1106" s="92"/>
      <c r="GW1106" s="92"/>
      <c r="GX1106" s="92"/>
      <c r="GY1106" s="165"/>
      <c r="GZ1106" s="130"/>
      <c r="HA1106" s="92"/>
      <c r="HB1106" s="130"/>
      <c r="HC1106" s="92"/>
      <c r="HE1106" s="120"/>
      <c r="HF1106" s="191"/>
      <c r="HH1106" s="191"/>
    </row>
    <row r="1107" spans="1:216" s="6" customFormat="1" ht="15" x14ac:dyDescent="0.25">
      <c r="A1107" s="134"/>
      <c r="B1107" s="135" t="s">
        <v>29</v>
      </c>
      <c r="C1107" s="370" t="s">
        <v>119</v>
      </c>
      <c r="D1107" s="370"/>
      <c r="E1107" s="370"/>
      <c r="F1107" s="370"/>
      <c r="G1107" s="370"/>
      <c r="H1107" s="136" t="s">
        <v>120</v>
      </c>
      <c r="I1107" s="137"/>
      <c r="J1107" s="137"/>
      <c r="K1107" s="155">
        <v>2.0527500000000001</v>
      </c>
      <c r="L1107" s="139"/>
      <c r="M1107" s="137"/>
      <c r="N1107" s="139"/>
      <c r="O1107" s="137"/>
      <c r="P1107" s="140">
        <v>1227.5</v>
      </c>
      <c r="GO1107" s="120"/>
      <c r="GP1107" s="130"/>
      <c r="GQ1107" s="130"/>
      <c r="GR1107" s="130"/>
      <c r="GS1107" s="130"/>
      <c r="GT1107" s="130"/>
      <c r="GV1107" s="92" t="s">
        <v>119</v>
      </c>
      <c r="GW1107" s="92"/>
      <c r="GX1107" s="92"/>
      <c r="GY1107" s="165"/>
      <c r="GZ1107" s="130"/>
      <c r="HA1107" s="92"/>
      <c r="HB1107" s="130"/>
      <c r="HC1107" s="92"/>
      <c r="HE1107" s="120"/>
      <c r="HF1107" s="191"/>
      <c r="HH1107" s="191"/>
    </row>
    <row r="1108" spans="1:216" s="6" customFormat="1" ht="15" x14ac:dyDescent="0.25">
      <c r="A1108" s="141"/>
      <c r="B1108" s="135" t="s">
        <v>557</v>
      </c>
      <c r="C1108" s="370" t="s">
        <v>558</v>
      </c>
      <c r="D1108" s="370"/>
      <c r="E1108" s="370"/>
      <c r="F1108" s="370"/>
      <c r="G1108" s="370"/>
      <c r="H1108" s="136" t="s">
        <v>120</v>
      </c>
      <c r="I1108" s="154">
        <v>9.0299999999999994</v>
      </c>
      <c r="J1108" s="154">
        <v>1.1499999999999999</v>
      </c>
      <c r="K1108" s="155">
        <v>1.0384500000000001</v>
      </c>
      <c r="L1108" s="144"/>
      <c r="M1108" s="145"/>
      <c r="N1108" s="146">
        <v>521.91999999999996</v>
      </c>
      <c r="O1108" s="147">
        <v>1.0290999999999999</v>
      </c>
      <c r="P1108" s="140">
        <v>557.76</v>
      </c>
      <c r="Q1108" s="148"/>
      <c r="R1108" s="148"/>
      <c r="GO1108" s="120"/>
      <c r="GP1108" s="130"/>
      <c r="GQ1108" s="130"/>
      <c r="GR1108" s="130"/>
      <c r="GS1108" s="130"/>
      <c r="GT1108" s="130"/>
      <c r="GV1108" s="92"/>
      <c r="GW1108" s="92" t="s">
        <v>558</v>
      </c>
      <c r="GX1108" s="92"/>
      <c r="GY1108" s="165"/>
      <c r="GZ1108" s="130"/>
      <c r="HA1108" s="92"/>
      <c r="HB1108" s="130"/>
      <c r="HC1108" s="92"/>
      <c r="HE1108" s="120"/>
      <c r="HF1108" s="191"/>
      <c r="HH1108" s="191"/>
    </row>
    <row r="1109" spans="1:216" s="6" customFormat="1" ht="15" x14ac:dyDescent="0.25">
      <c r="A1109" s="141"/>
      <c r="B1109" s="135" t="s">
        <v>559</v>
      </c>
      <c r="C1109" s="370" t="s">
        <v>560</v>
      </c>
      <c r="D1109" s="370"/>
      <c r="E1109" s="370"/>
      <c r="F1109" s="370"/>
      <c r="G1109" s="370"/>
      <c r="H1109" s="136" t="s">
        <v>120</v>
      </c>
      <c r="I1109" s="154">
        <v>8.82</v>
      </c>
      <c r="J1109" s="154">
        <v>1.1499999999999999</v>
      </c>
      <c r="K1109" s="147">
        <v>1.0143</v>
      </c>
      <c r="L1109" s="144"/>
      <c r="M1109" s="145"/>
      <c r="N1109" s="146">
        <v>641.63</v>
      </c>
      <c r="O1109" s="147">
        <v>1.0290999999999999</v>
      </c>
      <c r="P1109" s="140">
        <v>669.74</v>
      </c>
      <c r="Q1109" s="148"/>
      <c r="R1109" s="148"/>
      <c r="GO1109" s="120"/>
      <c r="GP1109" s="130"/>
      <c r="GQ1109" s="130"/>
      <c r="GR1109" s="130"/>
      <c r="GS1109" s="130"/>
      <c r="GT1109" s="130"/>
      <c r="GV1109" s="92"/>
      <c r="GW1109" s="92" t="s">
        <v>560</v>
      </c>
      <c r="GX1109" s="92"/>
      <c r="GY1109" s="165"/>
      <c r="GZ1109" s="130"/>
      <c r="HA1109" s="92"/>
      <c r="HB1109" s="130"/>
      <c r="HC1109" s="92"/>
      <c r="HE1109" s="120"/>
      <c r="HF1109" s="191"/>
      <c r="HH1109" s="191"/>
    </row>
    <row r="1110" spans="1:216" s="6" customFormat="1" ht="15" x14ac:dyDescent="0.25">
      <c r="A1110" s="134"/>
      <c r="B1110" s="135" t="s">
        <v>30</v>
      </c>
      <c r="C1110" s="370" t="s">
        <v>58</v>
      </c>
      <c r="D1110" s="370"/>
      <c r="E1110" s="370"/>
      <c r="F1110" s="370"/>
      <c r="G1110" s="370"/>
      <c r="H1110" s="136"/>
      <c r="I1110" s="137"/>
      <c r="J1110" s="137"/>
      <c r="K1110" s="137"/>
      <c r="L1110" s="139"/>
      <c r="M1110" s="137"/>
      <c r="N1110" s="139"/>
      <c r="O1110" s="137"/>
      <c r="P1110" s="149">
        <v>2.2200000000000002</v>
      </c>
      <c r="GO1110" s="120"/>
      <c r="GP1110" s="130"/>
      <c r="GQ1110" s="130"/>
      <c r="GR1110" s="130"/>
      <c r="GS1110" s="130"/>
      <c r="GT1110" s="130"/>
      <c r="GV1110" s="92" t="s">
        <v>58</v>
      </c>
      <c r="GW1110" s="92"/>
      <c r="GX1110" s="92"/>
      <c r="GY1110" s="165"/>
      <c r="GZ1110" s="130"/>
      <c r="HA1110" s="92"/>
      <c r="HB1110" s="130"/>
      <c r="HC1110" s="92"/>
      <c r="HE1110" s="120"/>
      <c r="HF1110" s="191"/>
      <c r="HH1110" s="191"/>
    </row>
    <row r="1111" spans="1:216" s="6" customFormat="1" ht="15" x14ac:dyDescent="0.25">
      <c r="A1111" s="134"/>
      <c r="B1111" s="135"/>
      <c r="C1111" s="370" t="s">
        <v>123</v>
      </c>
      <c r="D1111" s="370"/>
      <c r="E1111" s="370"/>
      <c r="F1111" s="370"/>
      <c r="G1111" s="370"/>
      <c r="H1111" s="136" t="s">
        <v>120</v>
      </c>
      <c r="I1111" s="137"/>
      <c r="J1111" s="137"/>
      <c r="K1111" s="155">
        <v>3.4499999999999999E-3</v>
      </c>
      <c r="L1111" s="139"/>
      <c r="M1111" s="137"/>
      <c r="N1111" s="139"/>
      <c r="O1111" s="137"/>
      <c r="P1111" s="149">
        <v>2.2799999999999998</v>
      </c>
      <c r="GO1111" s="120"/>
      <c r="GP1111" s="130"/>
      <c r="GQ1111" s="130"/>
      <c r="GR1111" s="130"/>
      <c r="GS1111" s="130"/>
      <c r="GT1111" s="130"/>
      <c r="GV1111" s="92" t="s">
        <v>123</v>
      </c>
      <c r="GW1111" s="92"/>
      <c r="GX1111" s="92"/>
      <c r="GY1111" s="165"/>
      <c r="GZ1111" s="130"/>
      <c r="HA1111" s="92"/>
      <c r="HB1111" s="130"/>
      <c r="HC1111" s="92"/>
      <c r="HE1111" s="120"/>
      <c r="HF1111" s="191"/>
      <c r="HH1111" s="191"/>
    </row>
    <row r="1112" spans="1:216" s="6" customFormat="1" ht="15" x14ac:dyDescent="0.25">
      <c r="A1112" s="141"/>
      <c r="B1112" s="135" t="s">
        <v>127</v>
      </c>
      <c r="C1112" s="370" t="s">
        <v>128</v>
      </c>
      <c r="D1112" s="370"/>
      <c r="E1112" s="370"/>
      <c r="F1112" s="370"/>
      <c r="G1112" s="370"/>
      <c r="H1112" s="136" t="s">
        <v>126</v>
      </c>
      <c r="I1112" s="154">
        <v>0.03</v>
      </c>
      <c r="J1112" s="137"/>
      <c r="K1112" s="138">
        <v>3.0000000000000001E-3</v>
      </c>
      <c r="L1112" s="144"/>
      <c r="M1112" s="145"/>
      <c r="N1112" s="146">
        <v>624.05999999999995</v>
      </c>
      <c r="O1112" s="174">
        <v>1.183465</v>
      </c>
      <c r="P1112" s="140">
        <v>2.2200000000000002</v>
      </c>
      <c r="Q1112" s="148"/>
      <c r="R1112" s="148"/>
      <c r="GO1112" s="120"/>
      <c r="GP1112" s="130"/>
      <c r="GQ1112" s="130"/>
      <c r="GR1112" s="130"/>
      <c r="GS1112" s="130"/>
      <c r="GT1112" s="130"/>
      <c r="GV1112" s="92"/>
      <c r="GW1112" s="92" t="s">
        <v>128</v>
      </c>
      <c r="GX1112" s="92"/>
      <c r="GY1112" s="165"/>
      <c r="GZ1112" s="130"/>
      <c r="HA1112" s="92"/>
      <c r="HB1112" s="130"/>
      <c r="HC1112" s="92"/>
      <c r="HE1112" s="120"/>
      <c r="HF1112" s="191"/>
      <c r="HH1112" s="191"/>
    </row>
    <row r="1113" spans="1:216" s="6" customFormat="1" ht="15" x14ac:dyDescent="0.25">
      <c r="A1113" s="152"/>
      <c r="B1113" s="135" t="s">
        <v>129</v>
      </c>
      <c r="C1113" s="370" t="s">
        <v>130</v>
      </c>
      <c r="D1113" s="370"/>
      <c r="E1113" s="370"/>
      <c r="F1113" s="370"/>
      <c r="G1113" s="370"/>
      <c r="H1113" s="136" t="s">
        <v>120</v>
      </c>
      <c r="I1113" s="154">
        <v>0.03</v>
      </c>
      <c r="J1113" s="154">
        <v>1.1499999999999999</v>
      </c>
      <c r="K1113" s="155">
        <v>3.4499999999999999E-3</v>
      </c>
      <c r="L1113" s="139"/>
      <c r="M1113" s="137"/>
      <c r="N1113" s="153">
        <v>641.63</v>
      </c>
      <c r="O1113" s="147">
        <v>1.0290999999999999</v>
      </c>
      <c r="P1113" s="149">
        <v>2.2799999999999998</v>
      </c>
      <c r="GO1113" s="120"/>
      <c r="GP1113" s="130"/>
      <c r="GQ1113" s="130"/>
      <c r="GR1113" s="130"/>
      <c r="GS1113" s="130"/>
      <c r="GT1113" s="130"/>
      <c r="GV1113" s="92"/>
      <c r="GW1113" s="92"/>
      <c r="GX1113" s="92" t="s">
        <v>130</v>
      </c>
      <c r="GY1113" s="165"/>
      <c r="GZ1113" s="130"/>
      <c r="HA1113" s="92"/>
      <c r="HB1113" s="130"/>
      <c r="HC1113" s="92"/>
      <c r="HE1113" s="120"/>
      <c r="HF1113" s="191"/>
      <c r="HH1113" s="191"/>
    </row>
    <row r="1114" spans="1:216" s="6" customFormat="1" ht="15" x14ac:dyDescent="0.25">
      <c r="A1114" s="166"/>
      <c r="B1114" s="132"/>
      <c r="C1114" s="402" t="s">
        <v>157</v>
      </c>
      <c r="D1114" s="402"/>
      <c r="E1114" s="402"/>
      <c r="F1114" s="402"/>
      <c r="G1114" s="402"/>
      <c r="H1114" s="123"/>
      <c r="I1114" s="124"/>
      <c r="J1114" s="124"/>
      <c r="K1114" s="124"/>
      <c r="L1114" s="127"/>
      <c r="M1114" s="124"/>
      <c r="N1114" s="167"/>
      <c r="O1114" s="124"/>
      <c r="P1114" s="168">
        <v>1232</v>
      </c>
      <c r="Q1114" s="148"/>
      <c r="R1114" s="148"/>
      <c r="GO1114" s="120"/>
      <c r="GP1114" s="130"/>
      <c r="GQ1114" s="130"/>
      <c r="GR1114" s="130"/>
      <c r="GS1114" s="130"/>
      <c r="GT1114" s="130"/>
      <c r="GV1114" s="92"/>
      <c r="GW1114" s="92"/>
      <c r="GX1114" s="92"/>
      <c r="GY1114" s="165"/>
      <c r="GZ1114" s="130" t="s">
        <v>157</v>
      </c>
      <c r="HA1114" s="92"/>
      <c r="HB1114" s="130"/>
      <c r="HC1114" s="92"/>
      <c r="HE1114" s="120"/>
      <c r="HF1114" s="191"/>
      <c r="HH1114" s="191"/>
    </row>
    <row r="1115" spans="1:216" s="6" customFormat="1" ht="15" x14ac:dyDescent="0.25">
      <c r="A1115" s="152" t="s">
        <v>561</v>
      </c>
      <c r="B1115" s="135" t="s">
        <v>204</v>
      </c>
      <c r="C1115" s="370" t="s">
        <v>205</v>
      </c>
      <c r="D1115" s="370"/>
      <c r="E1115" s="370"/>
      <c r="F1115" s="370"/>
      <c r="G1115" s="370"/>
      <c r="H1115" s="136" t="s">
        <v>12</v>
      </c>
      <c r="I1115" s="142">
        <v>2</v>
      </c>
      <c r="J1115" s="137"/>
      <c r="K1115" s="142">
        <v>2</v>
      </c>
      <c r="L1115" s="139"/>
      <c r="M1115" s="137"/>
      <c r="N1115" s="139"/>
      <c r="O1115" s="137"/>
      <c r="P1115" s="149">
        <v>20.74</v>
      </c>
      <c r="GO1115" s="120"/>
      <c r="GP1115" s="130"/>
      <c r="GQ1115" s="130"/>
      <c r="GR1115" s="130"/>
      <c r="GS1115" s="130"/>
      <c r="GT1115" s="130"/>
      <c r="GV1115" s="92"/>
      <c r="GW1115" s="92"/>
      <c r="GX1115" s="92"/>
      <c r="GY1115" s="165"/>
      <c r="GZ1115" s="130"/>
      <c r="HA1115" s="92"/>
      <c r="HB1115" s="130"/>
      <c r="HC1115" s="92" t="s">
        <v>205</v>
      </c>
      <c r="HE1115" s="120"/>
      <c r="HF1115" s="191"/>
      <c r="HH1115" s="191"/>
    </row>
    <row r="1116" spans="1:216" s="6" customFormat="1" ht="15" x14ac:dyDescent="0.25">
      <c r="A1116" s="152"/>
      <c r="B1116" s="135"/>
      <c r="C1116" s="370" t="s">
        <v>158</v>
      </c>
      <c r="D1116" s="370"/>
      <c r="E1116" s="370"/>
      <c r="F1116" s="370"/>
      <c r="G1116" s="370"/>
      <c r="H1116" s="136"/>
      <c r="I1116" s="137"/>
      <c r="J1116" s="137"/>
      <c r="K1116" s="137"/>
      <c r="L1116" s="139"/>
      <c r="M1116" s="137"/>
      <c r="N1116" s="139"/>
      <c r="O1116" s="137"/>
      <c r="P1116" s="140">
        <v>1229.78</v>
      </c>
      <c r="GO1116" s="120"/>
      <c r="GP1116" s="130"/>
      <c r="GQ1116" s="130"/>
      <c r="GR1116" s="130"/>
      <c r="GS1116" s="130"/>
      <c r="GT1116" s="130"/>
      <c r="GV1116" s="92"/>
      <c r="GW1116" s="92"/>
      <c r="GX1116" s="92"/>
      <c r="GY1116" s="165"/>
      <c r="GZ1116" s="130"/>
      <c r="HA1116" s="92" t="s">
        <v>158</v>
      </c>
      <c r="HB1116" s="130"/>
      <c r="HC1116" s="92"/>
      <c r="HE1116" s="120"/>
      <c r="HF1116" s="191"/>
      <c r="HH1116" s="191"/>
    </row>
    <row r="1117" spans="1:216" s="6" customFormat="1" ht="15" x14ac:dyDescent="0.25">
      <c r="A1117" s="152"/>
      <c r="B1117" s="135" t="s">
        <v>562</v>
      </c>
      <c r="C1117" s="370" t="s">
        <v>563</v>
      </c>
      <c r="D1117" s="370"/>
      <c r="E1117" s="370"/>
      <c r="F1117" s="370"/>
      <c r="G1117" s="370"/>
      <c r="H1117" s="136" t="s">
        <v>12</v>
      </c>
      <c r="I1117" s="142">
        <v>95</v>
      </c>
      <c r="J1117" s="137"/>
      <c r="K1117" s="142">
        <v>95</v>
      </c>
      <c r="L1117" s="139"/>
      <c r="M1117" s="137"/>
      <c r="N1117" s="139"/>
      <c r="O1117" s="137"/>
      <c r="P1117" s="140">
        <v>1168.29</v>
      </c>
      <c r="GO1117" s="120"/>
      <c r="GP1117" s="130"/>
      <c r="GQ1117" s="130"/>
      <c r="GR1117" s="130"/>
      <c r="GS1117" s="130"/>
      <c r="GT1117" s="130"/>
      <c r="GV1117" s="92"/>
      <c r="GW1117" s="92"/>
      <c r="GX1117" s="92"/>
      <c r="GY1117" s="165"/>
      <c r="GZ1117" s="130"/>
      <c r="HA1117" s="92" t="s">
        <v>563</v>
      </c>
      <c r="HB1117" s="130"/>
      <c r="HC1117" s="92"/>
      <c r="HE1117" s="120"/>
      <c r="HF1117" s="191"/>
      <c r="HH1117" s="191"/>
    </row>
    <row r="1118" spans="1:216" s="6" customFormat="1" ht="15" x14ac:dyDescent="0.25">
      <c r="A1118" s="152"/>
      <c r="B1118" s="135" t="s">
        <v>564</v>
      </c>
      <c r="C1118" s="370" t="s">
        <v>565</v>
      </c>
      <c r="D1118" s="370"/>
      <c r="E1118" s="370"/>
      <c r="F1118" s="370"/>
      <c r="G1118" s="370"/>
      <c r="H1118" s="136" t="s">
        <v>12</v>
      </c>
      <c r="I1118" s="142">
        <v>53</v>
      </c>
      <c r="J1118" s="137"/>
      <c r="K1118" s="142">
        <v>53</v>
      </c>
      <c r="L1118" s="139"/>
      <c r="M1118" s="137"/>
      <c r="N1118" s="139"/>
      <c r="O1118" s="137"/>
      <c r="P1118" s="149">
        <v>651.78</v>
      </c>
      <c r="GO1118" s="120"/>
      <c r="GP1118" s="130"/>
      <c r="GQ1118" s="130"/>
      <c r="GR1118" s="130"/>
      <c r="GS1118" s="130"/>
      <c r="GT1118" s="130"/>
      <c r="GV1118" s="92"/>
      <c r="GW1118" s="92"/>
      <c r="GX1118" s="92"/>
      <c r="GY1118" s="165"/>
      <c r="GZ1118" s="130"/>
      <c r="HA1118" s="92" t="s">
        <v>565</v>
      </c>
      <c r="HB1118" s="130"/>
      <c r="HC1118" s="92"/>
      <c r="HE1118" s="120"/>
      <c r="HF1118" s="191"/>
      <c r="HH1118" s="191"/>
    </row>
    <row r="1119" spans="1:216" s="6" customFormat="1" ht="15" x14ac:dyDescent="0.25">
      <c r="A1119" s="169"/>
      <c r="B1119" s="170"/>
      <c r="C1119" s="402" t="s">
        <v>163</v>
      </c>
      <c r="D1119" s="402"/>
      <c r="E1119" s="402"/>
      <c r="F1119" s="402"/>
      <c r="G1119" s="402"/>
      <c r="H1119" s="123"/>
      <c r="I1119" s="124"/>
      <c r="J1119" s="124"/>
      <c r="K1119" s="124"/>
      <c r="L1119" s="127"/>
      <c r="M1119" s="124"/>
      <c r="N1119" s="167">
        <v>30728.1</v>
      </c>
      <c r="O1119" s="124"/>
      <c r="P1119" s="168">
        <v>3072.81</v>
      </c>
      <c r="GO1119" s="120"/>
      <c r="GP1119" s="130"/>
      <c r="GQ1119" s="130"/>
      <c r="GR1119" s="130"/>
      <c r="GS1119" s="130"/>
      <c r="GT1119" s="130"/>
      <c r="GV1119" s="92"/>
      <c r="GW1119" s="92"/>
      <c r="GX1119" s="92"/>
      <c r="GY1119" s="165"/>
      <c r="GZ1119" s="130"/>
      <c r="HA1119" s="92"/>
      <c r="HB1119" s="130" t="s">
        <v>163</v>
      </c>
      <c r="HC1119" s="92"/>
      <c r="HE1119" s="120"/>
      <c r="HF1119" s="191"/>
      <c r="HH1119" s="191"/>
    </row>
    <row r="1120" spans="1:216" s="6" customFormat="1" ht="22.5" x14ac:dyDescent="0.25">
      <c r="A1120" s="121" t="s">
        <v>566</v>
      </c>
      <c r="B1120" s="122" t="s">
        <v>567</v>
      </c>
      <c r="C1120" s="394" t="s">
        <v>568</v>
      </c>
      <c r="D1120" s="394"/>
      <c r="E1120" s="394"/>
      <c r="F1120" s="394"/>
      <c r="G1120" s="394"/>
      <c r="H1120" s="123" t="s">
        <v>187</v>
      </c>
      <c r="I1120" s="124">
        <v>1</v>
      </c>
      <c r="J1120" s="125">
        <v>1</v>
      </c>
      <c r="K1120" s="125">
        <v>1</v>
      </c>
      <c r="L1120" s="127"/>
      <c r="M1120" s="124"/>
      <c r="N1120" s="176">
        <v>4593.2299999999996</v>
      </c>
      <c r="O1120" s="124"/>
      <c r="P1120" s="168">
        <v>4593.2299999999996</v>
      </c>
      <c r="GO1120" s="120"/>
      <c r="GP1120" s="130" t="s">
        <v>568</v>
      </c>
      <c r="GQ1120" s="130" t="s">
        <v>76</v>
      </c>
      <c r="GR1120" s="130" t="s">
        <v>76</v>
      </c>
      <c r="GS1120" s="130" t="s">
        <v>76</v>
      </c>
      <c r="GT1120" s="130" t="s">
        <v>76</v>
      </c>
      <c r="GV1120" s="92"/>
      <c r="GW1120" s="92"/>
      <c r="GX1120" s="92"/>
      <c r="GY1120" s="165"/>
      <c r="GZ1120" s="130"/>
      <c r="HA1120" s="92"/>
      <c r="HB1120" s="130"/>
      <c r="HC1120" s="92"/>
      <c r="HE1120" s="120"/>
      <c r="HF1120" s="191"/>
      <c r="HH1120" s="191"/>
    </row>
    <row r="1121" spans="1:216" s="6" customFormat="1" ht="15" x14ac:dyDescent="0.25">
      <c r="A1121" s="169"/>
      <c r="B1121" s="170"/>
      <c r="C1121" s="402" t="s">
        <v>163</v>
      </c>
      <c r="D1121" s="402"/>
      <c r="E1121" s="402"/>
      <c r="F1121" s="402"/>
      <c r="G1121" s="402"/>
      <c r="H1121" s="123"/>
      <c r="I1121" s="124"/>
      <c r="J1121" s="124"/>
      <c r="K1121" s="124"/>
      <c r="L1121" s="127"/>
      <c r="M1121" s="124"/>
      <c r="N1121" s="127"/>
      <c r="O1121" s="124"/>
      <c r="P1121" s="168">
        <v>4593.2299999999996</v>
      </c>
      <c r="GO1121" s="120"/>
      <c r="GP1121" s="130"/>
      <c r="GQ1121" s="130"/>
      <c r="GR1121" s="130"/>
      <c r="GS1121" s="130"/>
      <c r="GT1121" s="130"/>
      <c r="GV1121" s="92"/>
      <c r="GW1121" s="92"/>
      <c r="GX1121" s="92"/>
      <c r="GY1121" s="165"/>
      <c r="GZ1121" s="130"/>
      <c r="HA1121" s="92"/>
      <c r="HB1121" s="130" t="s">
        <v>163</v>
      </c>
      <c r="HC1121" s="92"/>
      <c r="HE1121" s="120"/>
      <c r="HF1121" s="191"/>
      <c r="HH1121" s="191"/>
    </row>
    <row r="1122" spans="1:216" s="6" customFormat="1" ht="33.75" x14ac:dyDescent="0.25">
      <c r="A1122" s="121" t="s">
        <v>569</v>
      </c>
      <c r="B1122" s="122" t="s">
        <v>570</v>
      </c>
      <c r="C1122" s="394" t="s">
        <v>571</v>
      </c>
      <c r="D1122" s="394"/>
      <c r="E1122" s="394"/>
      <c r="F1122" s="394"/>
      <c r="G1122" s="394"/>
      <c r="H1122" s="123" t="s">
        <v>187</v>
      </c>
      <c r="I1122" s="124">
        <v>2</v>
      </c>
      <c r="J1122" s="125">
        <v>1</v>
      </c>
      <c r="K1122" s="125">
        <v>2</v>
      </c>
      <c r="L1122" s="178">
        <v>469.32</v>
      </c>
      <c r="M1122" s="204">
        <v>1.7</v>
      </c>
      <c r="N1122" s="200">
        <v>797.84</v>
      </c>
      <c r="O1122" s="177">
        <v>1.0290999999999999</v>
      </c>
      <c r="P1122" s="168">
        <v>1642.11</v>
      </c>
      <c r="GO1122" s="120"/>
      <c r="GP1122" s="130" t="s">
        <v>571</v>
      </c>
      <c r="GQ1122" s="130" t="s">
        <v>76</v>
      </c>
      <c r="GR1122" s="130" t="s">
        <v>76</v>
      </c>
      <c r="GS1122" s="130" t="s">
        <v>76</v>
      </c>
      <c r="GT1122" s="130" t="s">
        <v>76</v>
      </c>
      <c r="GV1122" s="92"/>
      <c r="GW1122" s="92"/>
      <c r="GX1122" s="92"/>
      <c r="GY1122" s="165"/>
      <c r="GZ1122" s="130"/>
      <c r="HA1122" s="92"/>
      <c r="HB1122" s="130"/>
      <c r="HC1122" s="92"/>
      <c r="HE1122" s="120"/>
      <c r="HF1122" s="191"/>
      <c r="HH1122" s="191"/>
    </row>
    <row r="1123" spans="1:216" s="6" customFormat="1" ht="15" x14ac:dyDescent="0.25">
      <c r="A1123" s="131"/>
      <c r="B1123" s="132"/>
      <c r="C1123" s="379" t="s">
        <v>118</v>
      </c>
      <c r="D1123" s="379"/>
      <c r="E1123" s="379"/>
      <c r="F1123" s="379"/>
      <c r="G1123" s="379"/>
      <c r="H1123" s="379"/>
      <c r="I1123" s="379"/>
      <c r="J1123" s="379"/>
      <c r="K1123" s="379"/>
      <c r="L1123" s="379"/>
      <c r="M1123" s="379"/>
      <c r="N1123" s="379"/>
      <c r="O1123" s="379"/>
      <c r="P1123" s="380"/>
      <c r="GO1123" s="120"/>
      <c r="GP1123" s="130"/>
      <c r="GQ1123" s="130"/>
      <c r="GR1123" s="130"/>
      <c r="GS1123" s="130"/>
      <c r="GT1123" s="130"/>
      <c r="GU1123" s="133" t="s">
        <v>118</v>
      </c>
      <c r="GV1123" s="92"/>
      <c r="GW1123" s="92"/>
      <c r="GX1123" s="92"/>
      <c r="GY1123" s="165"/>
      <c r="GZ1123" s="130"/>
      <c r="HA1123" s="92"/>
      <c r="HB1123" s="130"/>
      <c r="HC1123" s="92"/>
      <c r="HE1123" s="120"/>
      <c r="HF1123" s="191"/>
      <c r="HH1123" s="191"/>
    </row>
    <row r="1124" spans="1:216" s="6" customFormat="1" ht="15" x14ac:dyDescent="0.25">
      <c r="A1124" s="169"/>
      <c r="B1124" s="170"/>
      <c r="C1124" s="402" t="s">
        <v>163</v>
      </c>
      <c r="D1124" s="402"/>
      <c r="E1124" s="402"/>
      <c r="F1124" s="402"/>
      <c r="G1124" s="402"/>
      <c r="H1124" s="123"/>
      <c r="I1124" s="124"/>
      <c r="J1124" s="124"/>
      <c r="K1124" s="124"/>
      <c r="L1124" s="127"/>
      <c r="M1124" s="124"/>
      <c r="N1124" s="127"/>
      <c r="O1124" s="124"/>
      <c r="P1124" s="168">
        <v>1642.11</v>
      </c>
      <c r="GO1124" s="120"/>
      <c r="GP1124" s="130"/>
      <c r="GQ1124" s="130"/>
      <c r="GR1124" s="130"/>
      <c r="GS1124" s="130"/>
      <c r="GT1124" s="130"/>
      <c r="GV1124" s="92"/>
      <c r="GW1124" s="92"/>
      <c r="GX1124" s="92"/>
      <c r="GY1124" s="165"/>
      <c r="GZ1124" s="130"/>
      <c r="HA1124" s="92"/>
      <c r="HB1124" s="130" t="s">
        <v>163</v>
      </c>
      <c r="HC1124" s="92"/>
      <c r="HE1124" s="120"/>
      <c r="HF1124" s="191"/>
      <c r="HH1124" s="191"/>
    </row>
    <row r="1125" spans="1:216" s="6" customFormat="1" ht="33.75" x14ac:dyDescent="0.25">
      <c r="A1125" s="121" t="s">
        <v>572</v>
      </c>
      <c r="B1125" s="122" t="s">
        <v>573</v>
      </c>
      <c r="C1125" s="394" t="s">
        <v>574</v>
      </c>
      <c r="D1125" s="394"/>
      <c r="E1125" s="394"/>
      <c r="F1125" s="394"/>
      <c r="G1125" s="394"/>
      <c r="H1125" s="123" t="s">
        <v>222</v>
      </c>
      <c r="I1125" s="124">
        <v>0.04</v>
      </c>
      <c r="J1125" s="125">
        <v>1</v>
      </c>
      <c r="K1125" s="126">
        <v>0.04</v>
      </c>
      <c r="L1125" s="178">
        <v>593.66</v>
      </c>
      <c r="M1125" s="126">
        <v>1.36</v>
      </c>
      <c r="N1125" s="200">
        <v>807.38</v>
      </c>
      <c r="O1125" s="177">
        <v>1.0290999999999999</v>
      </c>
      <c r="P1125" s="201">
        <v>33.229999999999997</v>
      </c>
      <c r="GO1125" s="120"/>
      <c r="GP1125" s="130" t="s">
        <v>574</v>
      </c>
      <c r="GQ1125" s="130" t="s">
        <v>76</v>
      </c>
      <c r="GR1125" s="130" t="s">
        <v>76</v>
      </c>
      <c r="GS1125" s="130" t="s">
        <v>76</v>
      </c>
      <c r="GT1125" s="130" t="s">
        <v>76</v>
      </c>
      <c r="GV1125" s="92"/>
      <c r="GW1125" s="92"/>
      <c r="GX1125" s="92"/>
      <c r="GY1125" s="165"/>
      <c r="GZ1125" s="130"/>
      <c r="HA1125" s="92"/>
      <c r="HB1125" s="130"/>
      <c r="HC1125" s="92"/>
      <c r="HE1125" s="120"/>
      <c r="HF1125" s="191"/>
      <c r="HH1125" s="191"/>
    </row>
    <row r="1126" spans="1:216" s="6" customFormat="1" ht="15" x14ac:dyDescent="0.25">
      <c r="A1126" s="131"/>
      <c r="B1126" s="132"/>
      <c r="C1126" s="379" t="s">
        <v>118</v>
      </c>
      <c r="D1126" s="379"/>
      <c r="E1126" s="379"/>
      <c r="F1126" s="379"/>
      <c r="G1126" s="379"/>
      <c r="H1126" s="379"/>
      <c r="I1126" s="379"/>
      <c r="J1126" s="379"/>
      <c r="K1126" s="379"/>
      <c r="L1126" s="379"/>
      <c r="M1126" s="379"/>
      <c r="N1126" s="379"/>
      <c r="O1126" s="379"/>
      <c r="P1126" s="380"/>
      <c r="GO1126" s="120"/>
      <c r="GP1126" s="130"/>
      <c r="GQ1126" s="130"/>
      <c r="GR1126" s="130"/>
      <c r="GS1126" s="130"/>
      <c r="GT1126" s="130"/>
      <c r="GU1126" s="133" t="s">
        <v>118</v>
      </c>
      <c r="GV1126" s="92"/>
      <c r="GW1126" s="92"/>
      <c r="GX1126" s="92"/>
      <c r="GY1126" s="165"/>
      <c r="GZ1126" s="130"/>
      <c r="HA1126" s="92"/>
      <c r="HB1126" s="130"/>
      <c r="HC1126" s="92"/>
      <c r="HE1126" s="120"/>
      <c r="HF1126" s="191"/>
      <c r="HH1126" s="191"/>
    </row>
    <row r="1127" spans="1:216" s="6" customFormat="1" ht="15" x14ac:dyDescent="0.25">
      <c r="A1127" s="169"/>
      <c r="B1127" s="170"/>
      <c r="C1127" s="402" t="s">
        <v>163</v>
      </c>
      <c r="D1127" s="402"/>
      <c r="E1127" s="402"/>
      <c r="F1127" s="402"/>
      <c r="G1127" s="402"/>
      <c r="H1127" s="123"/>
      <c r="I1127" s="124"/>
      <c r="J1127" s="124"/>
      <c r="K1127" s="124"/>
      <c r="L1127" s="127"/>
      <c r="M1127" s="124"/>
      <c r="N1127" s="127"/>
      <c r="O1127" s="124"/>
      <c r="P1127" s="201">
        <v>33.229999999999997</v>
      </c>
      <c r="GO1127" s="120"/>
      <c r="GP1127" s="130"/>
      <c r="GQ1127" s="130"/>
      <c r="GR1127" s="130"/>
      <c r="GS1127" s="130"/>
      <c r="GT1127" s="130"/>
      <c r="GV1127" s="92"/>
      <c r="GW1127" s="92"/>
      <c r="GX1127" s="92"/>
      <c r="GY1127" s="165"/>
      <c r="GZ1127" s="130"/>
      <c r="HA1127" s="92"/>
      <c r="HB1127" s="130" t="s">
        <v>163</v>
      </c>
      <c r="HC1127" s="92"/>
      <c r="HE1127" s="120"/>
      <c r="HF1127" s="191"/>
      <c r="HH1127" s="191"/>
    </row>
    <row r="1128" spans="1:216" s="6" customFormat="1" ht="33.75" x14ac:dyDescent="0.25">
      <c r="A1128" s="121" t="s">
        <v>575</v>
      </c>
      <c r="B1128" s="122" t="s">
        <v>576</v>
      </c>
      <c r="C1128" s="394" t="s">
        <v>577</v>
      </c>
      <c r="D1128" s="394"/>
      <c r="E1128" s="394"/>
      <c r="F1128" s="394"/>
      <c r="G1128" s="394"/>
      <c r="H1128" s="123" t="s">
        <v>222</v>
      </c>
      <c r="I1128" s="124">
        <v>0.04</v>
      </c>
      <c r="J1128" s="125">
        <v>1</v>
      </c>
      <c r="K1128" s="126">
        <v>0.04</v>
      </c>
      <c r="L1128" s="178">
        <v>89.22</v>
      </c>
      <c r="M1128" s="126">
        <v>1.36</v>
      </c>
      <c r="N1128" s="200">
        <v>121.34</v>
      </c>
      <c r="O1128" s="177">
        <v>1.0290999999999999</v>
      </c>
      <c r="P1128" s="201">
        <v>4.99</v>
      </c>
      <c r="GO1128" s="120"/>
      <c r="GP1128" s="130" t="s">
        <v>577</v>
      </c>
      <c r="GQ1128" s="130" t="s">
        <v>76</v>
      </c>
      <c r="GR1128" s="130" t="s">
        <v>76</v>
      </c>
      <c r="GS1128" s="130" t="s">
        <v>76</v>
      </c>
      <c r="GT1128" s="130" t="s">
        <v>76</v>
      </c>
      <c r="GV1128" s="92"/>
      <c r="GW1128" s="92"/>
      <c r="GX1128" s="92"/>
      <c r="GY1128" s="165"/>
      <c r="GZ1128" s="130"/>
      <c r="HA1128" s="92"/>
      <c r="HB1128" s="130"/>
      <c r="HC1128" s="92"/>
      <c r="HE1128" s="120"/>
      <c r="HF1128" s="191"/>
      <c r="HH1128" s="191"/>
    </row>
    <row r="1129" spans="1:216" s="6" customFormat="1" ht="15" x14ac:dyDescent="0.25">
      <c r="A1129" s="131"/>
      <c r="B1129" s="132"/>
      <c r="C1129" s="379" t="s">
        <v>118</v>
      </c>
      <c r="D1129" s="379"/>
      <c r="E1129" s="379"/>
      <c r="F1129" s="379"/>
      <c r="G1129" s="379"/>
      <c r="H1129" s="379"/>
      <c r="I1129" s="379"/>
      <c r="J1129" s="379"/>
      <c r="K1129" s="379"/>
      <c r="L1129" s="379"/>
      <c r="M1129" s="379"/>
      <c r="N1129" s="379"/>
      <c r="O1129" s="379"/>
      <c r="P1129" s="380"/>
      <c r="GO1129" s="120"/>
      <c r="GP1129" s="130"/>
      <c r="GQ1129" s="130"/>
      <c r="GR1129" s="130"/>
      <c r="GS1129" s="130"/>
      <c r="GT1129" s="130"/>
      <c r="GU1129" s="133" t="s">
        <v>118</v>
      </c>
      <c r="GV1129" s="92"/>
      <c r="GW1129" s="92"/>
      <c r="GX1129" s="92"/>
      <c r="GY1129" s="165"/>
      <c r="GZ1129" s="130"/>
      <c r="HA1129" s="92"/>
      <c r="HB1129" s="130"/>
      <c r="HC1129" s="92"/>
      <c r="HE1129" s="120"/>
      <c r="HF1129" s="191"/>
      <c r="HH1129" s="191"/>
    </row>
    <row r="1130" spans="1:216" s="6" customFormat="1" ht="15" x14ac:dyDescent="0.25">
      <c r="A1130" s="169"/>
      <c r="B1130" s="170"/>
      <c r="C1130" s="402" t="s">
        <v>163</v>
      </c>
      <c r="D1130" s="402"/>
      <c r="E1130" s="402"/>
      <c r="F1130" s="402"/>
      <c r="G1130" s="402"/>
      <c r="H1130" s="123"/>
      <c r="I1130" s="124"/>
      <c r="J1130" s="124"/>
      <c r="K1130" s="124"/>
      <c r="L1130" s="127"/>
      <c r="M1130" s="124"/>
      <c r="N1130" s="127"/>
      <c r="O1130" s="124"/>
      <c r="P1130" s="201">
        <v>4.99</v>
      </c>
      <c r="GO1130" s="120"/>
      <c r="GP1130" s="130"/>
      <c r="GQ1130" s="130"/>
      <c r="GR1130" s="130"/>
      <c r="GS1130" s="130"/>
      <c r="GT1130" s="130"/>
      <c r="GV1130" s="92"/>
      <c r="GW1130" s="92"/>
      <c r="GX1130" s="92"/>
      <c r="GY1130" s="165"/>
      <c r="GZ1130" s="130"/>
      <c r="HA1130" s="92"/>
      <c r="HB1130" s="130" t="s">
        <v>163</v>
      </c>
      <c r="HC1130" s="92"/>
      <c r="HE1130" s="120"/>
      <c r="HF1130" s="191"/>
      <c r="HH1130" s="191"/>
    </row>
    <row r="1131" spans="1:216" s="6" customFormat="1" ht="22.5" x14ac:dyDescent="0.25">
      <c r="A1131" s="121" t="s">
        <v>578</v>
      </c>
      <c r="B1131" s="122" t="s">
        <v>579</v>
      </c>
      <c r="C1131" s="394" t="s">
        <v>580</v>
      </c>
      <c r="D1131" s="394"/>
      <c r="E1131" s="394"/>
      <c r="F1131" s="394"/>
      <c r="G1131" s="394"/>
      <c r="H1131" s="123" t="s">
        <v>187</v>
      </c>
      <c r="I1131" s="124">
        <v>1</v>
      </c>
      <c r="J1131" s="125">
        <v>1</v>
      </c>
      <c r="K1131" s="125">
        <v>1</v>
      </c>
      <c r="L1131" s="127"/>
      <c r="M1131" s="124"/>
      <c r="N1131" s="128"/>
      <c r="O1131" s="124"/>
      <c r="P1131" s="129"/>
      <c r="GO1131" s="120"/>
      <c r="GP1131" s="130" t="s">
        <v>580</v>
      </c>
      <c r="GQ1131" s="130" t="s">
        <v>76</v>
      </c>
      <c r="GR1131" s="130" t="s">
        <v>76</v>
      </c>
      <c r="GS1131" s="130" t="s">
        <v>76</v>
      </c>
      <c r="GT1131" s="130" t="s">
        <v>76</v>
      </c>
      <c r="GV1131" s="92"/>
      <c r="GW1131" s="92"/>
      <c r="GX1131" s="92"/>
      <c r="GY1131" s="165"/>
      <c r="GZ1131" s="130"/>
      <c r="HA1131" s="92"/>
      <c r="HB1131" s="130"/>
      <c r="HC1131" s="92"/>
      <c r="HE1131" s="120"/>
      <c r="HF1131" s="191"/>
      <c r="HH1131" s="191"/>
    </row>
    <row r="1132" spans="1:216" s="6" customFormat="1" ht="56.25" x14ac:dyDescent="0.25">
      <c r="A1132" s="131"/>
      <c r="B1132" s="132" t="s">
        <v>478</v>
      </c>
      <c r="C1132" s="379" t="s">
        <v>479</v>
      </c>
      <c r="D1132" s="379"/>
      <c r="E1132" s="379"/>
      <c r="F1132" s="379"/>
      <c r="G1132" s="379"/>
      <c r="H1132" s="379"/>
      <c r="I1132" s="379"/>
      <c r="J1132" s="379"/>
      <c r="K1132" s="379"/>
      <c r="L1132" s="379"/>
      <c r="M1132" s="379"/>
      <c r="N1132" s="379"/>
      <c r="O1132" s="379"/>
      <c r="P1132" s="380"/>
      <c r="GO1132" s="120"/>
      <c r="GP1132" s="130"/>
      <c r="GQ1132" s="130"/>
      <c r="GR1132" s="130"/>
      <c r="GS1132" s="130"/>
      <c r="GT1132" s="130"/>
      <c r="GU1132" s="133" t="s">
        <v>479</v>
      </c>
      <c r="GV1132" s="92"/>
      <c r="GW1132" s="92"/>
      <c r="GX1132" s="92"/>
      <c r="GY1132" s="165"/>
      <c r="GZ1132" s="130"/>
      <c r="HA1132" s="92"/>
      <c r="HB1132" s="130"/>
      <c r="HC1132" s="92"/>
      <c r="HE1132" s="120"/>
      <c r="HF1132" s="191"/>
      <c r="HH1132" s="191"/>
    </row>
    <row r="1133" spans="1:216" s="6" customFormat="1" ht="15" x14ac:dyDescent="0.25">
      <c r="A1133" s="131"/>
      <c r="B1133" s="132"/>
      <c r="C1133" s="379" t="s">
        <v>118</v>
      </c>
      <c r="D1133" s="379"/>
      <c r="E1133" s="379"/>
      <c r="F1133" s="379"/>
      <c r="G1133" s="379"/>
      <c r="H1133" s="379"/>
      <c r="I1133" s="379"/>
      <c r="J1133" s="379"/>
      <c r="K1133" s="379"/>
      <c r="L1133" s="379"/>
      <c r="M1133" s="379"/>
      <c r="N1133" s="379"/>
      <c r="O1133" s="379"/>
      <c r="P1133" s="380"/>
      <c r="GO1133" s="120"/>
      <c r="GP1133" s="130"/>
      <c r="GQ1133" s="130"/>
      <c r="GR1133" s="130"/>
      <c r="GS1133" s="130"/>
      <c r="GT1133" s="130"/>
      <c r="GU1133" s="133" t="s">
        <v>118</v>
      </c>
      <c r="GV1133" s="92"/>
      <c r="GW1133" s="92"/>
      <c r="GX1133" s="92"/>
      <c r="GY1133" s="165"/>
      <c r="GZ1133" s="130"/>
      <c r="HA1133" s="92"/>
      <c r="HB1133" s="130"/>
      <c r="HC1133" s="92"/>
      <c r="HE1133" s="120"/>
      <c r="HF1133" s="191"/>
      <c r="HH1133" s="191"/>
    </row>
    <row r="1134" spans="1:216" s="6" customFormat="1" ht="15" x14ac:dyDescent="0.25">
      <c r="A1134" s="134"/>
      <c r="B1134" s="135" t="s">
        <v>29</v>
      </c>
      <c r="C1134" s="370" t="s">
        <v>119</v>
      </c>
      <c r="D1134" s="370"/>
      <c r="E1134" s="370"/>
      <c r="F1134" s="370"/>
      <c r="G1134" s="370"/>
      <c r="H1134" s="136" t="s">
        <v>120</v>
      </c>
      <c r="I1134" s="137"/>
      <c r="J1134" s="137"/>
      <c r="K1134" s="154">
        <v>5.52</v>
      </c>
      <c r="L1134" s="139"/>
      <c r="M1134" s="137"/>
      <c r="N1134" s="139"/>
      <c r="O1134" s="137"/>
      <c r="P1134" s="140">
        <v>3808.07</v>
      </c>
      <c r="GO1134" s="120"/>
      <c r="GP1134" s="130"/>
      <c r="GQ1134" s="130"/>
      <c r="GR1134" s="130"/>
      <c r="GS1134" s="130"/>
      <c r="GT1134" s="130"/>
      <c r="GV1134" s="92" t="s">
        <v>119</v>
      </c>
      <c r="GW1134" s="92"/>
      <c r="GX1134" s="92"/>
      <c r="GY1134" s="165"/>
      <c r="GZ1134" s="130"/>
      <c r="HA1134" s="92"/>
      <c r="HB1134" s="130"/>
      <c r="HC1134" s="92"/>
      <c r="HE1134" s="120"/>
      <c r="HF1134" s="191"/>
      <c r="HH1134" s="191"/>
    </row>
    <row r="1135" spans="1:216" s="6" customFormat="1" ht="15" x14ac:dyDescent="0.25">
      <c r="A1135" s="141"/>
      <c r="B1135" s="135" t="s">
        <v>521</v>
      </c>
      <c r="C1135" s="370" t="s">
        <v>522</v>
      </c>
      <c r="D1135" s="370"/>
      <c r="E1135" s="370"/>
      <c r="F1135" s="370"/>
      <c r="G1135" s="370"/>
      <c r="H1135" s="136" t="s">
        <v>120</v>
      </c>
      <c r="I1135" s="143">
        <v>4.8</v>
      </c>
      <c r="J1135" s="154">
        <v>1.1499999999999999</v>
      </c>
      <c r="K1135" s="154">
        <v>5.52</v>
      </c>
      <c r="L1135" s="144"/>
      <c r="M1135" s="145"/>
      <c r="N1135" s="146">
        <v>670.36</v>
      </c>
      <c r="O1135" s="147">
        <v>1.0290999999999999</v>
      </c>
      <c r="P1135" s="140">
        <v>3808.07</v>
      </c>
      <c r="Q1135" s="148"/>
      <c r="R1135" s="148"/>
      <c r="GO1135" s="120"/>
      <c r="GP1135" s="130"/>
      <c r="GQ1135" s="130"/>
      <c r="GR1135" s="130"/>
      <c r="GS1135" s="130"/>
      <c r="GT1135" s="130"/>
      <c r="GV1135" s="92"/>
      <c r="GW1135" s="92" t="s">
        <v>522</v>
      </c>
      <c r="GX1135" s="92"/>
      <c r="GY1135" s="165"/>
      <c r="GZ1135" s="130"/>
      <c r="HA1135" s="92"/>
      <c r="HB1135" s="130"/>
      <c r="HC1135" s="92"/>
      <c r="HE1135" s="120"/>
      <c r="HF1135" s="191"/>
      <c r="HH1135" s="191"/>
    </row>
    <row r="1136" spans="1:216" s="6" customFormat="1" ht="15" x14ac:dyDescent="0.25">
      <c r="A1136" s="134"/>
      <c r="B1136" s="135" t="s">
        <v>133</v>
      </c>
      <c r="C1136" s="370" t="s">
        <v>134</v>
      </c>
      <c r="D1136" s="370"/>
      <c r="E1136" s="370"/>
      <c r="F1136" s="370"/>
      <c r="G1136" s="370"/>
      <c r="H1136" s="136"/>
      <c r="I1136" s="137"/>
      <c r="J1136" s="137"/>
      <c r="K1136" s="137"/>
      <c r="L1136" s="139"/>
      <c r="M1136" s="137"/>
      <c r="N1136" s="139"/>
      <c r="O1136" s="137"/>
      <c r="P1136" s="149">
        <v>102.51</v>
      </c>
      <c r="GO1136" s="120"/>
      <c r="GP1136" s="130"/>
      <c r="GQ1136" s="130"/>
      <c r="GR1136" s="130"/>
      <c r="GS1136" s="130"/>
      <c r="GT1136" s="130"/>
      <c r="GV1136" s="92" t="s">
        <v>134</v>
      </c>
      <c r="GW1136" s="92"/>
      <c r="GX1136" s="92"/>
      <c r="GY1136" s="165"/>
      <c r="GZ1136" s="130"/>
      <c r="HA1136" s="92"/>
      <c r="HB1136" s="130"/>
      <c r="HC1136" s="92"/>
      <c r="HE1136" s="120"/>
      <c r="HF1136" s="191"/>
      <c r="HH1136" s="191"/>
    </row>
    <row r="1137" spans="1:216" s="6" customFormat="1" ht="15" x14ac:dyDescent="0.25">
      <c r="A1137" s="141"/>
      <c r="B1137" s="135" t="s">
        <v>229</v>
      </c>
      <c r="C1137" s="370" t="s">
        <v>230</v>
      </c>
      <c r="D1137" s="370"/>
      <c r="E1137" s="370"/>
      <c r="F1137" s="370"/>
      <c r="G1137" s="370"/>
      <c r="H1137" s="136" t="s">
        <v>137</v>
      </c>
      <c r="I1137" s="138">
        <v>3.0000000000000001E-3</v>
      </c>
      <c r="J1137" s="137"/>
      <c r="K1137" s="138">
        <v>3.0000000000000001E-3</v>
      </c>
      <c r="L1137" s="144"/>
      <c r="M1137" s="145"/>
      <c r="N1137" s="146">
        <v>470.02</v>
      </c>
      <c r="O1137" s="147">
        <v>1.0290999999999999</v>
      </c>
      <c r="P1137" s="140">
        <v>1.45</v>
      </c>
      <c r="Q1137" s="148"/>
      <c r="R1137" s="148"/>
      <c r="GO1137" s="120"/>
      <c r="GP1137" s="130"/>
      <c r="GQ1137" s="130"/>
      <c r="GR1137" s="130"/>
      <c r="GS1137" s="130"/>
      <c r="GT1137" s="130"/>
      <c r="GV1137" s="92"/>
      <c r="GW1137" s="92" t="s">
        <v>230</v>
      </c>
      <c r="GX1137" s="92"/>
      <c r="GY1137" s="165"/>
      <c r="GZ1137" s="130"/>
      <c r="HA1137" s="92"/>
      <c r="HB1137" s="130"/>
      <c r="HC1137" s="92"/>
      <c r="HE1137" s="120"/>
      <c r="HF1137" s="191"/>
      <c r="HH1137" s="191"/>
    </row>
    <row r="1138" spans="1:216" s="6" customFormat="1" ht="15" x14ac:dyDescent="0.25">
      <c r="A1138" s="141"/>
      <c r="B1138" s="135" t="s">
        <v>419</v>
      </c>
      <c r="C1138" s="370" t="s">
        <v>420</v>
      </c>
      <c r="D1138" s="370"/>
      <c r="E1138" s="370"/>
      <c r="F1138" s="370"/>
      <c r="G1138" s="370"/>
      <c r="H1138" s="136" t="s">
        <v>421</v>
      </c>
      <c r="I1138" s="147">
        <v>8.3199999999999996E-2</v>
      </c>
      <c r="J1138" s="137"/>
      <c r="K1138" s="147">
        <v>8.3199999999999996E-2</v>
      </c>
      <c r="L1138" s="144"/>
      <c r="M1138" s="145"/>
      <c r="N1138" s="146">
        <v>5.59</v>
      </c>
      <c r="O1138" s="147">
        <v>1.0290999999999999</v>
      </c>
      <c r="P1138" s="140">
        <v>0.48</v>
      </c>
      <c r="Q1138" s="148"/>
      <c r="R1138" s="148"/>
      <c r="GO1138" s="120"/>
      <c r="GP1138" s="130"/>
      <c r="GQ1138" s="130"/>
      <c r="GR1138" s="130"/>
      <c r="GS1138" s="130"/>
      <c r="GT1138" s="130"/>
      <c r="GV1138" s="92"/>
      <c r="GW1138" s="92" t="s">
        <v>420</v>
      </c>
      <c r="GX1138" s="92"/>
      <c r="GY1138" s="165"/>
      <c r="GZ1138" s="130"/>
      <c r="HA1138" s="92"/>
      <c r="HB1138" s="130"/>
      <c r="HC1138" s="92"/>
      <c r="HE1138" s="120"/>
      <c r="HF1138" s="191"/>
      <c r="HH1138" s="191"/>
    </row>
    <row r="1139" spans="1:216" s="6" customFormat="1" ht="22.5" x14ac:dyDescent="0.25">
      <c r="A1139" s="141"/>
      <c r="B1139" s="135" t="s">
        <v>581</v>
      </c>
      <c r="C1139" s="370" t="s">
        <v>582</v>
      </c>
      <c r="D1139" s="370"/>
      <c r="E1139" s="370"/>
      <c r="F1139" s="370"/>
      <c r="G1139" s="370"/>
      <c r="H1139" s="136" t="s">
        <v>222</v>
      </c>
      <c r="I1139" s="154">
        <v>0.04</v>
      </c>
      <c r="J1139" s="137"/>
      <c r="K1139" s="154">
        <v>0.04</v>
      </c>
      <c r="L1139" s="150">
        <v>978.09</v>
      </c>
      <c r="M1139" s="151">
        <v>1.36</v>
      </c>
      <c r="N1139" s="146">
        <v>1330.2</v>
      </c>
      <c r="O1139" s="147">
        <v>1.0290999999999999</v>
      </c>
      <c r="P1139" s="140">
        <v>54.76</v>
      </c>
      <c r="Q1139" s="148"/>
      <c r="R1139" s="148"/>
      <c r="GO1139" s="120"/>
      <c r="GP1139" s="130"/>
      <c r="GQ1139" s="130"/>
      <c r="GR1139" s="130"/>
      <c r="GS1139" s="130"/>
      <c r="GT1139" s="130"/>
      <c r="GV1139" s="92"/>
      <c r="GW1139" s="92" t="s">
        <v>582</v>
      </c>
      <c r="GX1139" s="92"/>
      <c r="GY1139" s="165"/>
      <c r="GZ1139" s="130"/>
      <c r="HA1139" s="92"/>
      <c r="HB1139" s="130"/>
      <c r="HC1139" s="92"/>
      <c r="HE1139" s="120"/>
      <c r="HF1139" s="191"/>
      <c r="HH1139" s="191"/>
    </row>
    <row r="1140" spans="1:216" s="6" customFormat="1" ht="15" x14ac:dyDescent="0.25">
      <c r="A1140" s="141"/>
      <c r="B1140" s="135" t="s">
        <v>583</v>
      </c>
      <c r="C1140" s="370" t="s">
        <v>584</v>
      </c>
      <c r="D1140" s="370"/>
      <c r="E1140" s="370"/>
      <c r="F1140" s="370"/>
      <c r="G1140" s="370"/>
      <c r="H1140" s="136" t="s">
        <v>137</v>
      </c>
      <c r="I1140" s="154">
        <v>0.03</v>
      </c>
      <c r="J1140" s="137"/>
      <c r="K1140" s="154">
        <v>0.03</v>
      </c>
      <c r="L1140" s="150">
        <v>899.56</v>
      </c>
      <c r="M1140" s="151">
        <v>1.65</v>
      </c>
      <c r="N1140" s="146">
        <v>1484.27</v>
      </c>
      <c r="O1140" s="147">
        <v>1.0290999999999999</v>
      </c>
      <c r="P1140" s="140">
        <v>45.82</v>
      </c>
      <c r="Q1140" s="148"/>
      <c r="R1140" s="148"/>
      <c r="GO1140" s="120"/>
      <c r="GP1140" s="130"/>
      <c r="GQ1140" s="130"/>
      <c r="GR1140" s="130"/>
      <c r="GS1140" s="130"/>
      <c r="GT1140" s="130"/>
      <c r="GV1140" s="92"/>
      <c r="GW1140" s="92" t="s">
        <v>584</v>
      </c>
      <c r="GX1140" s="92"/>
      <c r="GY1140" s="165"/>
      <c r="GZ1140" s="130"/>
      <c r="HA1140" s="92"/>
      <c r="HB1140" s="130"/>
      <c r="HC1140" s="92"/>
      <c r="HE1140" s="120"/>
      <c r="HF1140" s="191"/>
      <c r="HH1140" s="191"/>
    </row>
    <row r="1141" spans="1:216" s="6" customFormat="1" ht="15" x14ac:dyDescent="0.25">
      <c r="A1141" s="166"/>
      <c r="B1141" s="132"/>
      <c r="C1141" s="402" t="s">
        <v>157</v>
      </c>
      <c r="D1141" s="402"/>
      <c r="E1141" s="402"/>
      <c r="F1141" s="402"/>
      <c r="G1141" s="402"/>
      <c r="H1141" s="123"/>
      <c r="I1141" s="124"/>
      <c r="J1141" s="124"/>
      <c r="K1141" s="124"/>
      <c r="L1141" s="127"/>
      <c r="M1141" s="124"/>
      <c r="N1141" s="167"/>
      <c r="O1141" s="124"/>
      <c r="P1141" s="168">
        <v>3910.58</v>
      </c>
      <c r="Q1141" s="148"/>
      <c r="R1141" s="148"/>
      <c r="GO1141" s="120"/>
      <c r="GP1141" s="130"/>
      <c r="GQ1141" s="130"/>
      <c r="GR1141" s="130"/>
      <c r="GS1141" s="130"/>
      <c r="GT1141" s="130"/>
      <c r="GV1141" s="92"/>
      <c r="GW1141" s="92"/>
      <c r="GX1141" s="92"/>
      <c r="GY1141" s="165"/>
      <c r="GZ1141" s="130" t="s">
        <v>157</v>
      </c>
      <c r="HA1141" s="92"/>
      <c r="HB1141" s="130"/>
      <c r="HC1141" s="92"/>
      <c r="HE1141" s="120"/>
      <c r="HF1141" s="191"/>
      <c r="HH1141" s="191"/>
    </row>
    <row r="1142" spans="1:216" s="6" customFormat="1" ht="15" x14ac:dyDescent="0.25">
      <c r="A1142" s="152" t="s">
        <v>585</v>
      </c>
      <c r="B1142" s="135" t="s">
        <v>204</v>
      </c>
      <c r="C1142" s="370" t="s">
        <v>205</v>
      </c>
      <c r="D1142" s="370"/>
      <c r="E1142" s="370"/>
      <c r="F1142" s="370"/>
      <c r="G1142" s="370"/>
      <c r="H1142" s="136" t="s">
        <v>12</v>
      </c>
      <c r="I1142" s="142">
        <v>2</v>
      </c>
      <c r="J1142" s="137"/>
      <c r="K1142" s="142">
        <v>2</v>
      </c>
      <c r="L1142" s="139"/>
      <c r="M1142" s="137"/>
      <c r="N1142" s="139"/>
      <c r="O1142" s="137"/>
      <c r="P1142" s="149">
        <v>64.349999999999994</v>
      </c>
      <c r="GO1142" s="120"/>
      <c r="GP1142" s="130"/>
      <c r="GQ1142" s="130"/>
      <c r="GR1142" s="130"/>
      <c r="GS1142" s="130"/>
      <c r="GT1142" s="130"/>
      <c r="GV1142" s="92"/>
      <c r="GW1142" s="92"/>
      <c r="GX1142" s="92"/>
      <c r="GY1142" s="165"/>
      <c r="GZ1142" s="130"/>
      <c r="HA1142" s="92"/>
      <c r="HB1142" s="130"/>
      <c r="HC1142" s="92" t="s">
        <v>205</v>
      </c>
      <c r="HE1142" s="120"/>
      <c r="HF1142" s="191"/>
      <c r="HH1142" s="191"/>
    </row>
    <row r="1143" spans="1:216" s="6" customFormat="1" ht="15" x14ac:dyDescent="0.25">
      <c r="A1143" s="152"/>
      <c r="B1143" s="135"/>
      <c r="C1143" s="370" t="s">
        <v>158</v>
      </c>
      <c r="D1143" s="370"/>
      <c r="E1143" s="370"/>
      <c r="F1143" s="370"/>
      <c r="G1143" s="370"/>
      <c r="H1143" s="136"/>
      <c r="I1143" s="137"/>
      <c r="J1143" s="137"/>
      <c r="K1143" s="137"/>
      <c r="L1143" s="139"/>
      <c r="M1143" s="137"/>
      <c r="N1143" s="139"/>
      <c r="O1143" s="137"/>
      <c r="P1143" s="140">
        <v>3808.07</v>
      </c>
      <c r="GO1143" s="120"/>
      <c r="GP1143" s="130"/>
      <c r="GQ1143" s="130"/>
      <c r="GR1143" s="130"/>
      <c r="GS1143" s="130"/>
      <c r="GT1143" s="130"/>
      <c r="GV1143" s="92"/>
      <c r="GW1143" s="92"/>
      <c r="GX1143" s="92"/>
      <c r="GY1143" s="165"/>
      <c r="GZ1143" s="130"/>
      <c r="HA1143" s="92" t="s">
        <v>158</v>
      </c>
      <c r="HB1143" s="130"/>
      <c r="HC1143" s="92"/>
      <c r="HE1143" s="120"/>
      <c r="HF1143" s="191"/>
      <c r="HH1143" s="191"/>
    </row>
    <row r="1144" spans="1:216" s="6" customFormat="1" ht="15" x14ac:dyDescent="0.25">
      <c r="A1144" s="152"/>
      <c r="B1144" s="135" t="s">
        <v>586</v>
      </c>
      <c r="C1144" s="370" t="s">
        <v>587</v>
      </c>
      <c r="D1144" s="370"/>
      <c r="E1144" s="370"/>
      <c r="F1144" s="370"/>
      <c r="G1144" s="370"/>
      <c r="H1144" s="136" t="s">
        <v>12</v>
      </c>
      <c r="I1144" s="142">
        <v>90</v>
      </c>
      <c r="J1144" s="137"/>
      <c r="K1144" s="142">
        <v>90</v>
      </c>
      <c r="L1144" s="139"/>
      <c r="M1144" s="137"/>
      <c r="N1144" s="139"/>
      <c r="O1144" s="137"/>
      <c r="P1144" s="140">
        <v>3427.26</v>
      </c>
      <c r="GO1144" s="120"/>
      <c r="GP1144" s="130"/>
      <c r="GQ1144" s="130"/>
      <c r="GR1144" s="130"/>
      <c r="GS1144" s="130"/>
      <c r="GT1144" s="130"/>
      <c r="GV1144" s="92"/>
      <c r="GW1144" s="92"/>
      <c r="GX1144" s="92"/>
      <c r="GY1144" s="165"/>
      <c r="GZ1144" s="130"/>
      <c r="HA1144" s="92" t="s">
        <v>587</v>
      </c>
      <c r="HB1144" s="130"/>
      <c r="HC1144" s="92"/>
      <c r="HE1144" s="120"/>
      <c r="HF1144" s="191"/>
      <c r="HH1144" s="191"/>
    </row>
    <row r="1145" spans="1:216" s="6" customFormat="1" ht="15" x14ac:dyDescent="0.25">
      <c r="A1145" s="152"/>
      <c r="B1145" s="135" t="s">
        <v>588</v>
      </c>
      <c r="C1145" s="370" t="s">
        <v>589</v>
      </c>
      <c r="D1145" s="370"/>
      <c r="E1145" s="370"/>
      <c r="F1145" s="370"/>
      <c r="G1145" s="370"/>
      <c r="H1145" s="136" t="s">
        <v>12</v>
      </c>
      <c r="I1145" s="142">
        <v>46</v>
      </c>
      <c r="J1145" s="137"/>
      <c r="K1145" s="142">
        <v>46</v>
      </c>
      <c r="L1145" s="139"/>
      <c r="M1145" s="137"/>
      <c r="N1145" s="139"/>
      <c r="O1145" s="137"/>
      <c r="P1145" s="140">
        <v>1751.71</v>
      </c>
      <c r="GO1145" s="120"/>
      <c r="GP1145" s="130"/>
      <c r="GQ1145" s="130"/>
      <c r="GR1145" s="130"/>
      <c r="GS1145" s="130"/>
      <c r="GT1145" s="130"/>
      <c r="GV1145" s="92"/>
      <c r="GW1145" s="92"/>
      <c r="GX1145" s="92"/>
      <c r="GY1145" s="165"/>
      <c r="GZ1145" s="130"/>
      <c r="HA1145" s="92" t="s">
        <v>589</v>
      </c>
      <c r="HB1145" s="130"/>
      <c r="HC1145" s="92"/>
      <c r="HE1145" s="120"/>
      <c r="HF1145" s="191"/>
      <c r="HH1145" s="191"/>
    </row>
    <row r="1146" spans="1:216" s="6" customFormat="1" ht="15" x14ac:dyDescent="0.25">
      <c r="A1146" s="169"/>
      <c r="B1146" s="170"/>
      <c r="C1146" s="402" t="s">
        <v>163</v>
      </c>
      <c r="D1146" s="402"/>
      <c r="E1146" s="402"/>
      <c r="F1146" s="402"/>
      <c r="G1146" s="402"/>
      <c r="H1146" s="123"/>
      <c r="I1146" s="124"/>
      <c r="J1146" s="124"/>
      <c r="K1146" s="124"/>
      <c r="L1146" s="127"/>
      <c r="M1146" s="124"/>
      <c r="N1146" s="167">
        <v>9153.9</v>
      </c>
      <c r="O1146" s="124"/>
      <c r="P1146" s="168">
        <v>9153.9</v>
      </c>
      <c r="GO1146" s="120"/>
      <c r="GP1146" s="130"/>
      <c r="GQ1146" s="130"/>
      <c r="GR1146" s="130"/>
      <c r="GS1146" s="130"/>
      <c r="GT1146" s="130"/>
      <c r="GV1146" s="92"/>
      <c r="GW1146" s="92"/>
      <c r="GX1146" s="92"/>
      <c r="GY1146" s="165"/>
      <c r="GZ1146" s="130"/>
      <c r="HA1146" s="92"/>
      <c r="HB1146" s="130" t="s">
        <v>163</v>
      </c>
      <c r="HC1146" s="92"/>
      <c r="HE1146" s="120"/>
      <c r="HF1146" s="191"/>
      <c r="HH1146" s="191"/>
    </row>
    <row r="1147" spans="1:216" s="6" customFormat="1" ht="22.5" x14ac:dyDescent="0.25">
      <c r="A1147" s="121" t="s">
        <v>590</v>
      </c>
      <c r="B1147" s="122" t="s">
        <v>591</v>
      </c>
      <c r="C1147" s="394" t="s">
        <v>592</v>
      </c>
      <c r="D1147" s="394"/>
      <c r="E1147" s="394"/>
      <c r="F1147" s="394"/>
      <c r="G1147" s="394"/>
      <c r="H1147" s="123" t="s">
        <v>187</v>
      </c>
      <c r="I1147" s="124">
        <v>1</v>
      </c>
      <c r="J1147" s="125">
        <v>1</v>
      </c>
      <c r="K1147" s="125">
        <v>1</v>
      </c>
      <c r="L1147" s="127"/>
      <c r="M1147" s="124"/>
      <c r="N1147" s="176">
        <v>64305.919999999998</v>
      </c>
      <c r="O1147" s="124"/>
      <c r="P1147" s="168">
        <v>64305.919999999998</v>
      </c>
      <c r="GO1147" s="120"/>
      <c r="GP1147" s="130" t="s">
        <v>592</v>
      </c>
      <c r="GQ1147" s="130" t="s">
        <v>76</v>
      </c>
      <c r="GR1147" s="130" t="s">
        <v>76</v>
      </c>
      <c r="GS1147" s="130" t="s">
        <v>76</v>
      </c>
      <c r="GT1147" s="130" t="s">
        <v>76</v>
      </c>
      <c r="GV1147" s="92"/>
      <c r="GW1147" s="92"/>
      <c r="GX1147" s="92"/>
      <c r="GY1147" s="165"/>
      <c r="GZ1147" s="130"/>
      <c r="HA1147" s="92"/>
      <c r="HB1147" s="130"/>
      <c r="HC1147" s="92"/>
      <c r="HE1147" s="120"/>
      <c r="HF1147" s="191"/>
      <c r="HH1147" s="191"/>
    </row>
    <row r="1148" spans="1:216" s="6" customFormat="1" ht="15" x14ac:dyDescent="0.25">
      <c r="A1148" s="169"/>
      <c r="B1148" s="170"/>
      <c r="C1148" s="402" t="s">
        <v>163</v>
      </c>
      <c r="D1148" s="402"/>
      <c r="E1148" s="402"/>
      <c r="F1148" s="402"/>
      <c r="G1148" s="402"/>
      <c r="H1148" s="123"/>
      <c r="I1148" s="124"/>
      <c r="J1148" s="124"/>
      <c r="K1148" s="124"/>
      <c r="L1148" s="127"/>
      <c r="M1148" s="124"/>
      <c r="N1148" s="127"/>
      <c r="O1148" s="124"/>
      <c r="P1148" s="168">
        <v>64305.919999999998</v>
      </c>
      <c r="GO1148" s="120"/>
      <c r="GP1148" s="130"/>
      <c r="GQ1148" s="130"/>
      <c r="GR1148" s="130"/>
      <c r="GS1148" s="130"/>
      <c r="GT1148" s="130"/>
      <c r="GV1148" s="92"/>
      <c r="GW1148" s="92"/>
      <c r="GX1148" s="92"/>
      <c r="GY1148" s="165"/>
      <c r="GZ1148" s="130"/>
      <c r="HA1148" s="92"/>
      <c r="HB1148" s="130" t="s">
        <v>163</v>
      </c>
      <c r="HC1148" s="92"/>
      <c r="HE1148" s="120"/>
      <c r="HF1148" s="191"/>
      <c r="HH1148" s="191"/>
    </row>
    <row r="1149" spans="1:216" s="6" customFormat="1" ht="22.5" x14ac:dyDescent="0.25">
      <c r="A1149" s="121" t="s">
        <v>593</v>
      </c>
      <c r="B1149" s="122" t="s">
        <v>594</v>
      </c>
      <c r="C1149" s="394" t="s">
        <v>595</v>
      </c>
      <c r="D1149" s="394"/>
      <c r="E1149" s="394"/>
      <c r="F1149" s="394"/>
      <c r="G1149" s="394"/>
      <c r="H1149" s="123" t="s">
        <v>187</v>
      </c>
      <c r="I1149" s="124">
        <v>2</v>
      </c>
      <c r="J1149" s="125">
        <v>1</v>
      </c>
      <c r="K1149" s="125">
        <v>2</v>
      </c>
      <c r="L1149" s="178">
        <v>101.21</v>
      </c>
      <c r="M1149" s="126">
        <v>1.59</v>
      </c>
      <c r="N1149" s="200">
        <v>160.91999999999999</v>
      </c>
      <c r="O1149" s="177">
        <v>1.0290999999999999</v>
      </c>
      <c r="P1149" s="201">
        <v>331.21</v>
      </c>
      <c r="GO1149" s="120"/>
      <c r="GP1149" s="130" t="s">
        <v>595</v>
      </c>
      <c r="GQ1149" s="130" t="s">
        <v>76</v>
      </c>
      <c r="GR1149" s="130" t="s">
        <v>76</v>
      </c>
      <c r="GS1149" s="130" t="s">
        <v>76</v>
      </c>
      <c r="GT1149" s="130" t="s">
        <v>76</v>
      </c>
      <c r="GV1149" s="92"/>
      <c r="GW1149" s="92"/>
      <c r="GX1149" s="92"/>
      <c r="GY1149" s="165"/>
      <c r="GZ1149" s="130"/>
      <c r="HA1149" s="92"/>
      <c r="HB1149" s="130"/>
      <c r="HC1149" s="92"/>
      <c r="HE1149" s="120"/>
      <c r="HF1149" s="191"/>
      <c r="HH1149" s="191"/>
    </row>
    <row r="1150" spans="1:216" s="6" customFormat="1" ht="15" x14ac:dyDescent="0.25">
      <c r="A1150" s="131"/>
      <c r="B1150" s="132"/>
      <c r="C1150" s="379" t="s">
        <v>118</v>
      </c>
      <c r="D1150" s="379"/>
      <c r="E1150" s="379"/>
      <c r="F1150" s="379"/>
      <c r="G1150" s="379"/>
      <c r="H1150" s="379"/>
      <c r="I1150" s="379"/>
      <c r="J1150" s="379"/>
      <c r="K1150" s="379"/>
      <c r="L1150" s="379"/>
      <c r="M1150" s="379"/>
      <c r="N1150" s="379"/>
      <c r="O1150" s="379"/>
      <c r="P1150" s="380"/>
      <c r="GO1150" s="120"/>
      <c r="GP1150" s="130"/>
      <c r="GQ1150" s="130"/>
      <c r="GR1150" s="130"/>
      <c r="GS1150" s="130"/>
      <c r="GT1150" s="130"/>
      <c r="GU1150" s="133" t="s">
        <v>118</v>
      </c>
      <c r="GV1150" s="92"/>
      <c r="GW1150" s="92"/>
      <c r="GX1150" s="92"/>
      <c r="GY1150" s="165"/>
      <c r="GZ1150" s="130"/>
      <c r="HA1150" s="92"/>
      <c r="HB1150" s="130"/>
      <c r="HC1150" s="92"/>
      <c r="HE1150" s="120"/>
      <c r="HF1150" s="191"/>
      <c r="HH1150" s="191"/>
    </row>
    <row r="1151" spans="1:216" s="6" customFormat="1" ht="15" x14ac:dyDescent="0.25">
      <c r="A1151" s="169"/>
      <c r="B1151" s="170"/>
      <c r="C1151" s="402" t="s">
        <v>163</v>
      </c>
      <c r="D1151" s="402"/>
      <c r="E1151" s="402"/>
      <c r="F1151" s="402"/>
      <c r="G1151" s="402"/>
      <c r="H1151" s="123"/>
      <c r="I1151" s="124"/>
      <c r="J1151" s="124"/>
      <c r="K1151" s="124"/>
      <c r="L1151" s="127"/>
      <c r="M1151" s="124"/>
      <c r="N1151" s="127"/>
      <c r="O1151" s="124"/>
      <c r="P1151" s="201">
        <v>331.21</v>
      </c>
      <c r="GO1151" s="120"/>
      <c r="GP1151" s="130"/>
      <c r="GQ1151" s="130"/>
      <c r="GR1151" s="130"/>
      <c r="GS1151" s="130"/>
      <c r="GT1151" s="130"/>
      <c r="GV1151" s="92"/>
      <c r="GW1151" s="92"/>
      <c r="GX1151" s="92"/>
      <c r="GY1151" s="165"/>
      <c r="GZ1151" s="130"/>
      <c r="HA1151" s="92"/>
      <c r="HB1151" s="130" t="s">
        <v>163</v>
      </c>
      <c r="HC1151" s="92"/>
      <c r="HE1151" s="120"/>
      <c r="HF1151" s="191"/>
      <c r="HH1151" s="191"/>
    </row>
    <row r="1152" spans="1:216" s="6" customFormat="1" ht="56.25" x14ac:dyDescent="0.25">
      <c r="A1152" s="121" t="s">
        <v>596</v>
      </c>
      <c r="B1152" s="122" t="s">
        <v>519</v>
      </c>
      <c r="C1152" s="394" t="s">
        <v>597</v>
      </c>
      <c r="D1152" s="394"/>
      <c r="E1152" s="394"/>
      <c r="F1152" s="394"/>
      <c r="G1152" s="394"/>
      <c r="H1152" s="123" t="s">
        <v>222</v>
      </c>
      <c r="I1152" s="124">
        <v>0.01</v>
      </c>
      <c r="J1152" s="125">
        <v>1</v>
      </c>
      <c r="K1152" s="126">
        <v>0.01</v>
      </c>
      <c r="L1152" s="127"/>
      <c r="M1152" s="124"/>
      <c r="N1152" s="128"/>
      <c r="O1152" s="124"/>
      <c r="P1152" s="129"/>
      <c r="GO1152" s="120"/>
      <c r="GP1152" s="130" t="s">
        <v>597</v>
      </c>
      <c r="GQ1152" s="130" t="s">
        <v>76</v>
      </c>
      <c r="GR1152" s="130" t="s">
        <v>76</v>
      </c>
      <c r="GS1152" s="130" t="s">
        <v>76</v>
      </c>
      <c r="GT1152" s="130" t="s">
        <v>76</v>
      </c>
      <c r="GV1152" s="92"/>
      <c r="GW1152" s="92"/>
      <c r="GX1152" s="92"/>
      <c r="GY1152" s="165"/>
      <c r="GZ1152" s="130"/>
      <c r="HA1152" s="92"/>
      <c r="HB1152" s="130"/>
      <c r="HC1152" s="92"/>
      <c r="HE1152" s="120"/>
      <c r="HF1152" s="191"/>
      <c r="HH1152" s="191"/>
    </row>
    <row r="1153" spans="1:216" s="6" customFormat="1" ht="56.25" x14ac:dyDescent="0.25">
      <c r="A1153" s="131"/>
      <c r="B1153" s="132" t="s">
        <v>478</v>
      </c>
      <c r="C1153" s="379" t="s">
        <v>479</v>
      </c>
      <c r="D1153" s="379"/>
      <c r="E1153" s="379"/>
      <c r="F1153" s="379"/>
      <c r="G1153" s="379"/>
      <c r="H1153" s="379"/>
      <c r="I1153" s="379"/>
      <c r="J1153" s="379"/>
      <c r="K1153" s="379"/>
      <c r="L1153" s="379"/>
      <c r="M1153" s="379"/>
      <c r="N1153" s="379"/>
      <c r="O1153" s="379"/>
      <c r="P1153" s="380"/>
      <c r="GO1153" s="120"/>
      <c r="GP1153" s="130"/>
      <c r="GQ1153" s="130"/>
      <c r="GR1153" s="130"/>
      <c r="GS1153" s="130"/>
      <c r="GT1153" s="130"/>
      <c r="GU1153" s="133" t="s">
        <v>479</v>
      </c>
      <c r="GV1153" s="92"/>
      <c r="GW1153" s="92"/>
      <c r="GX1153" s="92"/>
      <c r="GY1153" s="165"/>
      <c r="GZ1153" s="130"/>
      <c r="HA1153" s="92"/>
      <c r="HB1153" s="130"/>
      <c r="HC1153" s="92"/>
      <c r="HE1153" s="120"/>
      <c r="HF1153" s="191"/>
      <c r="HH1153" s="191"/>
    </row>
    <row r="1154" spans="1:216" s="6" customFormat="1" ht="15" x14ac:dyDescent="0.25">
      <c r="A1154" s="131"/>
      <c r="B1154" s="132"/>
      <c r="C1154" s="379" t="s">
        <v>118</v>
      </c>
      <c r="D1154" s="379"/>
      <c r="E1154" s="379"/>
      <c r="F1154" s="379"/>
      <c r="G1154" s="379"/>
      <c r="H1154" s="379"/>
      <c r="I1154" s="379"/>
      <c r="J1154" s="379"/>
      <c r="K1154" s="379"/>
      <c r="L1154" s="379"/>
      <c r="M1154" s="379"/>
      <c r="N1154" s="379"/>
      <c r="O1154" s="379"/>
      <c r="P1154" s="380"/>
      <c r="GO1154" s="120"/>
      <c r="GP1154" s="130"/>
      <c r="GQ1154" s="130"/>
      <c r="GR1154" s="130"/>
      <c r="GS1154" s="130"/>
      <c r="GT1154" s="130"/>
      <c r="GU1154" s="133" t="s">
        <v>118</v>
      </c>
      <c r="GV1154" s="92"/>
      <c r="GW1154" s="92"/>
      <c r="GX1154" s="92"/>
      <c r="GY1154" s="165"/>
      <c r="GZ1154" s="130"/>
      <c r="HA1154" s="92"/>
      <c r="HB1154" s="130"/>
      <c r="HC1154" s="92"/>
      <c r="HE1154" s="120"/>
      <c r="HF1154" s="191"/>
      <c r="HH1154" s="191"/>
    </row>
    <row r="1155" spans="1:216" s="6" customFormat="1" ht="15" x14ac:dyDescent="0.25">
      <c r="A1155" s="134"/>
      <c r="B1155" s="135" t="s">
        <v>29</v>
      </c>
      <c r="C1155" s="370" t="s">
        <v>119</v>
      </c>
      <c r="D1155" s="370"/>
      <c r="E1155" s="370"/>
      <c r="F1155" s="370"/>
      <c r="G1155" s="370"/>
      <c r="H1155" s="136" t="s">
        <v>120</v>
      </c>
      <c r="I1155" s="137"/>
      <c r="J1155" s="137"/>
      <c r="K1155" s="155">
        <v>0.12995000000000001</v>
      </c>
      <c r="L1155" s="139"/>
      <c r="M1155" s="137"/>
      <c r="N1155" s="139"/>
      <c r="O1155" s="137"/>
      <c r="P1155" s="149">
        <v>89.65</v>
      </c>
      <c r="GO1155" s="120"/>
      <c r="GP1155" s="130"/>
      <c r="GQ1155" s="130"/>
      <c r="GR1155" s="130"/>
      <c r="GS1155" s="130"/>
      <c r="GT1155" s="130"/>
      <c r="GV1155" s="92" t="s">
        <v>119</v>
      </c>
      <c r="GW1155" s="92"/>
      <c r="GX1155" s="92"/>
      <c r="GY1155" s="165"/>
      <c r="GZ1155" s="130"/>
      <c r="HA1155" s="92"/>
      <c r="HB1155" s="130"/>
      <c r="HC1155" s="92"/>
      <c r="HE1155" s="120"/>
      <c r="HF1155" s="191"/>
      <c r="HH1155" s="191"/>
    </row>
    <row r="1156" spans="1:216" s="6" customFormat="1" ht="15" x14ac:dyDescent="0.25">
      <c r="A1156" s="141"/>
      <c r="B1156" s="135" t="s">
        <v>521</v>
      </c>
      <c r="C1156" s="370" t="s">
        <v>522</v>
      </c>
      <c r="D1156" s="370"/>
      <c r="E1156" s="370"/>
      <c r="F1156" s="370"/>
      <c r="G1156" s="370"/>
      <c r="H1156" s="136" t="s">
        <v>120</v>
      </c>
      <c r="I1156" s="143">
        <v>11.3</v>
      </c>
      <c r="J1156" s="154">
        <v>1.1499999999999999</v>
      </c>
      <c r="K1156" s="155">
        <v>0.12995000000000001</v>
      </c>
      <c r="L1156" s="144"/>
      <c r="M1156" s="145"/>
      <c r="N1156" s="146">
        <v>670.36</v>
      </c>
      <c r="O1156" s="147">
        <v>1.0290999999999999</v>
      </c>
      <c r="P1156" s="140">
        <v>89.65</v>
      </c>
      <c r="Q1156" s="148"/>
      <c r="R1156" s="148"/>
      <c r="GO1156" s="120"/>
      <c r="GP1156" s="130"/>
      <c r="GQ1156" s="130"/>
      <c r="GR1156" s="130"/>
      <c r="GS1156" s="130"/>
      <c r="GT1156" s="130"/>
      <c r="GV1156" s="92"/>
      <c r="GW1156" s="92" t="s">
        <v>522</v>
      </c>
      <c r="GX1156" s="92"/>
      <c r="GY1156" s="165"/>
      <c r="GZ1156" s="130"/>
      <c r="HA1156" s="92"/>
      <c r="HB1156" s="130"/>
      <c r="HC1156" s="92"/>
      <c r="HE1156" s="120"/>
      <c r="HF1156" s="191"/>
      <c r="HH1156" s="191"/>
    </row>
    <row r="1157" spans="1:216" s="6" customFormat="1" ht="15" x14ac:dyDescent="0.25">
      <c r="A1157" s="134"/>
      <c r="B1157" s="135" t="s">
        <v>133</v>
      </c>
      <c r="C1157" s="370" t="s">
        <v>134</v>
      </c>
      <c r="D1157" s="370"/>
      <c r="E1157" s="370"/>
      <c r="F1157" s="370"/>
      <c r="G1157" s="370"/>
      <c r="H1157" s="136"/>
      <c r="I1157" s="137"/>
      <c r="J1157" s="137"/>
      <c r="K1157" s="137"/>
      <c r="L1157" s="139"/>
      <c r="M1157" s="137"/>
      <c r="N1157" s="139"/>
      <c r="O1157" s="137"/>
      <c r="P1157" s="149">
        <v>5.33</v>
      </c>
      <c r="GO1157" s="120"/>
      <c r="GP1157" s="130"/>
      <c r="GQ1157" s="130"/>
      <c r="GR1157" s="130"/>
      <c r="GS1157" s="130"/>
      <c r="GT1157" s="130"/>
      <c r="GV1157" s="92" t="s">
        <v>134</v>
      </c>
      <c r="GW1157" s="92"/>
      <c r="GX1157" s="92"/>
      <c r="GY1157" s="165"/>
      <c r="GZ1157" s="130"/>
      <c r="HA1157" s="92"/>
      <c r="HB1157" s="130"/>
      <c r="HC1157" s="92"/>
      <c r="HE1157" s="120"/>
      <c r="HF1157" s="191"/>
      <c r="HH1157" s="191"/>
    </row>
    <row r="1158" spans="1:216" s="6" customFormat="1" ht="15" x14ac:dyDescent="0.25">
      <c r="A1158" s="141"/>
      <c r="B1158" s="135" t="s">
        <v>225</v>
      </c>
      <c r="C1158" s="370" t="s">
        <v>226</v>
      </c>
      <c r="D1158" s="370"/>
      <c r="E1158" s="370"/>
      <c r="F1158" s="370"/>
      <c r="G1158" s="370"/>
      <c r="H1158" s="136" t="s">
        <v>137</v>
      </c>
      <c r="I1158" s="138">
        <v>2.9000000000000001E-2</v>
      </c>
      <c r="J1158" s="137"/>
      <c r="K1158" s="155">
        <v>2.9E-4</v>
      </c>
      <c r="L1158" s="150">
        <v>596.80999999999995</v>
      </c>
      <c r="M1158" s="151">
        <v>1.95</v>
      </c>
      <c r="N1158" s="146">
        <v>1163.78</v>
      </c>
      <c r="O1158" s="147">
        <v>1.0290999999999999</v>
      </c>
      <c r="P1158" s="140">
        <v>0.35</v>
      </c>
      <c r="Q1158" s="148"/>
      <c r="R1158" s="148"/>
      <c r="GO1158" s="120"/>
      <c r="GP1158" s="130"/>
      <c r="GQ1158" s="130"/>
      <c r="GR1158" s="130"/>
      <c r="GS1158" s="130"/>
      <c r="GT1158" s="130"/>
      <c r="GV1158" s="92"/>
      <c r="GW1158" s="92" t="s">
        <v>226</v>
      </c>
      <c r="GX1158" s="92"/>
      <c r="GY1158" s="165"/>
      <c r="GZ1158" s="130"/>
      <c r="HA1158" s="92"/>
      <c r="HB1158" s="130"/>
      <c r="HC1158" s="92"/>
      <c r="HE1158" s="120"/>
      <c r="HF1158" s="191"/>
      <c r="HH1158" s="191"/>
    </row>
    <row r="1159" spans="1:216" s="6" customFormat="1" ht="15" x14ac:dyDescent="0.25">
      <c r="A1159" s="141"/>
      <c r="B1159" s="135" t="s">
        <v>227</v>
      </c>
      <c r="C1159" s="370" t="s">
        <v>228</v>
      </c>
      <c r="D1159" s="370"/>
      <c r="E1159" s="370"/>
      <c r="F1159" s="370"/>
      <c r="G1159" s="370"/>
      <c r="H1159" s="136" t="s">
        <v>31</v>
      </c>
      <c r="I1159" s="155">
        <v>2.0000000000000002E-5</v>
      </c>
      <c r="J1159" s="137"/>
      <c r="K1159" s="173">
        <v>1.9999999999999999E-7</v>
      </c>
      <c r="L1159" s="157">
        <v>134934.21</v>
      </c>
      <c r="M1159" s="151">
        <v>1.95</v>
      </c>
      <c r="N1159" s="146">
        <v>263121.71000000002</v>
      </c>
      <c r="O1159" s="147">
        <v>1.0290999999999999</v>
      </c>
      <c r="P1159" s="140">
        <v>0.05</v>
      </c>
      <c r="Q1159" s="148"/>
      <c r="R1159" s="148"/>
      <c r="GO1159" s="120"/>
      <c r="GP1159" s="130"/>
      <c r="GQ1159" s="130"/>
      <c r="GR1159" s="130"/>
      <c r="GS1159" s="130"/>
      <c r="GT1159" s="130"/>
      <c r="GV1159" s="92"/>
      <c r="GW1159" s="92" t="s">
        <v>228</v>
      </c>
      <c r="GX1159" s="92"/>
      <c r="GY1159" s="165"/>
      <c r="GZ1159" s="130"/>
      <c r="HA1159" s="92"/>
      <c r="HB1159" s="130"/>
      <c r="HC1159" s="92"/>
      <c r="HE1159" s="120"/>
      <c r="HF1159" s="191"/>
      <c r="HH1159" s="191"/>
    </row>
    <row r="1160" spans="1:216" s="6" customFormat="1" ht="15" x14ac:dyDescent="0.25">
      <c r="A1160" s="141"/>
      <c r="B1160" s="135" t="s">
        <v>229</v>
      </c>
      <c r="C1160" s="370" t="s">
        <v>230</v>
      </c>
      <c r="D1160" s="370"/>
      <c r="E1160" s="370"/>
      <c r="F1160" s="370"/>
      <c r="G1160" s="370"/>
      <c r="H1160" s="136" t="s">
        <v>137</v>
      </c>
      <c r="I1160" s="138">
        <v>1.9E-2</v>
      </c>
      <c r="J1160" s="137"/>
      <c r="K1160" s="155">
        <v>1.9000000000000001E-4</v>
      </c>
      <c r="L1160" s="144"/>
      <c r="M1160" s="145"/>
      <c r="N1160" s="146">
        <v>470.02</v>
      </c>
      <c r="O1160" s="147">
        <v>1.0290999999999999</v>
      </c>
      <c r="P1160" s="140">
        <v>0.09</v>
      </c>
      <c r="Q1160" s="148"/>
      <c r="R1160" s="148"/>
      <c r="GO1160" s="120"/>
      <c r="GP1160" s="130"/>
      <c r="GQ1160" s="130"/>
      <c r="GR1160" s="130"/>
      <c r="GS1160" s="130"/>
      <c r="GT1160" s="130"/>
      <c r="GV1160" s="92"/>
      <c r="GW1160" s="92" t="s">
        <v>230</v>
      </c>
      <c r="GX1160" s="92"/>
      <c r="GY1160" s="165"/>
      <c r="GZ1160" s="130"/>
      <c r="HA1160" s="92"/>
      <c r="HB1160" s="130"/>
      <c r="HC1160" s="92"/>
      <c r="HE1160" s="120"/>
      <c r="HF1160" s="191"/>
      <c r="HH1160" s="191"/>
    </row>
    <row r="1161" spans="1:216" s="6" customFormat="1" ht="15" x14ac:dyDescent="0.25">
      <c r="A1161" s="141"/>
      <c r="B1161" s="135" t="s">
        <v>231</v>
      </c>
      <c r="C1161" s="370" t="s">
        <v>232</v>
      </c>
      <c r="D1161" s="370"/>
      <c r="E1161" s="370"/>
      <c r="F1161" s="370"/>
      <c r="G1161" s="370"/>
      <c r="H1161" s="136" t="s">
        <v>137</v>
      </c>
      <c r="I1161" s="154">
        <v>0.08</v>
      </c>
      <c r="J1161" s="137"/>
      <c r="K1161" s="147">
        <v>8.0000000000000004E-4</v>
      </c>
      <c r="L1161" s="157">
        <v>1562.87</v>
      </c>
      <c r="M1161" s="151">
        <v>1.65</v>
      </c>
      <c r="N1161" s="146">
        <v>2578.7399999999998</v>
      </c>
      <c r="O1161" s="147">
        <v>1.0290999999999999</v>
      </c>
      <c r="P1161" s="140">
        <v>2.12</v>
      </c>
      <c r="Q1161" s="148"/>
      <c r="R1161" s="148"/>
      <c r="GO1161" s="120"/>
      <c r="GP1161" s="130"/>
      <c r="GQ1161" s="130"/>
      <c r="GR1161" s="130"/>
      <c r="GS1161" s="130"/>
      <c r="GT1161" s="130"/>
      <c r="GV1161" s="92"/>
      <c r="GW1161" s="92" t="s">
        <v>232</v>
      </c>
      <c r="GX1161" s="92"/>
      <c r="GY1161" s="165"/>
      <c r="GZ1161" s="130"/>
      <c r="HA1161" s="92"/>
      <c r="HB1161" s="130"/>
      <c r="HC1161" s="92"/>
      <c r="HE1161" s="120"/>
      <c r="HF1161" s="191"/>
      <c r="HH1161" s="191"/>
    </row>
    <row r="1162" spans="1:216" s="6" customFormat="1" ht="22.5" x14ac:dyDescent="0.25">
      <c r="A1162" s="141"/>
      <c r="B1162" s="135" t="s">
        <v>233</v>
      </c>
      <c r="C1162" s="370" t="s">
        <v>234</v>
      </c>
      <c r="D1162" s="370"/>
      <c r="E1162" s="370"/>
      <c r="F1162" s="370"/>
      <c r="G1162" s="370"/>
      <c r="H1162" s="136" t="s">
        <v>137</v>
      </c>
      <c r="I1162" s="154">
        <v>0.04</v>
      </c>
      <c r="J1162" s="137"/>
      <c r="K1162" s="147">
        <v>4.0000000000000002E-4</v>
      </c>
      <c r="L1162" s="150">
        <v>196.41</v>
      </c>
      <c r="M1162" s="151">
        <v>1.48</v>
      </c>
      <c r="N1162" s="146">
        <v>290.69</v>
      </c>
      <c r="O1162" s="147">
        <v>1.0290999999999999</v>
      </c>
      <c r="P1162" s="140">
        <v>0.12</v>
      </c>
      <c r="Q1162" s="148"/>
      <c r="R1162" s="148"/>
      <c r="GO1162" s="120"/>
      <c r="GP1162" s="130"/>
      <c r="GQ1162" s="130"/>
      <c r="GR1162" s="130"/>
      <c r="GS1162" s="130"/>
      <c r="GT1162" s="130"/>
      <c r="GV1162" s="92"/>
      <c r="GW1162" s="92" t="s">
        <v>234</v>
      </c>
      <c r="GX1162" s="92"/>
      <c r="GY1162" s="165"/>
      <c r="GZ1162" s="130"/>
      <c r="HA1162" s="92"/>
      <c r="HB1162" s="130"/>
      <c r="HC1162" s="92"/>
      <c r="HE1162" s="120"/>
      <c r="HF1162" s="191"/>
      <c r="HH1162" s="191"/>
    </row>
    <row r="1163" spans="1:216" s="6" customFormat="1" ht="15" x14ac:dyDescent="0.25">
      <c r="A1163" s="141"/>
      <c r="B1163" s="135" t="s">
        <v>235</v>
      </c>
      <c r="C1163" s="370" t="s">
        <v>236</v>
      </c>
      <c r="D1163" s="370"/>
      <c r="E1163" s="370"/>
      <c r="F1163" s="370"/>
      <c r="G1163" s="370"/>
      <c r="H1163" s="136" t="s">
        <v>222</v>
      </c>
      <c r="I1163" s="142">
        <v>1</v>
      </c>
      <c r="J1163" s="137"/>
      <c r="K1163" s="154">
        <v>0.01</v>
      </c>
      <c r="L1163" s="150">
        <v>235.73</v>
      </c>
      <c r="M1163" s="151">
        <v>1.07</v>
      </c>
      <c r="N1163" s="146">
        <v>252.23</v>
      </c>
      <c r="O1163" s="147">
        <v>1.0290999999999999</v>
      </c>
      <c r="P1163" s="140">
        <v>2.6</v>
      </c>
      <c r="Q1163" s="148"/>
      <c r="R1163" s="148"/>
      <c r="GO1163" s="120"/>
      <c r="GP1163" s="130"/>
      <c r="GQ1163" s="130"/>
      <c r="GR1163" s="130"/>
      <c r="GS1163" s="130"/>
      <c r="GT1163" s="130"/>
      <c r="GV1163" s="92"/>
      <c r="GW1163" s="92" t="s">
        <v>236</v>
      </c>
      <c r="GX1163" s="92"/>
      <c r="GY1163" s="165"/>
      <c r="GZ1163" s="130"/>
      <c r="HA1163" s="92"/>
      <c r="HB1163" s="130"/>
      <c r="HC1163" s="92"/>
      <c r="HE1163" s="120"/>
      <c r="HF1163" s="191"/>
      <c r="HH1163" s="191"/>
    </row>
    <row r="1164" spans="1:216" s="6" customFormat="1" ht="15" x14ac:dyDescent="0.25">
      <c r="A1164" s="166"/>
      <c r="B1164" s="132"/>
      <c r="C1164" s="402" t="s">
        <v>157</v>
      </c>
      <c r="D1164" s="402"/>
      <c r="E1164" s="402"/>
      <c r="F1164" s="402"/>
      <c r="G1164" s="402"/>
      <c r="H1164" s="123"/>
      <c r="I1164" s="124"/>
      <c r="J1164" s="124"/>
      <c r="K1164" s="124"/>
      <c r="L1164" s="127"/>
      <c r="M1164" s="124"/>
      <c r="N1164" s="167"/>
      <c r="O1164" s="124"/>
      <c r="P1164" s="168">
        <v>94.98</v>
      </c>
      <c r="Q1164" s="148"/>
      <c r="R1164" s="148"/>
      <c r="GO1164" s="120"/>
      <c r="GP1164" s="130"/>
      <c r="GQ1164" s="130"/>
      <c r="GR1164" s="130"/>
      <c r="GS1164" s="130"/>
      <c r="GT1164" s="130"/>
      <c r="GV1164" s="92"/>
      <c r="GW1164" s="92"/>
      <c r="GX1164" s="92"/>
      <c r="GY1164" s="165"/>
      <c r="GZ1164" s="130" t="s">
        <v>157</v>
      </c>
      <c r="HA1164" s="92"/>
      <c r="HB1164" s="130"/>
      <c r="HC1164" s="92"/>
      <c r="HE1164" s="120"/>
      <c r="HF1164" s="191"/>
      <c r="HH1164" s="191"/>
    </row>
    <row r="1165" spans="1:216" s="6" customFormat="1" ht="15" x14ac:dyDescent="0.25">
      <c r="A1165" s="152" t="s">
        <v>598</v>
      </c>
      <c r="B1165" s="135" t="s">
        <v>204</v>
      </c>
      <c r="C1165" s="370" t="s">
        <v>205</v>
      </c>
      <c r="D1165" s="370"/>
      <c r="E1165" s="370"/>
      <c r="F1165" s="370"/>
      <c r="G1165" s="370"/>
      <c r="H1165" s="136" t="s">
        <v>12</v>
      </c>
      <c r="I1165" s="142">
        <v>2</v>
      </c>
      <c r="J1165" s="137"/>
      <c r="K1165" s="142">
        <v>2</v>
      </c>
      <c r="L1165" s="139"/>
      <c r="M1165" s="137"/>
      <c r="N1165" s="139"/>
      <c r="O1165" s="137"/>
      <c r="P1165" s="149">
        <v>1.52</v>
      </c>
      <c r="GO1165" s="120"/>
      <c r="GP1165" s="130"/>
      <c r="GQ1165" s="130"/>
      <c r="GR1165" s="130"/>
      <c r="GS1165" s="130"/>
      <c r="GT1165" s="130"/>
      <c r="GV1165" s="92"/>
      <c r="GW1165" s="92"/>
      <c r="GX1165" s="92"/>
      <c r="GY1165" s="165"/>
      <c r="GZ1165" s="130"/>
      <c r="HA1165" s="92"/>
      <c r="HB1165" s="130"/>
      <c r="HC1165" s="92" t="s">
        <v>205</v>
      </c>
      <c r="HE1165" s="120"/>
      <c r="HF1165" s="191"/>
      <c r="HH1165" s="191"/>
    </row>
    <row r="1166" spans="1:216" s="6" customFormat="1" ht="15" x14ac:dyDescent="0.25">
      <c r="A1166" s="152"/>
      <c r="B1166" s="135"/>
      <c r="C1166" s="370" t="s">
        <v>158</v>
      </c>
      <c r="D1166" s="370"/>
      <c r="E1166" s="370"/>
      <c r="F1166" s="370"/>
      <c r="G1166" s="370"/>
      <c r="H1166" s="136"/>
      <c r="I1166" s="137"/>
      <c r="J1166" s="137"/>
      <c r="K1166" s="137"/>
      <c r="L1166" s="139"/>
      <c r="M1166" s="137"/>
      <c r="N1166" s="139"/>
      <c r="O1166" s="137"/>
      <c r="P1166" s="149">
        <v>89.65</v>
      </c>
      <c r="GO1166" s="120"/>
      <c r="GP1166" s="130"/>
      <c r="GQ1166" s="130"/>
      <c r="GR1166" s="130"/>
      <c r="GS1166" s="130"/>
      <c r="GT1166" s="130"/>
      <c r="GV1166" s="92"/>
      <c r="GW1166" s="92"/>
      <c r="GX1166" s="92"/>
      <c r="GY1166" s="165"/>
      <c r="GZ1166" s="130"/>
      <c r="HA1166" s="92" t="s">
        <v>158</v>
      </c>
      <c r="HB1166" s="130"/>
      <c r="HC1166" s="92"/>
      <c r="HE1166" s="120"/>
      <c r="HF1166" s="191"/>
      <c r="HH1166" s="191"/>
    </row>
    <row r="1167" spans="1:216" s="6" customFormat="1" ht="15" x14ac:dyDescent="0.25">
      <c r="A1167" s="152"/>
      <c r="B1167" s="135" t="s">
        <v>206</v>
      </c>
      <c r="C1167" s="370" t="s">
        <v>207</v>
      </c>
      <c r="D1167" s="370"/>
      <c r="E1167" s="370"/>
      <c r="F1167" s="370"/>
      <c r="G1167" s="370"/>
      <c r="H1167" s="136" t="s">
        <v>12</v>
      </c>
      <c r="I1167" s="142">
        <v>90</v>
      </c>
      <c r="J1167" s="137"/>
      <c r="K1167" s="142">
        <v>90</v>
      </c>
      <c r="L1167" s="139"/>
      <c r="M1167" s="137"/>
      <c r="N1167" s="139"/>
      <c r="O1167" s="137"/>
      <c r="P1167" s="149">
        <v>80.69</v>
      </c>
      <c r="GO1167" s="120"/>
      <c r="GP1167" s="130"/>
      <c r="GQ1167" s="130"/>
      <c r="GR1167" s="130"/>
      <c r="GS1167" s="130"/>
      <c r="GT1167" s="130"/>
      <c r="GV1167" s="92"/>
      <c r="GW1167" s="92"/>
      <c r="GX1167" s="92"/>
      <c r="GY1167" s="165"/>
      <c r="GZ1167" s="130"/>
      <c r="HA1167" s="92" t="s">
        <v>207</v>
      </c>
      <c r="HB1167" s="130"/>
      <c r="HC1167" s="92"/>
      <c r="HE1167" s="120"/>
      <c r="HF1167" s="191"/>
      <c r="HH1167" s="191"/>
    </row>
    <row r="1168" spans="1:216" s="6" customFormat="1" ht="15" x14ac:dyDescent="0.25">
      <c r="A1168" s="152"/>
      <c r="B1168" s="135" t="s">
        <v>208</v>
      </c>
      <c r="C1168" s="370" t="s">
        <v>209</v>
      </c>
      <c r="D1168" s="370"/>
      <c r="E1168" s="370"/>
      <c r="F1168" s="370"/>
      <c r="G1168" s="370"/>
      <c r="H1168" s="136" t="s">
        <v>12</v>
      </c>
      <c r="I1168" s="142">
        <v>46</v>
      </c>
      <c r="J1168" s="137"/>
      <c r="K1168" s="142">
        <v>46</v>
      </c>
      <c r="L1168" s="139"/>
      <c r="M1168" s="137"/>
      <c r="N1168" s="139"/>
      <c r="O1168" s="137"/>
      <c r="P1168" s="149">
        <v>41.24</v>
      </c>
      <c r="GO1168" s="120"/>
      <c r="GP1168" s="130"/>
      <c r="GQ1168" s="130"/>
      <c r="GR1168" s="130"/>
      <c r="GS1168" s="130"/>
      <c r="GT1168" s="130"/>
      <c r="GV1168" s="92"/>
      <c r="GW1168" s="92"/>
      <c r="GX1168" s="92"/>
      <c r="GY1168" s="165"/>
      <c r="GZ1168" s="130"/>
      <c r="HA1168" s="92" t="s">
        <v>209</v>
      </c>
      <c r="HB1168" s="130"/>
      <c r="HC1168" s="92"/>
      <c r="HE1168" s="120"/>
      <c r="HF1168" s="191"/>
      <c r="HH1168" s="191"/>
    </row>
    <row r="1169" spans="1:216" s="6" customFormat="1" ht="15" x14ac:dyDescent="0.25">
      <c r="A1169" s="169"/>
      <c r="B1169" s="170"/>
      <c r="C1169" s="402" t="s">
        <v>163</v>
      </c>
      <c r="D1169" s="402"/>
      <c r="E1169" s="402"/>
      <c r="F1169" s="402"/>
      <c r="G1169" s="402"/>
      <c r="H1169" s="123"/>
      <c r="I1169" s="124"/>
      <c r="J1169" s="124"/>
      <c r="K1169" s="124"/>
      <c r="L1169" s="127"/>
      <c r="M1169" s="124"/>
      <c r="N1169" s="167">
        <v>21843</v>
      </c>
      <c r="O1169" s="124"/>
      <c r="P1169" s="201">
        <v>218.43</v>
      </c>
      <c r="GO1169" s="120"/>
      <c r="GP1169" s="130"/>
      <c r="GQ1169" s="130"/>
      <c r="GR1169" s="130"/>
      <c r="GS1169" s="130"/>
      <c r="GT1169" s="130"/>
      <c r="GV1169" s="92"/>
      <c r="GW1169" s="92"/>
      <c r="GX1169" s="92"/>
      <c r="GY1169" s="165"/>
      <c r="GZ1169" s="130"/>
      <c r="HA1169" s="92"/>
      <c r="HB1169" s="130" t="s">
        <v>163</v>
      </c>
      <c r="HC1169" s="92"/>
      <c r="HE1169" s="120"/>
      <c r="HF1169" s="191"/>
      <c r="HH1169" s="191"/>
    </row>
    <row r="1170" spans="1:216" s="6" customFormat="1" ht="22.5" x14ac:dyDescent="0.25">
      <c r="A1170" s="121" t="s">
        <v>599</v>
      </c>
      <c r="B1170" s="122" t="s">
        <v>600</v>
      </c>
      <c r="C1170" s="394" t="s">
        <v>601</v>
      </c>
      <c r="D1170" s="394"/>
      <c r="E1170" s="394"/>
      <c r="F1170" s="394"/>
      <c r="G1170" s="394"/>
      <c r="H1170" s="123" t="s">
        <v>187</v>
      </c>
      <c r="I1170" s="124">
        <v>1</v>
      </c>
      <c r="J1170" s="125">
        <v>1</v>
      </c>
      <c r="K1170" s="125">
        <v>1</v>
      </c>
      <c r="L1170" s="127"/>
      <c r="M1170" s="124"/>
      <c r="N1170" s="200">
        <v>64.8</v>
      </c>
      <c r="O1170" s="177">
        <v>1.0290999999999999</v>
      </c>
      <c r="P1170" s="201">
        <v>66.69</v>
      </c>
      <c r="GO1170" s="120"/>
      <c r="GP1170" s="130" t="s">
        <v>601</v>
      </c>
      <c r="GQ1170" s="130" t="s">
        <v>76</v>
      </c>
      <c r="GR1170" s="130" t="s">
        <v>76</v>
      </c>
      <c r="GS1170" s="130" t="s">
        <v>76</v>
      </c>
      <c r="GT1170" s="130" t="s">
        <v>76</v>
      </c>
      <c r="GV1170" s="92"/>
      <c r="GW1170" s="92"/>
      <c r="GX1170" s="92"/>
      <c r="GY1170" s="165"/>
      <c r="GZ1170" s="130"/>
      <c r="HA1170" s="92"/>
      <c r="HB1170" s="130"/>
      <c r="HC1170" s="92"/>
      <c r="HE1170" s="120"/>
      <c r="HF1170" s="191"/>
      <c r="HH1170" s="191"/>
    </row>
    <row r="1171" spans="1:216" s="6" customFormat="1" ht="15" x14ac:dyDescent="0.25">
      <c r="A1171" s="131"/>
      <c r="B1171" s="132"/>
      <c r="C1171" s="379" t="s">
        <v>118</v>
      </c>
      <c r="D1171" s="379"/>
      <c r="E1171" s="379"/>
      <c r="F1171" s="379"/>
      <c r="G1171" s="379"/>
      <c r="H1171" s="379"/>
      <c r="I1171" s="379"/>
      <c r="J1171" s="379"/>
      <c r="K1171" s="379"/>
      <c r="L1171" s="379"/>
      <c r="M1171" s="379"/>
      <c r="N1171" s="379"/>
      <c r="O1171" s="379"/>
      <c r="P1171" s="380"/>
      <c r="GO1171" s="120"/>
      <c r="GP1171" s="130"/>
      <c r="GQ1171" s="130"/>
      <c r="GR1171" s="130"/>
      <c r="GS1171" s="130"/>
      <c r="GT1171" s="130"/>
      <c r="GU1171" s="133" t="s">
        <v>118</v>
      </c>
      <c r="GV1171" s="92"/>
      <c r="GW1171" s="92"/>
      <c r="GX1171" s="92"/>
      <c r="GY1171" s="165"/>
      <c r="GZ1171" s="130"/>
      <c r="HA1171" s="92"/>
      <c r="HB1171" s="130"/>
      <c r="HC1171" s="92"/>
      <c r="HE1171" s="120"/>
      <c r="HF1171" s="191"/>
      <c r="HH1171" s="191"/>
    </row>
    <row r="1172" spans="1:216" s="6" customFormat="1" ht="15" x14ac:dyDescent="0.25">
      <c r="A1172" s="169"/>
      <c r="B1172" s="170"/>
      <c r="C1172" s="402" t="s">
        <v>163</v>
      </c>
      <c r="D1172" s="402"/>
      <c r="E1172" s="402"/>
      <c r="F1172" s="402"/>
      <c r="G1172" s="402"/>
      <c r="H1172" s="123"/>
      <c r="I1172" s="124"/>
      <c r="J1172" s="124"/>
      <c r="K1172" s="124"/>
      <c r="L1172" s="127"/>
      <c r="M1172" s="124"/>
      <c r="N1172" s="127"/>
      <c r="O1172" s="124"/>
      <c r="P1172" s="201">
        <v>66.69</v>
      </c>
      <c r="GO1172" s="120"/>
      <c r="GP1172" s="130"/>
      <c r="GQ1172" s="130"/>
      <c r="GR1172" s="130"/>
      <c r="GS1172" s="130"/>
      <c r="GT1172" s="130"/>
      <c r="GV1172" s="92"/>
      <c r="GW1172" s="92"/>
      <c r="GX1172" s="92"/>
      <c r="GY1172" s="165"/>
      <c r="GZ1172" s="130"/>
      <c r="HA1172" s="92"/>
      <c r="HB1172" s="130" t="s">
        <v>163</v>
      </c>
      <c r="HC1172" s="92"/>
      <c r="HE1172" s="120"/>
      <c r="HF1172" s="191"/>
      <c r="HH1172" s="191"/>
    </row>
    <row r="1173" spans="1:216" s="6" customFormat="1" ht="56.25" x14ac:dyDescent="0.25">
      <c r="A1173" s="121" t="s">
        <v>602</v>
      </c>
      <c r="B1173" s="122" t="s">
        <v>603</v>
      </c>
      <c r="C1173" s="394" t="s">
        <v>604</v>
      </c>
      <c r="D1173" s="394"/>
      <c r="E1173" s="394"/>
      <c r="F1173" s="394"/>
      <c r="G1173" s="394"/>
      <c r="H1173" s="123" t="s">
        <v>605</v>
      </c>
      <c r="I1173" s="124">
        <v>0.1</v>
      </c>
      <c r="J1173" s="125">
        <v>1</v>
      </c>
      <c r="K1173" s="204">
        <v>0.1</v>
      </c>
      <c r="L1173" s="127"/>
      <c r="M1173" s="124"/>
      <c r="N1173" s="128"/>
      <c r="O1173" s="124"/>
      <c r="P1173" s="129"/>
      <c r="GO1173" s="120"/>
      <c r="GP1173" s="130" t="s">
        <v>604</v>
      </c>
      <c r="GQ1173" s="130" t="s">
        <v>76</v>
      </c>
      <c r="GR1173" s="130" t="s">
        <v>76</v>
      </c>
      <c r="GS1173" s="130" t="s">
        <v>76</v>
      </c>
      <c r="GT1173" s="130" t="s">
        <v>76</v>
      </c>
      <c r="GV1173" s="92"/>
      <c r="GW1173" s="92"/>
      <c r="GX1173" s="92"/>
      <c r="GY1173" s="165"/>
      <c r="GZ1173" s="130"/>
      <c r="HA1173" s="92"/>
      <c r="HB1173" s="130"/>
      <c r="HC1173" s="92"/>
      <c r="HE1173" s="120"/>
      <c r="HF1173" s="191"/>
      <c r="HH1173" s="191"/>
    </row>
    <row r="1174" spans="1:216" s="6" customFormat="1" ht="56.25" x14ac:dyDescent="0.25">
      <c r="A1174" s="131"/>
      <c r="B1174" s="132" t="s">
        <v>478</v>
      </c>
      <c r="C1174" s="379" t="s">
        <v>479</v>
      </c>
      <c r="D1174" s="379"/>
      <c r="E1174" s="379"/>
      <c r="F1174" s="379"/>
      <c r="G1174" s="379"/>
      <c r="H1174" s="379"/>
      <c r="I1174" s="379"/>
      <c r="J1174" s="379"/>
      <c r="K1174" s="379"/>
      <c r="L1174" s="379"/>
      <c r="M1174" s="379"/>
      <c r="N1174" s="379"/>
      <c r="O1174" s="379"/>
      <c r="P1174" s="380"/>
      <c r="GO1174" s="120"/>
      <c r="GP1174" s="130"/>
      <c r="GQ1174" s="130"/>
      <c r="GR1174" s="130"/>
      <c r="GS1174" s="130"/>
      <c r="GT1174" s="130"/>
      <c r="GU1174" s="133" t="s">
        <v>479</v>
      </c>
      <c r="GV1174" s="92"/>
      <c r="GW1174" s="92"/>
      <c r="GX1174" s="92"/>
      <c r="GY1174" s="165"/>
      <c r="GZ1174" s="130"/>
      <c r="HA1174" s="92"/>
      <c r="HB1174" s="130"/>
      <c r="HC1174" s="92"/>
      <c r="HE1174" s="120"/>
      <c r="HF1174" s="191"/>
      <c r="HH1174" s="191"/>
    </row>
    <row r="1175" spans="1:216" s="6" customFormat="1" ht="15" x14ac:dyDescent="0.25">
      <c r="A1175" s="131"/>
      <c r="B1175" s="132"/>
      <c r="C1175" s="379" t="s">
        <v>118</v>
      </c>
      <c r="D1175" s="379"/>
      <c r="E1175" s="379"/>
      <c r="F1175" s="379"/>
      <c r="G1175" s="379"/>
      <c r="H1175" s="379"/>
      <c r="I1175" s="379"/>
      <c r="J1175" s="379"/>
      <c r="K1175" s="379"/>
      <c r="L1175" s="379"/>
      <c r="M1175" s="379"/>
      <c r="N1175" s="379"/>
      <c r="O1175" s="379"/>
      <c r="P1175" s="380"/>
      <c r="GO1175" s="120"/>
      <c r="GP1175" s="130"/>
      <c r="GQ1175" s="130"/>
      <c r="GR1175" s="130"/>
      <c r="GS1175" s="130"/>
      <c r="GT1175" s="130"/>
      <c r="GU1175" s="133" t="s">
        <v>118</v>
      </c>
      <c r="GV1175" s="92"/>
      <c r="GW1175" s="92"/>
      <c r="GX1175" s="92"/>
      <c r="GY1175" s="165"/>
      <c r="GZ1175" s="130"/>
      <c r="HA1175" s="92"/>
      <c r="HB1175" s="130"/>
      <c r="HC1175" s="92"/>
      <c r="HE1175" s="120"/>
      <c r="HF1175" s="191"/>
      <c r="HH1175" s="191"/>
    </row>
    <row r="1176" spans="1:216" s="6" customFormat="1" ht="15" x14ac:dyDescent="0.25">
      <c r="A1176" s="134"/>
      <c r="B1176" s="135" t="s">
        <v>29</v>
      </c>
      <c r="C1176" s="370" t="s">
        <v>119</v>
      </c>
      <c r="D1176" s="370"/>
      <c r="E1176" s="370"/>
      <c r="F1176" s="370"/>
      <c r="G1176" s="370"/>
      <c r="H1176" s="136" t="s">
        <v>120</v>
      </c>
      <c r="I1176" s="137"/>
      <c r="J1176" s="137"/>
      <c r="K1176" s="147">
        <v>3.6983999999999999</v>
      </c>
      <c r="L1176" s="139"/>
      <c r="M1176" s="137"/>
      <c r="N1176" s="139"/>
      <c r="O1176" s="137"/>
      <c r="P1176" s="140">
        <v>2387.4</v>
      </c>
      <c r="GO1176" s="120"/>
      <c r="GP1176" s="130"/>
      <c r="GQ1176" s="130"/>
      <c r="GR1176" s="130"/>
      <c r="GS1176" s="130"/>
      <c r="GT1176" s="130"/>
      <c r="GV1176" s="92" t="s">
        <v>119</v>
      </c>
      <c r="GW1176" s="92"/>
      <c r="GX1176" s="92"/>
      <c r="GY1176" s="165"/>
      <c r="GZ1176" s="130"/>
      <c r="HA1176" s="92"/>
      <c r="HB1176" s="130"/>
      <c r="HC1176" s="92"/>
      <c r="HE1176" s="120"/>
      <c r="HF1176" s="191"/>
      <c r="HH1176" s="191"/>
    </row>
    <row r="1177" spans="1:216" s="6" customFormat="1" ht="15" x14ac:dyDescent="0.25">
      <c r="A1177" s="141"/>
      <c r="B1177" s="135" t="s">
        <v>413</v>
      </c>
      <c r="C1177" s="370" t="s">
        <v>414</v>
      </c>
      <c r="D1177" s="370"/>
      <c r="E1177" s="370"/>
      <c r="F1177" s="370"/>
      <c r="G1177" s="370"/>
      <c r="H1177" s="136" t="s">
        <v>120</v>
      </c>
      <c r="I1177" s="154">
        <v>32.159999999999997</v>
      </c>
      <c r="J1177" s="154">
        <v>1.1499999999999999</v>
      </c>
      <c r="K1177" s="147">
        <v>3.6983999999999999</v>
      </c>
      <c r="L1177" s="144"/>
      <c r="M1177" s="145"/>
      <c r="N1177" s="146">
        <v>627.27</v>
      </c>
      <c r="O1177" s="147">
        <v>1.0290999999999999</v>
      </c>
      <c r="P1177" s="140">
        <v>2387.4</v>
      </c>
      <c r="Q1177" s="148"/>
      <c r="R1177" s="148"/>
      <c r="GO1177" s="120"/>
      <c r="GP1177" s="130"/>
      <c r="GQ1177" s="130"/>
      <c r="GR1177" s="130"/>
      <c r="GS1177" s="130"/>
      <c r="GT1177" s="130"/>
      <c r="GV1177" s="92"/>
      <c r="GW1177" s="92" t="s">
        <v>414</v>
      </c>
      <c r="GX1177" s="92"/>
      <c r="GY1177" s="165"/>
      <c r="GZ1177" s="130"/>
      <c r="HA1177" s="92"/>
      <c r="HB1177" s="130"/>
      <c r="HC1177" s="92"/>
      <c r="HE1177" s="120"/>
      <c r="HF1177" s="191"/>
      <c r="HH1177" s="191"/>
    </row>
    <row r="1178" spans="1:216" s="6" customFormat="1" ht="15" x14ac:dyDescent="0.25">
      <c r="A1178" s="134"/>
      <c r="B1178" s="135" t="s">
        <v>30</v>
      </c>
      <c r="C1178" s="370" t="s">
        <v>58</v>
      </c>
      <c r="D1178" s="370"/>
      <c r="E1178" s="370"/>
      <c r="F1178" s="370"/>
      <c r="G1178" s="370"/>
      <c r="H1178" s="136"/>
      <c r="I1178" s="137"/>
      <c r="J1178" s="137"/>
      <c r="K1178" s="137"/>
      <c r="L1178" s="139"/>
      <c r="M1178" s="137"/>
      <c r="N1178" s="139"/>
      <c r="O1178" s="137"/>
      <c r="P1178" s="149">
        <v>8.61</v>
      </c>
      <c r="GO1178" s="120"/>
      <c r="GP1178" s="130"/>
      <c r="GQ1178" s="130"/>
      <c r="GR1178" s="130"/>
      <c r="GS1178" s="130"/>
      <c r="GT1178" s="130"/>
      <c r="GV1178" s="92" t="s">
        <v>58</v>
      </c>
      <c r="GW1178" s="92"/>
      <c r="GX1178" s="92"/>
      <c r="GY1178" s="165"/>
      <c r="GZ1178" s="130"/>
      <c r="HA1178" s="92"/>
      <c r="HB1178" s="130"/>
      <c r="HC1178" s="92"/>
      <c r="HE1178" s="120"/>
      <c r="HF1178" s="191"/>
      <c r="HH1178" s="191"/>
    </row>
    <row r="1179" spans="1:216" s="6" customFormat="1" ht="15" x14ac:dyDescent="0.25">
      <c r="A1179" s="134"/>
      <c r="B1179" s="135"/>
      <c r="C1179" s="370" t="s">
        <v>123</v>
      </c>
      <c r="D1179" s="370"/>
      <c r="E1179" s="370"/>
      <c r="F1179" s="370"/>
      <c r="G1179" s="370"/>
      <c r="H1179" s="136" t="s">
        <v>120</v>
      </c>
      <c r="I1179" s="137"/>
      <c r="J1179" s="137"/>
      <c r="K1179" s="147">
        <v>6.8999999999999999E-3</v>
      </c>
      <c r="L1179" s="139"/>
      <c r="M1179" s="137"/>
      <c r="N1179" s="139"/>
      <c r="O1179" s="137"/>
      <c r="P1179" s="149">
        <v>5.34</v>
      </c>
      <c r="GO1179" s="120"/>
      <c r="GP1179" s="130"/>
      <c r="GQ1179" s="130"/>
      <c r="GR1179" s="130"/>
      <c r="GS1179" s="130"/>
      <c r="GT1179" s="130"/>
      <c r="GV1179" s="92" t="s">
        <v>123</v>
      </c>
      <c r="GW1179" s="92"/>
      <c r="GX1179" s="92"/>
      <c r="GY1179" s="165"/>
      <c r="GZ1179" s="130"/>
      <c r="HA1179" s="92"/>
      <c r="HB1179" s="130"/>
      <c r="HC1179" s="92"/>
      <c r="HE1179" s="120"/>
      <c r="HF1179" s="191"/>
      <c r="HH1179" s="191"/>
    </row>
    <row r="1180" spans="1:216" s="6" customFormat="1" ht="15" x14ac:dyDescent="0.25">
      <c r="A1180" s="141"/>
      <c r="B1180" s="135" t="s">
        <v>176</v>
      </c>
      <c r="C1180" s="370" t="s">
        <v>177</v>
      </c>
      <c r="D1180" s="370"/>
      <c r="E1180" s="370"/>
      <c r="F1180" s="370"/>
      <c r="G1180" s="370"/>
      <c r="H1180" s="136" t="s">
        <v>126</v>
      </c>
      <c r="I1180" s="154">
        <v>0.03</v>
      </c>
      <c r="J1180" s="137"/>
      <c r="K1180" s="138">
        <v>3.0000000000000001E-3</v>
      </c>
      <c r="L1180" s="144"/>
      <c r="M1180" s="145"/>
      <c r="N1180" s="146">
        <v>1799.33</v>
      </c>
      <c r="O1180" s="174">
        <v>1.183465</v>
      </c>
      <c r="P1180" s="140">
        <v>6.39</v>
      </c>
      <c r="Q1180" s="148"/>
      <c r="R1180" s="148"/>
      <c r="GO1180" s="120"/>
      <c r="GP1180" s="130"/>
      <c r="GQ1180" s="130"/>
      <c r="GR1180" s="130"/>
      <c r="GS1180" s="130"/>
      <c r="GT1180" s="130"/>
      <c r="GV1180" s="92"/>
      <c r="GW1180" s="92" t="s">
        <v>177</v>
      </c>
      <c r="GX1180" s="92"/>
      <c r="GY1180" s="165"/>
      <c r="GZ1180" s="130"/>
      <c r="HA1180" s="92"/>
      <c r="HB1180" s="130"/>
      <c r="HC1180" s="92"/>
      <c r="HE1180" s="120"/>
      <c r="HF1180" s="191"/>
      <c r="HH1180" s="191"/>
    </row>
    <row r="1181" spans="1:216" s="6" customFormat="1" ht="15" x14ac:dyDescent="0.25">
      <c r="A1181" s="152"/>
      <c r="B1181" s="135" t="s">
        <v>178</v>
      </c>
      <c r="C1181" s="370" t="s">
        <v>179</v>
      </c>
      <c r="D1181" s="370"/>
      <c r="E1181" s="370"/>
      <c r="F1181" s="370"/>
      <c r="G1181" s="370"/>
      <c r="H1181" s="136" t="s">
        <v>120</v>
      </c>
      <c r="I1181" s="154">
        <v>0.03</v>
      </c>
      <c r="J1181" s="154">
        <v>1.1499999999999999</v>
      </c>
      <c r="K1181" s="155">
        <v>3.4499999999999999E-3</v>
      </c>
      <c r="L1181" s="139"/>
      <c r="M1181" s="137"/>
      <c r="N1181" s="153">
        <v>861.89</v>
      </c>
      <c r="O1181" s="147">
        <v>1.0290999999999999</v>
      </c>
      <c r="P1181" s="149">
        <v>3.06</v>
      </c>
      <c r="GO1181" s="120"/>
      <c r="GP1181" s="130"/>
      <c r="GQ1181" s="130"/>
      <c r="GR1181" s="130"/>
      <c r="GS1181" s="130"/>
      <c r="GT1181" s="130"/>
      <c r="GV1181" s="92"/>
      <c r="GW1181" s="92"/>
      <c r="GX1181" s="92" t="s">
        <v>179</v>
      </c>
      <c r="GY1181" s="165"/>
      <c r="GZ1181" s="130"/>
      <c r="HA1181" s="92"/>
      <c r="HB1181" s="130"/>
      <c r="HC1181" s="92"/>
      <c r="HE1181" s="120"/>
      <c r="HF1181" s="191"/>
      <c r="HH1181" s="191"/>
    </row>
    <row r="1182" spans="1:216" s="6" customFormat="1" ht="15" x14ac:dyDescent="0.25">
      <c r="A1182" s="141"/>
      <c r="B1182" s="135" t="s">
        <v>127</v>
      </c>
      <c r="C1182" s="370" t="s">
        <v>128</v>
      </c>
      <c r="D1182" s="370"/>
      <c r="E1182" s="370"/>
      <c r="F1182" s="370"/>
      <c r="G1182" s="370"/>
      <c r="H1182" s="136" t="s">
        <v>126</v>
      </c>
      <c r="I1182" s="154">
        <v>0.03</v>
      </c>
      <c r="J1182" s="137"/>
      <c r="K1182" s="138">
        <v>3.0000000000000001E-3</v>
      </c>
      <c r="L1182" s="144"/>
      <c r="M1182" s="145"/>
      <c r="N1182" s="146">
        <v>624.05999999999995</v>
      </c>
      <c r="O1182" s="174">
        <v>1.183465</v>
      </c>
      <c r="P1182" s="140">
        <v>2.2200000000000002</v>
      </c>
      <c r="Q1182" s="148"/>
      <c r="R1182" s="148"/>
      <c r="GO1182" s="120"/>
      <c r="GP1182" s="130"/>
      <c r="GQ1182" s="130"/>
      <c r="GR1182" s="130"/>
      <c r="GS1182" s="130"/>
      <c r="GT1182" s="130"/>
      <c r="GV1182" s="92"/>
      <c r="GW1182" s="92" t="s">
        <v>128</v>
      </c>
      <c r="GX1182" s="92"/>
      <c r="GY1182" s="165"/>
      <c r="GZ1182" s="130"/>
      <c r="HA1182" s="92"/>
      <c r="HB1182" s="130"/>
      <c r="HC1182" s="92"/>
      <c r="HE1182" s="120"/>
      <c r="HF1182" s="191"/>
      <c r="HH1182" s="191"/>
    </row>
    <row r="1183" spans="1:216" s="6" customFormat="1" ht="15" x14ac:dyDescent="0.25">
      <c r="A1183" s="152"/>
      <c r="B1183" s="135" t="s">
        <v>129</v>
      </c>
      <c r="C1183" s="370" t="s">
        <v>130</v>
      </c>
      <c r="D1183" s="370"/>
      <c r="E1183" s="370"/>
      <c r="F1183" s="370"/>
      <c r="G1183" s="370"/>
      <c r="H1183" s="136" t="s">
        <v>120</v>
      </c>
      <c r="I1183" s="154">
        <v>0.03</v>
      </c>
      <c r="J1183" s="154">
        <v>1.1499999999999999</v>
      </c>
      <c r="K1183" s="155">
        <v>3.4499999999999999E-3</v>
      </c>
      <c r="L1183" s="139"/>
      <c r="M1183" s="137"/>
      <c r="N1183" s="153">
        <v>641.63</v>
      </c>
      <c r="O1183" s="147">
        <v>1.0290999999999999</v>
      </c>
      <c r="P1183" s="149">
        <v>2.2799999999999998</v>
      </c>
      <c r="GO1183" s="120"/>
      <c r="GP1183" s="130"/>
      <c r="GQ1183" s="130"/>
      <c r="GR1183" s="130"/>
      <c r="GS1183" s="130"/>
      <c r="GT1183" s="130"/>
      <c r="GV1183" s="92"/>
      <c r="GW1183" s="92"/>
      <c r="GX1183" s="92" t="s">
        <v>130</v>
      </c>
      <c r="GY1183" s="165"/>
      <c r="GZ1183" s="130"/>
      <c r="HA1183" s="92"/>
      <c r="HB1183" s="130"/>
      <c r="HC1183" s="92"/>
      <c r="HE1183" s="120"/>
      <c r="HF1183" s="191"/>
      <c r="HH1183" s="191"/>
    </row>
    <row r="1184" spans="1:216" s="6" customFormat="1" ht="15" x14ac:dyDescent="0.25">
      <c r="A1184" s="134"/>
      <c r="B1184" s="135" t="s">
        <v>133</v>
      </c>
      <c r="C1184" s="370" t="s">
        <v>134</v>
      </c>
      <c r="D1184" s="370"/>
      <c r="E1184" s="370"/>
      <c r="F1184" s="370"/>
      <c r="G1184" s="370"/>
      <c r="H1184" s="136"/>
      <c r="I1184" s="137"/>
      <c r="J1184" s="137"/>
      <c r="K1184" s="137"/>
      <c r="L1184" s="139"/>
      <c r="M1184" s="137"/>
      <c r="N1184" s="139"/>
      <c r="O1184" s="137"/>
      <c r="P1184" s="149">
        <v>21.03</v>
      </c>
      <c r="GO1184" s="120"/>
      <c r="GP1184" s="130"/>
      <c r="GQ1184" s="130"/>
      <c r="GR1184" s="130"/>
      <c r="GS1184" s="130"/>
      <c r="GT1184" s="130"/>
      <c r="GV1184" s="92" t="s">
        <v>134</v>
      </c>
      <c r="GW1184" s="92"/>
      <c r="GX1184" s="92"/>
      <c r="GY1184" s="165"/>
      <c r="GZ1184" s="130"/>
      <c r="HA1184" s="92"/>
      <c r="HB1184" s="130"/>
      <c r="HC1184" s="92"/>
      <c r="HE1184" s="120"/>
      <c r="HF1184" s="191"/>
      <c r="HH1184" s="191"/>
    </row>
    <row r="1185" spans="1:216" s="6" customFormat="1" ht="15" x14ac:dyDescent="0.25">
      <c r="A1185" s="141"/>
      <c r="B1185" s="135" t="s">
        <v>419</v>
      </c>
      <c r="C1185" s="370" t="s">
        <v>420</v>
      </c>
      <c r="D1185" s="370"/>
      <c r="E1185" s="370"/>
      <c r="F1185" s="370"/>
      <c r="G1185" s="370"/>
      <c r="H1185" s="136" t="s">
        <v>421</v>
      </c>
      <c r="I1185" s="138">
        <v>6.6559999999999997</v>
      </c>
      <c r="J1185" s="137"/>
      <c r="K1185" s="147">
        <v>0.66559999999999997</v>
      </c>
      <c r="L1185" s="144"/>
      <c r="M1185" s="145"/>
      <c r="N1185" s="146">
        <v>5.59</v>
      </c>
      <c r="O1185" s="147">
        <v>1.0290999999999999</v>
      </c>
      <c r="P1185" s="140">
        <v>3.83</v>
      </c>
      <c r="Q1185" s="148"/>
      <c r="R1185" s="148"/>
      <c r="GO1185" s="120"/>
      <c r="GP1185" s="130"/>
      <c r="GQ1185" s="130"/>
      <c r="GR1185" s="130"/>
      <c r="GS1185" s="130"/>
      <c r="GT1185" s="130"/>
      <c r="GV1185" s="92"/>
      <c r="GW1185" s="92" t="s">
        <v>420</v>
      </c>
      <c r="GX1185" s="92"/>
      <c r="GY1185" s="165"/>
      <c r="GZ1185" s="130"/>
      <c r="HA1185" s="92"/>
      <c r="HB1185" s="130"/>
      <c r="HC1185" s="92"/>
      <c r="HE1185" s="120"/>
      <c r="HF1185" s="191"/>
      <c r="HH1185" s="191"/>
    </row>
    <row r="1186" spans="1:216" s="6" customFormat="1" ht="15" x14ac:dyDescent="0.25">
      <c r="A1186" s="141"/>
      <c r="B1186" s="135" t="s">
        <v>427</v>
      </c>
      <c r="C1186" s="370" t="s">
        <v>428</v>
      </c>
      <c r="D1186" s="370"/>
      <c r="E1186" s="370"/>
      <c r="F1186" s="370"/>
      <c r="G1186" s="370"/>
      <c r="H1186" s="136" t="s">
        <v>222</v>
      </c>
      <c r="I1186" s="154">
        <v>2.04</v>
      </c>
      <c r="J1186" s="137"/>
      <c r="K1186" s="138">
        <v>0.20399999999999999</v>
      </c>
      <c r="L1186" s="150">
        <v>41.71</v>
      </c>
      <c r="M1186" s="151">
        <v>1.36</v>
      </c>
      <c r="N1186" s="146">
        <v>56.73</v>
      </c>
      <c r="O1186" s="147">
        <v>1.0290999999999999</v>
      </c>
      <c r="P1186" s="140">
        <v>11.91</v>
      </c>
      <c r="Q1186" s="148"/>
      <c r="R1186" s="148"/>
      <c r="GO1186" s="120"/>
      <c r="GP1186" s="130"/>
      <c r="GQ1186" s="130"/>
      <c r="GR1186" s="130"/>
      <c r="GS1186" s="130"/>
      <c r="GT1186" s="130"/>
      <c r="GV1186" s="92"/>
      <c r="GW1186" s="92" t="s">
        <v>428</v>
      </c>
      <c r="GX1186" s="92"/>
      <c r="GY1186" s="165"/>
      <c r="GZ1186" s="130"/>
      <c r="HA1186" s="92"/>
      <c r="HB1186" s="130"/>
      <c r="HC1186" s="92"/>
      <c r="HE1186" s="120"/>
      <c r="HF1186" s="191"/>
      <c r="HH1186" s="191"/>
    </row>
    <row r="1187" spans="1:216" s="6" customFormat="1" ht="33.75" x14ac:dyDescent="0.25">
      <c r="A1187" s="141"/>
      <c r="B1187" s="135" t="s">
        <v>606</v>
      </c>
      <c r="C1187" s="370" t="s">
        <v>607</v>
      </c>
      <c r="D1187" s="370"/>
      <c r="E1187" s="370"/>
      <c r="F1187" s="370"/>
      <c r="G1187" s="370"/>
      <c r="H1187" s="136" t="s">
        <v>222</v>
      </c>
      <c r="I1187" s="154">
        <v>2.04</v>
      </c>
      <c r="J1187" s="137"/>
      <c r="K1187" s="138">
        <v>0.20399999999999999</v>
      </c>
      <c r="L1187" s="150">
        <v>18.54</v>
      </c>
      <c r="M1187" s="151">
        <v>1.36</v>
      </c>
      <c r="N1187" s="146">
        <v>25.21</v>
      </c>
      <c r="O1187" s="147">
        <v>1.0290999999999999</v>
      </c>
      <c r="P1187" s="140">
        <v>5.29</v>
      </c>
      <c r="Q1187" s="148"/>
      <c r="R1187" s="148"/>
      <c r="GO1187" s="120"/>
      <c r="GP1187" s="130"/>
      <c r="GQ1187" s="130"/>
      <c r="GR1187" s="130"/>
      <c r="GS1187" s="130"/>
      <c r="GT1187" s="130"/>
      <c r="GV1187" s="92"/>
      <c r="GW1187" s="92" t="s">
        <v>607</v>
      </c>
      <c r="GX1187" s="92"/>
      <c r="GY1187" s="165"/>
      <c r="GZ1187" s="130"/>
      <c r="HA1187" s="92"/>
      <c r="HB1187" s="130"/>
      <c r="HC1187" s="92"/>
      <c r="HE1187" s="120"/>
      <c r="HF1187" s="191"/>
      <c r="HH1187" s="191"/>
    </row>
    <row r="1188" spans="1:216" s="6" customFormat="1" ht="15" x14ac:dyDescent="0.25">
      <c r="A1188" s="166"/>
      <c r="B1188" s="132"/>
      <c r="C1188" s="402" t="s">
        <v>157</v>
      </c>
      <c r="D1188" s="402"/>
      <c r="E1188" s="402"/>
      <c r="F1188" s="402"/>
      <c r="G1188" s="402"/>
      <c r="H1188" s="123"/>
      <c r="I1188" s="124"/>
      <c r="J1188" s="124"/>
      <c r="K1188" s="124"/>
      <c r="L1188" s="127"/>
      <c r="M1188" s="124"/>
      <c r="N1188" s="167"/>
      <c r="O1188" s="124"/>
      <c r="P1188" s="168">
        <v>2422.38</v>
      </c>
      <c r="Q1188" s="148"/>
      <c r="R1188" s="148"/>
      <c r="GO1188" s="120"/>
      <c r="GP1188" s="130"/>
      <c r="GQ1188" s="130"/>
      <c r="GR1188" s="130"/>
      <c r="GS1188" s="130"/>
      <c r="GT1188" s="130"/>
      <c r="GV1188" s="92"/>
      <c r="GW1188" s="92"/>
      <c r="GX1188" s="92"/>
      <c r="GY1188" s="165"/>
      <c r="GZ1188" s="130" t="s">
        <v>157</v>
      </c>
      <c r="HA1188" s="92"/>
      <c r="HB1188" s="130"/>
      <c r="HC1188" s="92"/>
      <c r="HE1188" s="120"/>
      <c r="HF1188" s="191"/>
      <c r="HH1188" s="191"/>
    </row>
    <row r="1189" spans="1:216" s="6" customFormat="1" ht="15" x14ac:dyDescent="0.25">
      <c r="A1189" s="152" t="s">
        <v>608</v>
      </c>
      <c r="B1189" s="135" t="s">
        <v>204</v>
      </c>
      <c r="C1189" s="370" t="s">
        <v>205</v>
      </c>
      <c r="D1189" s="370"/>
      <c r="E1189" s="370"/>
      <c r="F1189" s="370"/>
      <c r="G1189" s="370"/>
      <c r="H1189" s="136" t="s">
        <v>12</v>
      </c>
      <c r="I1189" s="142">
        <v>2</v>
      </c>
      <c r="J1189" s="137"/>
      <c r="K1189" s="142">
        <v>2</v>
      </c>
      <c r="L1189" s="139"/>
      <c r="M1189" s="137"/>
      <c r="N1189" s="139"/>
      <c r="O1189" s="137"/>
      <c r="P1189" s="149">
        <v>40.35</v>
      </c>
      <c r="GO1189" s="120"/>
      <c r="GP1189" s="130"/>
      <c r="GQ1189" s="130"/>
      <c r="GR1189" s="130"/>
      <c r="GS1189" s="130"/>
      <c r="GT1189" s="130"/>
      <c r="GV1189" s="92"/>
      <c r="GW1189" s="92"/>
      <c r="GX1189" s="92"/>
      <c r="GY1189" s="165"/>
      <c r="GZ1189" s="130"/>
      <c r="HA1189" s="92"/>
      <c r="HB1189" s="130"/>
      <c r="HC1189" s="92" t="s">
        <v>205</v>
      </c>
      <c r="HE1189" s="120"/>
      <c r="HF1189" s="191"/>
      <c r="HH1189" s="191"/>
    </row>
    <row r="1190" spans="1:216" s="6" customFormat="1" ht="15" x14ac:dyDescent="0.25">
      <c r="A1190" s="152"/>
      <c r="B1190" s="135"/>
      <c r="C1190" s="370" t="s">
        <v>158</v>
      </c>
      <c r="D1190" s="370"/>
      <c r="E1190" s="370"/>
      <c r="F1190" s="370"/>
      <c r="G1190" s="370"/>
      <c r="H1190" s="136"/>
      <c r="I1190" s="137"/>
      <c r="J1190" s="137"/>
      <c r="K1190" s="137"/>
      <c r="L1190" s="139"/>
      <c r="M1190" s="137"/>
      <c r="N1190" s="139"/>
      <c r="O1190" s="137"/>
      <c r="P1190" s="140">
        <v>2392.7399999999998</v>
      </c>
      <c r="GO1190" s="120"/>
      <c r="GP1190" s="130"/>
      <c r="GQ1190" s="130"/>
      <c r="GR1190" s="130"/>
      <c r="GS1190" s="130"/>
      <c r="GT1190" s="130"/>
      <c r="GV1190" s="92"/>
      <c r="GW1190" s="92"/>
      <c r="GX1190" s="92"/>
      <c r="GY1190" s="165"/>
      <c r="GZ1190" s="130"/>
      <c r="HA1190" s="92" t="s">
        <v>158</v>
      </c>
      <c r="HB1190" s="130"/>
      <c r="HC1190" s="92"/>
      <c r="HE1190" s="120"/>
      <c r="HF1190" s="191"/>
      <c r="HH1190" s="191"/>
    </row>
    <row r="1191" spans="1:216" s="6" customFormat="1" ht="15" x14ac:dyDescent="0.25">
      <c r="A1191" s="152"/>
      <c r="B1191" s="135" t="s">
        <v>441</v>
      </c>
      <c r="C1191" s="370" t="s">
        <v>442</v>
      </c>
      <c r="D1191" s="370"/>
      <c r="E1191" s="370"/>
      <c r="F1191" s="370"/>
      <c r="G1191" s="370"/>
      <c r="H1191" s="136" t="s">
        <v>12</v>
      </c>
      <c r="I1191" s="142">
        <v>97</v>
      </c>
      <c r="J1191" s="137"/>
      <c r="K1191" s="142">
        <v>97</v>
      </c>
      <c r="L1191" s="139"/>
      <c r="M1191" s="137"/>
      <c r="N1191" s="139"/>
      <c r="O1191" s="137"/>
      <c r="P1191" s="140">
        <v>2320.96</v>
      </c>
      <c r="GO1191" s="120"/>
      <c r="GP1191" s="130"/>
      <c r="GQ1191" s="130"/>
      <c r="GR1191" s="130"/>
      <c r="GS1191" s="130"/>
      <c r="GT1191" s="130"/>
      <c r="GV1191" s="92"/>
      <c r="GW1191" s="92"/>
      <c r="GX1191" s="92"/>
      <c r="GY1191" s="165"/>
      <c r="GZ1191" s="130"/>
      <c r="HA1191" s="92" t="s">
        <v>442</v>
      </c>
      <c r="HB1191" s="130"/>
      <c r="HC1191" s="92"/>
      <c r="HE1191" s="120"/>
      <c r="HF1191" s="191"/>
      <c r="HH1191" s="191"/>
    </row>
    <row r="1192" spans="1:216" s="6" customFormat="1" ht="15" x14ac:dyDescent="0.25">
      <c r="A1192" s="152"/>
      <c r="B1192" s="135" t="s">
        <v>443</v>
      </c>
      <c r="C1192" s="370" t="s">
        <v>444</v>
      </c>
      <c r="D1192" s="370"/>
      <c r="E1192" s="370"/>
      <c r="F1192" s="370"/>
      <c r="G1192" s="370"/>
      <c r="H1192" s="136" t="s">
        <v>12</v>
      </c>
      <c r="I1192" s="142">
        <v>51</v>
      </c>
      <c r="J1192" s="137"/>
      <c r="K1192" s="142">
        <v>51</v>
      </c>
      <c r="L1192" s="139"/>
      <c r="M1192" s="137"/>
      <c r="N1192" s="139"/>
      <c r="O1192" s="137"/>
      <c r="P1192" s="140">
        <v>1220.3</v>
      </c>
      <c r="GO1192" s="120"/>
      <c r="GP1192" s="130"/>
      <c r="GQ1192" s="130"/>
      <c r="GR1192" s="130"/>
      <c r="GS1192" s="130"/>
      <c r="GT1192" s="130"/>
      <c r="GV1192" s="92"/>
      <c r="GW1192" s="92"/>
      <c r="GX1192" s="92"/>
      <c r="GY1192" s="165"/>
      <c r="GZ1192" s="130"/>
      <c r="HA1192" s="92" t="s">
        <v>444</v>
      </c>
      <c r="HB1192" s="130"/>
      <c r="HC1192" s="92"/>
      <c r="HE1192" s="120"/>
      <c r="HF1192" s="191"/>
      <c r="HH1192" s="191"/>
    </row>
    <row r="1193" spans="1:216" s="6" customFormat="1" ht="15" x14ac:dyDescent="0.25">
      <c r="A1193" s="169"/>
      <c r="B1193" s="170"/>
      <c r="C1193" s="402" t="s">
        <v>163</v>
      </c>
      <c r="D1193" s="402"/>
      <c r="E1193" s="402"/>
      <c r="F1193" s="402"/>
      <c r="G1193" s="402"/>
      <c r="H1193" s="123"/>
      <c r="I1193" s="124"/>
      <c r="J1193" s="124"/>
      <c r="K1193" s="124"/>
      <c r="L1193" s="127"/>
      <c r="M1193" s="124"/>
      <c r="N1193" s="167">
        <v>60039.9</v>
      </c>
      <c r="O1193" s="124"/>
      <c r="P1193" s="168">
        <v>6003.99</v>
      </c>
      <c r="GO1193" s="120"/>
      <c r="GP1193" s="130"/>
      <c r="GQ1193" s="130"/>
      <c r="GR1193" s="130"/>
      <c r="GS1193" s="130"/>
      <c r="GT1193" s="130"/>
      <c r="GV1193" s="92"/>
      <c r="GW1193" s="92"/>
      <c r="GX1193" s="92"/>
      <c r="GY1193" s="165"/>
      <c r="GZ1193" s="130"/>
      <c r="HA1193" s="92"/>
      <c r="HB1193" s="130" t="s">
        <v>163</v>
      </c>
      <c r="HC1193" s="92"/>
      <c r="HE1193" s="120"/>
      <c r="HF1193" s="191"/>
      <c r="HH1193" s="191"/>
    </row>
    <row r="1194" spans="1:216" s="6" customFormat="1" ht="22.5" x14ac:dyDescent="0.25">
      <c r="A1194" s="121" t="s">
        <v>608</v>
      </c>
      <c r="B1194" s="122" t="s">
        <v>609</v>
      </c>
      <c r="C1194" s="394" t="s">
        <v>610</v>
      </c>
      <c r="D1194" s="394"/>
      <c r="E1194" s="394"/>
      <c r="F1194" s="394"/>
      <c r="G1194" s="394"/>
      <c r="H1194" s="123" t="s">
        <v>611</v>
      </c>
      <c r="I1194" s="124">
        <v>1.03E-2</v>
      </c>
      <c r="J1194" s="125">
        <v>1</v>
      </c>
      <c r="K1194" s="177">
        <v>1.03E-2</v>
      </c>
      <c r="L1194" s="127"/>
      <c r="M1194" s="124"/>
      <c r="N1194" s="176">
        <v>58608.5</v>
      </c>
      <c r="O1194" s="177">
        <v>1.0290999999999999</v>
      </c>
      <c r="P1194" s="201">
        <v>621.23</v>
      </c>
      <c r="GO1194" s="120"/>
      <c r="GP1194" s="130" t="s">
        <v>610</v>
      </c>
      <c r="GQ1194" s="130" t="s">
        <v>76</v>
      </c>
      <c r="GR1194" s="130" t="s">
        <v>76</v>
      </c>
      <c r="GS1194" s="130" t="s">
        <v>76</v>
      </c>
      <c r="GT1194" s="130" t="s">
        <v>76</v>
      </c>
      <c r="GV1194" s="92"/>
      <c r="GW1194" s="92"/>
      <c r="GX1194" s="92"/>
      <c r="GY1194" s="165"/>
      <c r="GZ1194" s="130"/>
      <c r="HA1194" s="92"/>
      <c r="HB1194" s="130"/>
      <c r="HC1194" s="92"/>
      <c r="HE1194" s="120"/>
      <c r="HF1194" s="191"/>
      <c r="HH1194" s="191"/>
    </row>
    <row r="1195" spans="1:216" s="6" customFormat="1" ht="15" x14ac:dyDescent="0.25">
      <c r="A1195" s="131"/>
      <c r="B1195" s="132"/>
      <c r="C1195" s="379" t="s">
        <v>118</v>
      </c>
      <c r="D1195" s="379"/>
      <c r="E1195" s="379"/>
      <c r="F1195" s="379"/>
      <c r="G1195" s="379"/>
      <c r="H1195" s="379"/>
      <c r="I1195" s="379"/>
      <c r="J1195" s="379"/>
      <c r="K1195" s="379"/>
      <c r="L1195" s="379"/>
      <c r="M1195" s="379"/>
      <c r="N1195" s="379"/>
      <c r="O1195" s="379"/>
      <c r="P1195" s="380"/>
      <c r="GO1195" s="120"/>
      <c r="GP1195" s="130"/>
      <c r="GQ1195" s="130"/>
      <c r="GR1195" s="130"/>
      <c r="GS1195" s="130"/>
      <c r="GT1195" s="130"/>
      <c r="GU1195" s="133" t="s">
        <v>118</v>
      </c>
      <c r="GV1195" s="92"/>
      <c r="GW1195" s="92"/>
      <c r="GX1195" s="92"/>
      <c r="GY1195" s="165"/>
      <c r="GZ1195" s="130"/>
      <c r="HA1195" s="92"/>
      <c r="HB1195" s="130"/>
      <c r="HC1195" s="92"/>
      <c r="HE1195" s="120"/>
      <c r="HF1195" s="191"/>
      <c r="HH1195" s="191"/>
    </row>
    <row r="1196" spans="1:216" s="6" customFormat="1" ht="15" x14ac:dyDescent="0.25">
      <c r="A1196" s="169"/>
      <c r="B1196" s="170"/>
      <c r="C1196" s="402" t="s">
        <v>163</v>
      </c>
      <c r="D1196" s="402"/>
      <c r="E1196" s="402"/>
      <c r="F1196" s="402"/>
      <c r="G1196" s="402"/>
      <c r="H1196" s="123"/>
      <c r="I1196" s="124"/>
      <c r="J1196" s="124"/>
      <c r="K1196" s="124"/>
      <c r="L1196" s="127"/>
      <c r="M1196" s="124"/>
      <c r="N1196" s="127"/>
      <c r="O1196" s="124"/>
      <c r="P1196" s="201">
        <v>621.23</v>
      </c>
      <c r="GO1196" s="120"/>
      <c r="GP1196" s="130"/>
      <c r="GQ1196" s="130"/>
      <c r="GR1196" s="130"/>
      <c r="GS1196" s="130"/>
      <c r="GT1196" s="130"/>
      <c r="GV1196" s="92"/>
      <c r="GW1196" s="92"/>
      <c r="GX1196" s="92"/>
      <c r="GY1196" s="165"/>
      <c r="GZ1196" s="130"/>
      <c r="HA1196" s="92"/>
      <c r="HB1196" s="130" t="s">
        <v>163</v>
      </c>
      <c r="HC1196" s="92"/>
      <c r="HE1196" s="120"/>
      <c r="HF1196" s="191"/>
      <c r="HH1196" s="191"/>
    </row>
    <row r="1197" spans="1:216" s="6" customFormat="1" ht="22.5" x14ac:dyDescent="0.25">
      <c r="A1197" s="121" t="s">
        <v>612</v>
      </c>
      <c r="B1197" s="122" t="s">
        <v>448</v>
      </c>
      <c r="C1197" s="394" t="s">
        <v>613</v>
      </c>
      <c r="D1197" s="394"/>
      <c r="E1197" s="394"/>
      <c r="F1197" s="394"/>
      <c r="G1197" s="394"/>
      <c r="H1197" s="123" t="s">
        <v>222</v>
      </c>
      <c r="I1197" s="124">
        <v>0.02</v>
      </c>
      <c r="J1197" s="125">
        <v>1</v>
      </c>
      <c r="K1197" s="126">
        <v>0.02</v>
      </c>
      <c r="L1197" s="178">
        <v>233.18</v>
      </c>
      <c r="M1197" s="126">
        <v>1.46</v>
      </c>
      <c r="N1197" s="200">
        <v>340.44</v>
      </c>
      <c r="O1197" s="177">
        <v>1.0290999999999999</v>
      </c>
      <c r="P1197" s="201">
        <v>7.01</v>
      </c>
      <c r="GO1197" s="120"/>
      <c r="GP1197" s="130" t="s">
        <v>613</v>
      </c>
      <c r="GQ1197" s="130" t="s">
        <v>76</v>
      </c>
      <c r="GR1197" s="130" t="s">
        <v>76</v>
      </c>
      <c r="GS1197" s="130" t="s">
        <v>76</v>
      </c>
      <c r="GT1197" s="130" t="s">
        <v>76</v>
      </c>
      <c r="GV1197" s="92"/>
      <c r="GW1197" s="92"/>
      <c r="GX1197" s="92"/>
      <c r="GY1197" s="165"/>
      <c r="GZ1197" s="130"/>
      <c r="HA1197" s="92"/>
      <c r="HB1197" s="130"/>
      <c r="HC1197" s="92"/>
      <c r="HE1197" s="120"/>
      <c r="HF1197" s="191"/>
      <c r="HH1197" s="191"/>
    </row>
    <row r="1198" spans="1:216" s="6" customFormat="1" ht="15" x14ac:dyDescent="0.25">
      <c r="A1198" s="131"/>
      <c r="B1198" s="132"/>
      <c r="C1198" s="379" t="s">
        <v>118</v>
      </c>
      <c r="D1198" s="379"/>
      <c r="E1198" s="379"/>
      <c r="F1198" s="379"/>
      <c r="G1198" s="379"/>
      <c r="H1198" s="379"/>
      <c r="I1198" s="379"/>
      <c r="J1198" s="379"/>
      <c r="K1198" s="379"/>
      <c r="L1198" s="379"/>
      <c r="M1198" s="379"/>
      <c r="N1198" s="379"/>
      <c r="O1198" s="379"/>
      <c r="P1198" s="380"/>
      <c r="GO1198" s="120"/>
      <c r="GP1198" s="130"/>
      <c r="GQ1198" s="130"/>
      <c r="GR1198" s="130"/>
      <c r="GS1198" s="130"/>
      <c r="GT1198" s="130"/>
      <c r="GU1198" s="133" t="s">
        <v>118</v>
      </c>
      <c r="GV1198" s="92"/>
      <c r="GW1198" s="92"/>
      <c r="GX1198" s="92"/>
      <c r="GY1198" s="165"/>
      <c r="GZ1198" s="130"/>
      <c r="HA1198" s="92"/>
      <c r="HB1198" s="130"/>
      <c r="HC1198" s="92"/>
      <c r="HE1198" s="120"/>
      <c r="HF1198" s="191"/>
      <c r="HH1198" s="191"/>
    </row>
    <row r="1199" spans="1:216" s="6" customFormat="1" ht="15" x14ac:dyDescent="0.25">
      <c r="A1199" s="169"/>
      <c r="B1199" s="170"/>
      <c r="C1199" s="402" t="s">
        <v>163</v>
      </c>
      <c r="D1199" s="402"/>
      <c r="E1199" s="402"/>
      <c r="F1199" s="402"/>
      <c r="G1199" s="402"/>
      <c r="H1199" s="123"/>
      <c r="I1199" s="124"/>
      <c r="J1199" s="124"/>
      <c r="K1199" s="124"/>
      <c r="L1199" s="127"/>
      <c r="M1199" s="124"/>
      <c r="N1199" s="127"/>
      <c r="O1199" s="124"/>
      <c r="P1199" s="201">
        <v>7.01</v>
      </c>
      <c r="GO1199" s="120"/>
      <c r="GP1199" s="130"/>
      <c r="GQ1199" s="130"/>
      <c r="GR1199" s="130"/>
      <c r="GS1199" s="130"/>
      <c r="GT1199" s="130"/>
      <c r="GV1199" s="92"/>
      <c r="GW1199" s="92"/>
      <c r="GX1199" s="92"/>
      <c r="GY1199" s="165"/>
      <c r="GZ1199" s="130"/>
      <c r="HA1199" s="92"/>
      <c r="HB1199" s="130" t="s">
        <v>163</v>
      </c>
      <c r="HC1199" s="92"/>
      <c r="HE1199" s="120"/>
      <c r="HF1199" s="191"/>
      <c r="HH1199" s="191"/>
    </row>
    <row r="1200" spans="1:216" s="6" customFormat="1" ht="1.5" customHeight="1" x14ac:dyDescent="0.25">
      <c r="A1200" s="180"/>
      <c r="B1200" s="181"/>
      <c r="C1200" s="181"/>
      <c r="D1200" s="181"/>
      <c r="E1200" s="181"/>
      <c r="F1200" s="182"/>
      <c r="G1200" s="182"/>
      <c r="H1200" s="182"/>
      <c r="I1200" s="182"/>
      <c r="J1200" s="183"/>
      <c r="K1200" s="182"/>
      <c r="L1200" s="183"/>
      <c r="M1200" s="184"/>
      <c r="N1200" s="183"/>
      <c r="O1200" s="185"/>
      <c r="P1200" s="186"/>
      <c r="Q1200" s="187"/>
      <c r="R1200" s="188"/>
      <c r="GO1200" s="120"/>
      <c r="GP1200" s="130"/>
      <c r="GQ1200" s="130"/>
      <c r="GR1200" s="130"/>
      <c r="GS1200" s="130"/>
      <c r="GT1200" s="130"/>
      <c r="GV1200" s="92"/>
      <c r="GW1200" s="92"/>
      <c r="GX1200" s="92"/>
      <c r="GY1200" s="165"/>
      <c r="GZ1200" s="130"/>
      <c r="HA1200" s="92"/>
      <c r="HB1200" s="130"/>
      <c r="HC1200" s="92"/>
      <c r="HE1200" s="120"/>
      <c r="HF1200" s="191"/>
      <c r="HH1200" s="191"/>
    </row>
    <row r="1201" spans="1:216" s="6" customFormat="1" ht="15" x14ac:dyDescent="0.25">
      <c r="A1201" s="166"/>
      <c r="B1201" s="189"/>
      <c r="C1201" s="407" t="s">
        <v>614</v>
      </c>
      <c r="D1201" s="407"/>
      <c r="E1201" s="407"/>
      <c r="F1201" s="407"/>
      <c r="G1201" s="407"/>
      <c r="H1201" s="407"/>
      <c r="I1201" s="407"/>
      <c r="J1201" s="407"/>
      <c r="K1201" s="407"/>
      <c r="L1201" s="407"/>
      <c r="M1201" s="407"/>
      <c r="N1201" s="407"/>
      <c r="O1201" s="407"/>
      <c r="P1201" s="190"/>
      <c r="Q1201" s="187"/>
      <c r="R1201" s="188"/>
      <c r="GO1201" s="120"/>
      <c r="GP1201" s="130"/>
      <c r="GQ1201" s="130"/>
      <c r="GR1201" s="130"/>
      <c r="GS1201" s="130"/>
      <c r="GT1201" s="130"/>
      <c r="GV1201" s="92"/>
      <c r="GW1201" s="92"/>
      <c r="GX1201" s="92"/>
      <c r="GY1201" s="165"/>
      <c r="GZ1201" s="130"/>
      <c r="HA1201" s="92"/>
      <c r="HB1201" s="130"/>
      <c r="HC1201" s="92"/>
      <c r="HE1201" s="120"/>
      <c r="HF1201" s="191" t="s">
        <v>614</v>
      </c>
      <c r="HH1201" s="191"/>
    </row>
    <row r="1202" spans="1:216" s="6" customFormat="1" ht="15" x14ac:dyDescent="0.25">
      <c r="A1202" s="166"/>
      <c r="B1202" s="132"/>
      <c r="C1202" s="406" t="s">
        <v>241</v>
      </c>
      <c r="D1202" s="406"/>
      <c r="E1202" s="406"/>
      <c r="F1202" s="406"/>
      <c r="G1202" s="406"/>
      <c r="H1202" s="406"/>
      <c r="I1202" s="406"/>
      <c r="J1202" s="406"/>
      <c r="K1202" s="406"/>
      <c r="L1202" s="406"/>
      <c r="M1202" s="406"/>
      <c r="N1202" s="406"/>
      <c r="O1202" s="406"/>
      <c r="P1202" s="192">
        <v>16769.759999999998</v>
      </c>
      <c r="Q1202" s="187"/>
      <c r="R1202" s="188"/>
      <c r="GO1202" s="120"/>
      <c r="GP1202" s="130"/>
      <c r="GQ1202" s="130"/>
      <c r="GR1202" s="130"/>
      <c r="GS1202" s="130"/>
      <c r="GT1202" s="130"/>
      <c r="GV1202" s="92"/>
      <c r="GW1202" s="92"/>
      <c r="GX1202" s="92"/>
      <c r="GY1202" s="165"/>
      <c r="GZ1202" s="130"/>
      <c r="HA1202" s="92"/>
      <c r="HB1202" s="130"/>
      <c r="HC1202" s="92"/>
      <c r="HE1202" s="120"/>
      <c r="HF1202" s="191"/>
      <c r="HG1202" s="193" t="s">
        <v>241</v>
      </c>
      <c r="HH1202" s="191"/>
    </row>
    <row r="1203" spans="1:216" s="6" customFormat="1" ht="15" x14ac:dyDescent="0.25">
      <c r="A1203" s="166"/>
      <c r="B1203" s="132"/>
      <c r="C1203" s="406" t="s">
        <v>242</v>
      </c>
      <c r="D1203" s="406"/>
      <c r="E1203" s="406"/>
      <c r="F1203" s="406"/>
      <c r="G1203" s="406"/>
      <c r="H1203" s="406"/>
      <c r="I1203" s="406"/>
      <c r="J1203" s="406"/>
      <c r="K1203" s="406"/>
      <c r="L1203" s="406"/>
      <c r="M1203" s="406"/>
      <c r="N1203" s="406"/>
      <c r="O1203" s="406"/>
      <c r="P1203" s="194"/>
      <c r="Q1203" s="187"/>
      <c r="R1203" s="188"/>
      <c r="GO1203" s="120"/>
      <c r="GP1203" s="130"/>
      <c r="GQ1203" s="130"/>
      <c r="GR1203" s="130"/>
      <c r="GS1203" s="130"/>
      <c r="GT1203" s="130"/>
      <c r="GV1203" s="92"/>
      <c r="GW1203" s="92"/>
      <c r="GX1203" s="92"/>
      <c r="GY1203" s="165"/>
      <c r="GZ1203" s="130"/>
      <c r="HA1203" s="92"/>
      <c r="HB1203" s="130"/>
      <c r="HC1203" s="92"/>
      <c r="HE1203" s="120"/>
      <c r="HF1203" s="191"/>
      <c r="HG1203" s="193" t="s">
        <v>242</v>
      </c>
      <c r="HH1203" s="191"/>
    </row>
    <row r="1204" spans="1:216" s="6" customFormat="1" ht="15" x14ac:dyDescent="0.25">
      <c r="A1204" s="166"/>
      <c r="B1204" s="132"/>
      <c r="C1204" s="406" t="s">
        <v>243</v>
      </c>
      <c r="D1204" s="406"/>
      <c r="E1204" s="406"/>
      <c r="F1204" s="406"/>
      <c r="G1204" s="406"/>
      <c r="H1204" s="406"/>
      <c r="I1204" s="406"/>
      <c r="J1204" s="406"/>
      <c r="K1204" s="406"/>
      <c r="L1204" s="406"/>
      <c r="M1204" s="406"/>
      <c r="N1204" s="406"/>
      <c r="O1204" s="406"/>
      <c r="P1204" s="192">
        <v>8636.57</v>
      </c>
      <c r="Q1204" s="187"/>
      <c r="R1204" s="188"/>
      <c r="GO1204" s="120"/>
      <c r="GP1204" s="130"/>
      <c r="GQ1204" s="130"/>
      <c r="GR1204" s="130"/>
      <c r="GS1204" s="130"/>
      <c r="GT1204" s="130"/>
      <c r="GV1204" s="92"/>
      <c r="GW1204" s="92"/>
      <c r="GX1204" s="92"/>
      <c r="GY1204" s="165"/>
      <c r="GZ1204" s="130"/>
      <c r="HA1204" s="92"/>
      <c r="HB1204" s="130"/>
      <c r="HC1204" s="92"/>
      <c r="HE1204" s="120"/>
      <c r="HF1204" s="191"/>
      <c r="HG1204" s="193" t="s">
        <v>243</v>
      </c>
      <c r="HH1204" s="191"/>
    </row>
    <row r="1205" spans="1:216" s="6" customFormat="1" ht="15" x14ac:dyDescent="0.25">
      <c r="A1205" s="166"/>
      <c r="B1205" s="132"/>
      <c r="C1205" s="406" t="s">
        <v>244</v>
      </c>
      <c r="D1205" s="406"/>
      <c r="E1205" s="406"/>
      <c r="F1205" s="406"/>
      <c r="G1205" s="406"/>
      <c r="H1205" s="406"/>
      <c r="I1205" s="406"/>
      <c r="J1205" s="406"/>
      <c r="K1205" s="406"/>
      <c r="L1205" s="406"/>
      <c r="M1205" s="406"/>
      <c r="N1205" s="406"/>
      <c r="O1205" s="406"/>
      <c r="P1205" s="199">
        <v>37.89</v>
      </c>
      <c r="Q1205" s="187"/>
      <c r="R1205" s="188"/>
      <c r="GO1205" s="120"/>
      <c r="GP1205" s="130"/>
      <c r="GQ1205" s="130"/>
      <c r="GR1205" s="130"/>
      <c r="GS1205" s="130"/>
      <c r="GT1205" s="130"/>
      <c r="GV1205" s="92"/>
      <c r="GW1205" s="92"/>
      <c r="GX1205" s="92"/>
      <c r="GY1205" s="165"/>
      <c r="GZ1205" s="130"/>
      <c r="HA1205" s="92"/>
      <c r="HB1205" s="130"/>
      <c r="HC1205" s="92"/>
      <c r="HE1205" s="120"/>
      <c r="HF1205" s="191"/>
      <c r="HG1205" s="193" t="s">
        <v>244</v>
      </c>
      <c r="HH1205" s="191"/>
    </row>
    <row r="1206" spans="1:216" s="6" customFormat="1" ht="15" x14ac:dyDescent="0.25">
      <c r="A1206" s="166"/>
      <c r="B1206" s="132"/>
      <c r="C1206" s="406" t="s">
        <v>245</v>
      </c>
      <c r="D1206" s="406"/>
      <c r="E1206" s="406"/>
      <c r="F1206" s="406"/>
      <c r="G1206" s="406"/>
      <c r="H1206" s="406"/>
      <c r="I1206" s="406"/>
      <c r="J1206" s="406"/>
      <c r="K1206" s="406"/>
      <c r="L1206" s="406"/>
      <c r="M1206" s="406"/>
      <c r="N1206" s="406"/>
      <c r="O1206" s="406"/>
      <c r="P1206" s="199">
        <v>16.43</v>
      </c>
      <c r="Q1206" s="187"/>
      <c r="R1206" s="188"/>
      <c r="GO1206" s="120"/>
      <c r="GP1206" s="130"/>
      <c r="GQ1206" s="130"/>
      <c r="GR1206" s="130"/>
      <c r="GS1206" s="130"/>
      <c r="GT1206" s="130"/>
      <c r="GV1206" s="92"/>
      <c r="GW1206" s="92"/>
      <c r="GX1206" s="92"/>
      <c r="GY1206" s="165"/>
      <c r="GZ1206" s="130"/>
      <c r="HA1206" s="92"/>
      <c r="HB1206" s="130"/>
      <c r="HC1206" s="92"/>
      <c r="HE1206" s="120"/>
      <c r="HF1206" s="191"/>
      <c r="HG1206" s="193" t="s">
        <v>245</v>
      </c>
      <c r="HH1206" s="191"/>
    </row>
    <row r="1207" spans="1:216" s="6" customFormat="1" ht="15" x14ac:dyDescent="0.25">
      <c r="A1207" s="166"/>
      <c r="B1207" s="132"/>
      <c r="C1207" s="406" t="s">
        <v>246</v>
      </c>
      <c r="D1207" s="406"/>
      <c r="E1207" s="406"/>
      <c r="F1207" s="406"/>
      <c r="G1207" s="406"/>
      <c r="H1207" s="406"/>
      <c r="I1207" s="406"/>
      <c r="J1207" s="406"/>
      <c r="K1207" s="406"/>
      <c r="L1207" s="406"/>
      <c r="M1207" s="406"/>
      <c r="N1207" s="406"/>
      <c r="O1207" s="406"/>
      <c r="P1207" s="192">
        <v>8078.87</v>
      </c>
      <c r="Q1207" s="187"/>
      <c r="R1207" s="188"/>
      <c r="GO1207" s="120"/>
      <c r="GP1207" s="130"/>
      <c r="GQ1207" s="130"/>
      <c r="GR1207" s="130"/>
      <c r="GS1207" s="130"/>
      <c r="GT1207" s="130"/>
      <c r="GV1207" s="92"/>
      <c r="GW1207" s="92"/>
      <c r="GX1207" s="92"/>
      <c r="GY1207" s="165"/>
      <c r="GZ1207" s="130"/>
      <c r="HA1207" s="92"/>
      <c r="HB1207" s="130"/>
      <c r="HC1207" s="92"/>
      <c r="HE1207" s="120"/>
      <c r="HF1207" s="191"/>
      <c r="HG1207" s="193" t="s">
        <v>246</v>
      </c>
      <c r="HH1207" s="191"/>
    </row>
    <row r="1208" spans="1:216" s="6" customFormat="1" ht="15" x14ac:dyDescent="0.25">
      <c r="A1208" s="166"/>
      <c r="B1208" s="132"/>
      <c r="C1208" s="406" t="s">
        <v>247</v>
      </c>
      <c r="D1208" s="406"/>
      <c r="E1208" s="406"/>
      <c r="F1208" s="406"/>
      <c r="G1208" s="406"/>
      <c r="H1208" s="406"/>
      <c r="I1208" s="406"/>
      <c r="J1208" s="406"/>
      <c r="K1208" s="406"/>
      <c r="L1208" s="406"/>
      <c r="M1208" s="406"/>
      <c r="N1208" s="406"/>
      <c r="O1208" s="406"/>
      <c r="P1208" s="192">
        <v>4673</v>
      </c>
      <c r="Q1208" s="187"/>
      <c r="R1208" s="188"/>
      <c r="GO1208" s="120"/>
      <c r="GP1208" s="130"/>
      <c r="GQ1208" s="130"/>
      <c r="GR1208" s="130"/>
      <c r="GS1208" s="130"/>
      <c r="GT1208" s="130"/>
      <c r="GV1208" s="92"/>
      <c r="GW1208" s="92"/>
      <c r="GX1208" s="92"/>
      <c r="GY1208" s="165"/>
      <c r="GZ1208" s="130"/>
      <c r="HA1208" s="92"/>
      <c r="HB1208" s="130"/>
      <c r="HC1208" s="92"/>
      <c r="HE1208" s="120"/>
      <c r="HF1208" s="191"/>
      <c r="HG1208" s="193" t="s">
        <v>247</v>
      </c>
      <c r="HH1208" s="191"/>
    </row>
    <row r="1209" spans="1:216" s="6" customFormat="1" ht="15" x14ac:dyDescent="0.25">
      <c r="A1209" s="166"/>
      <c r="B1209" s="132"/>
      <c r="C1209" s="406" t="s">
        <v>242</v>
      </c>
      <c r="D1209" s="406"/>
      <c r="E1209" s="406"/>
      <c r="F1209" s="406"/>
      <c r="G1209" s="406"/>
      <c r="H1209" s="406"/>
      <c r="I1209" s="406"/>
      <c r="J1209" s="406"/>
      <c r="K1209" s="406"/>
      <c r="L1209" s="406"/>
      <c r="M1209" s="406"/>
      <c r="N1209" s="406"/>
      <c r="O1209" s="406"/>
      <c r="P1209" s="194"/>
      <c r="Q1209" s="187"/>
      <c r="R1209" s="188"/>
      <c r="GO1209" s="120"/>
      <c r="GP1209" s="130"/>
      <c r="GQ1209" s="130"/>
      <c r="GR1209" s="130"/>
      <c r="GS1209" s="130"/>
      <c r="GT1209" s="130"/>
      <c r="GV1209" s="92"/>
      <c r="GW1209" s="92"/>
      <c r="GX1209" s="92"/>
      <c r="GY1209" s="165"/>
      <c r="GZ1209" s="130"/>
      <c r="HA1209" s="92"/>
      <c r="HB1209" s="130"/>
      <c r="HC1209" s="92"/>
      <c r="HE1209" s="120"/>
      <c r="HF1209" s="191"/>
      <c r="HG1209" s="193" t="s">
        <v>242</v>
      </c>
      <c r="HH1209" s="191"/>
    </row>
    <row r="1210" spans="1:216" s="6" customFormat="1" ht="15" x14ac:dyDescent="0.25">
      <c r="A1210" s="166"/>
      <c r="B1210" s="132"/>
      <c r="C1210" s="406" t="s">
        <v>248</v>
      </c>
      <c r="D1210" s="406"/>
      <c r="E1210" s="406"/>
      <c r="F1210" s="406"/>
      <c r="G1210" s="406"/>
      <c r="H1210" s="406"/>
      <c r="I1210" s="406"/>
      <c r="J1210" s="406"/>
      <c r="K1210" s="406"/>
      <c r="L1210" s="406"/>
      <c r="M1210" s="406"/>
      <c r="N1210" s="406"/>
      <c r="O1210" s="406"/>
      <c r="P1210" s="192">
        <v>1123.95</v>
      </c>
      <c r="Q1210" s="187"/>
      <c r="R1210" s="188"/>
      <c r="GO1210" s="120"/>
      <c r="GP1210" s="130"/>
      <c r="GQ1210" s="130"/>
      <c r="GR1210" s="130"/>
      <c r="GS1210" s="130"/>
      <c r="GT1210" s="130"/>
      <c r="GV1210" s="92"/>
      <c r="GW1210" s="92"/>
      <c r="GX1210" s="92"/>
      <c r="GY1210" s="165"/>
      <c r="GZ1210" s="130"/>
      <c r="HA1210" s="92"/>
      <c r="HB1210" s="130"/>
      <c r="HC1210" s="92"/>
      <c r="HE1210" s="120"/>
      <c r="HF1210" s="191"/>
      <c r="HG1210" s="193" t="s">
        <v>248</v>
      </c>
      <c r="HH1210" s="191"/>
    </row>
    <row r="1211" spans="1:216" s="6" customFormat="1" ht="15" x14ac:dyDescent="0.25">
      <c r="A1211" s="166"/>
      <c r="B1211" s="132"/>
      <c r="C1211" s="406" t="s">
        <v>249</v>
      </c>
      <c r="D1211" s="406"/>
      <c r="E1211" s="406"/>
      <c r="F1211" s="406"/>
      <c r="G1211" s="406"/>
      <c r="H1211" s="406"/>
      <c r="I1211" s="406"/>
      <c r="J1211" s="406"/>
      <c r="K1211" s="406"/>
      <c r="L1211" s="406"/>
      <c r="M1211" s="406"/>
      <c r="N1211" s="406"/>
      <c r="O1211" s="406"/>
      <c r="P1211" s="199">
        <v>27.06</v>
      </c>
      <c r="Q1211" s="187"/>
      <c r="R1211" s="188"/>
      <c r="GO1211" s="120"/>
      <c r="GP1211" s="130"/>
      <c r="GQ1211" s="130"/>
      <c r="GR1211" s="130"/>
      <c r="GS1211" s="130"/>
      <c r="GT1211" s="130"/>
      <c r="GV1211" s="92"/>
      <c r="GW1211" s="92"/>
      <c r="GX1211" s="92"/>
      <c r="GY1211" s="165"/>
      <c r="GZ1211" s="130"/>
      <c r="HA1211" s="92"/>
      <c r="HB1211" s="130"/>
      <c r="HC1211" s="92"/>
      <c r="HE1211" s="120"/>
      <c r="HF1211" s="191"/>
      <c r="HG1211" s="193" t="s">
        <v>249</v>
      </c>
      <c r="HH1211" s="191"/>
    </row>
    <row r="1212" spans="1:216" s="6" customFormat="1" ht="15" x14ac:dyDescent="0.25">
      <c r="A1212" s="166"/>
      <c r="B1212" s="132"/>
      <c r="C1212" s="406" t="s">
        <v>250</v>
      </c>
      <c r="D1212" s="406"/>
      <c r="E1212" s="406"/>
      <c r="F1212" s="406"/>
      <c r="G1212" s="406"/>
      <c r="H1212" s="406"/>
      <c r="I1212" s="406"/>
      <c r="J1212" s="406"/>
      <c r="K1212" s="406"/>
      <c r="L1212" s="406"/>
      <c r="M1212" s="406"/>
      <c r="N1212" s="406"/>
      <c r="O1212" s="406"/>
      <c r="P1212" s="199">
        <v>8.81</v>
      </c>
      <c r="Q1212" s="187"/>
      <c r="R1212" s="188"/>
      <c r="GO1212" s="120"/>
      <c r="GP1212" s="130"/>
      <c r="GQ1212" s="130"/>
      <c r="GR1212" s="130"/>
      <c r="GS1212" s="130"/>
      <c r="GT1212" s="130"/>
      <c r="GV1212" s="92"/>
      <c r="GW1212" s="92"/>
      <c r="GX1212" s="92"/>
      <c r="GY1212" s="165"/>
      <c r="GZ1212" s="130"/>
      <c r="HA1212" s="92"/>
      <c r="HB1212" s="130"/>
      <c r="HC1212" s="92"/>
      <c r="HE1212" s="120"/>
      <c r="HF1212" s="191"/>
      <c r="HG1212" s="193" t="s">
        <v>250</v>
      </c>
      <c r="HH1212" s="191"/>
    </row>
    <row r="1213" spans="1:216" s="6" customFormat="1" ht="15" x14ac:dyDescent="0.25">
      <c r="A1213" s="166"/>
      <c r="B1213" s="132"/>
      <c r="C1213" s="406" t="s">
        <v>251</v>
      </c>
      <c r="D1213" s="406"/>
      <c r="E1213" s="406"/>
      <c r="F1213" s="406"/>
      <c r="G1213" s="406"/>
      <c r="H1213" s="406"/>
      <c r="I1213" s="406"/>
      <c r="J1213" s="406"/>
      <c r="K1213" s="406"/>
      <c r="L1213" s="406"/>
      <c r="M1213" s="406"/>
      <c r="N1213" s="406"/>
      <c r="O1213" s="406"/>
      <c r="P1213" s="192">
        <v>1757.4</v>
      </c>
      <c r="Q1213" s="187"/>
      <c r="R1213" s="188"/>
      <c r="GO1213" s="120"/>
      <c r="GP1213" s="130"/>
      <c r="GQ1213" s="130"/>
      <c r="GR1213" s="130"/>
      <c r="GS1213" s="130"/>
      <c r="GT1213" s="130"/>
      <c r="GV1213" s="92"/>
      <c r="GW1213" s="92"/>
      <c r="GX1213" s="92"/>
      <c r="GY1213" s="165"/>
      <c r="GZ1213" s="130"/>
      <c r="HA1213" s="92"/>
      <c r="HB1213" s="130"/>
      <c r="HC1213" s="92"/>
      <c r="HE1213" s="120"/>
      <c r="HF1213" s="191"/>
      <c r="HG1213" s="193" t="s">
        <v>251</v>
      </c>
      <c r="HH1213" s="191"/>
    </row>
    <row r="1214" spans="1:216" s="6" customFormat="1" ht="15" x14ac:dyDescent="0.25">
      <c r="A1214" s="166"/>
      <c r="B1214" s="132"/>
      <c r="C1214" s="406" t="s">
        <v>252</v>
      </c>
      <c r="D1214" s="406"/>
      <c r="E1214" s="406"/>
      <c r="F1214" s="406"/>
      <c r="G1214" s="406"/>
      <c r="H1214" s="406"/>
      <c r="I1214" s="406"/>
      <c r="J1214" s="406"/>
      <c r="K1214" s="406"/>
      <c r="L1214" s="406"/>
      <c r="M1214" s="406"/>
      <c r="N1214" s="406"/>
      <c r="O1214" s="406"/>
      <c r="P1214" s="192">
        <v>1053.47</v>
      </c>
      <c r="Q1214" s="187"/>
      <c r="R1214" s="188"/>
      <c r="GO1214" s="120"/>
      <c r="GP1214" s="130"/>
      <c r="GQ1214" s="130"/>
      <c r="GR1214" s="130"/>
      <c r="GS1214" s="130"/>
      <c r="GT1214" s="130"/>
      <c r="GV1214" s="92"/>
      <c r="GW1214" s="92"/>
      <c r="GX1214" s="92"/>
      <c r="GY1214" s="165"/>
      <c r="GZ1214" s="130"/>
      <c r="HA1214" s="92"/>
      <c r="HB1214" s="130"/>
      <c r="HC1214" s="92"/>
      <c r="HE1214" s="120"/>
      <c r="HF1214" s="191"/>
      <c r="HG1214" s="193" t="s">
        <v>252</v>
      </c>
      <c r="HH1214" s="191"/>
    </row>
    <row r="1215" spans="1:216" s="6" customFormat="1" ht="15" x14ac:dyDescent="0.25">
      <c r="A1215" s="166"/>
      <c r="B1215" s="132"/>
      <c r="C1215" s="406" t="s">
        <v>253</v>
      </c>
      <c r="D1215" s="406"/>
      <c r="E1215" s="406"/>
      <c r="F1215" s="406"/>
      <c r="G1215" s="406"/>
      <c r="H1215" s="406"/>
      <c r="I1215" s="406"/>
      <c r="J1215" s="406"/>
      <c r="K1215" s="406"/>
      <c r="L1215" s="406"/>
      <c r="M1215" s="406"/>
      <c r="N1215" s="406"/>
      <c r="O1215" s="406"/>
      <c r="P1215" s="199">
        <v>702.31</v>
      </c>
      <c r="Q1215" s="187"/>
      <c r="R1215" s="188"/>
      <c r="GO1215" s="120"/>
      <c r="GP1215" s="130"/>
      <c r="GQ1215" s="130"/>
      <c r="GR1215" s="130"/>
      <c r="GS1215" s="130"/>
      <c r="GT1215" s="130"/>
      <c r="GV1215" s="92"/>
      <c r="GW1215" s="92"/>
      <c r="GX1215" s="92"/>
      <c r="GY1215" s="165"/>
      <c r="GZ1215" s="130"/>
      <c r="HA1215" s="92"/>
      <c r="HB1215" s="130"/>
      <c r="HC1215" s="92"/>
      <c r="HE1215" s="120"/>
      <c r="HF1215" s="191"/>
      <c r="HG1215" s="193" t="s">
        <v>253</v>
      </c>
      <c r="HH1215" s="191"/>
    </row>
    <row r="1216" spans="1:216" s="6" customFormat="1" ht="15" x14ac:dyDescent="0.25">
      <c r="A1216" s="166"/>
      <c r="B1216" s="132"/>
      <c r="C1216" s="406" t="s">
        <v>254</v>
      </c>
      <c r="D1216" s="406"/>
      <c r="E1216" s="406"/>
      <c r="F1216" s="406"/>
      <c r="G1216" s="406"/>
      <c r="H1216" s="406"/>
      <c r="I1216" s="406"/>
      <c r="J1216" s="406"/>
      <c r="K1216" s="406"/>
      <c r="L1216" s="406"/>
      <c r="M1216" s="406"/>
      <c r="N1216" s="406"/>
      <c r="O1216" s="406"/>
      <c r="P1216" s="192">
        <v>24514.77</v>
      </c>
      <c r="Q1216" s="187"/>
      <c r="R1216" s="188"/>
      <c r="GO1216" s="120"/>
      <c r="GP1216" s="130"/>
      <c r="GQ1216" s="130"/>
      <c r="GR1216" s="130"/>
      <c r="GS1216" s="130"/>
      <c r="GT1216" s="130"/>
      <c r="GV1216" s="92"/>
      <c r="GW1216" s="92"/>
      <c r="GX1216" s="92"/>
      <c r="GY1216" s="165"/>
      <c r="GZ1216" s="130"/>
      <c r="HA1216" s="92"/>
      <c r="HB1216" s="130"/>
      <c r="HC1216" s="92"/>
      <c r="HE1216" s="120"/>
      <c r="HF1216" s="191"/>
      <c r="HG1216" s="193" t="s">
        <v>254</v>
      </c>
      <c r="HH1216" s="191"/>
    </row>
    <row r="1217" spans="1:217" s="6" customFormat="1" ht="15" x14ac:dyDescent="0.25">
      <c r="A1217" s="166"/>
      <c r="B1217" s="132"/>
      <c r="C1217" s="406" t="s">
        <v>242</v>
      </c>
      <c r="D1217" s="406"/>
      <c r="E1217" s="406"/>
      <c r="F1217" s="406"/>
      <c r="G1217" s="406"/>
      <c r="H1217" s="406"/>
      <c r="I1217" s="406"/>
      <c r="J1217" s="406"/>
      <c r="K1217" s="406"/>
      <c r="L1217" s="406"/>
      <c r="M1217" s="406"/>
      <c r="N1217" s="406"/>
      <c r="O1217" s="406"/>
      <c r="P1217" s="194"/>
      <c r="Q1217" s="187"/>
      <c r="R1217" s="188"/>
      <c r="GO1217" s="120"/>
      <c r="GP1217" s="130"/>
      <c r="GQ1217" s="130"/>
      <c r="GR1217" s="130"/>
      <c r="GS1217" s="130"/>
      <c r="GT1217" s="130"/>
      <c r="GV1217" s="92"/>
      <c r="GW1217" s="92"/>
      <c r="GX1217" s="92"/>
      <c r="GY1217" s="165"/>
      <c r="GZ1217" s="130"/>
      <c r="HA1217" s="92"/>
      <c r="HB1217" s="130"/>
      <c r="HC1217" s="92"/>
      <c r="HE1217" s="120"/>
      <c r="HF1217" s="191"/>
      <c r="HG1217" s="193" t="s">
        <v>242</v>
      </c>
      <c r="HH1217" s="191"/>
    </row>
    <row r="1218" spans="1:217" s="6" customFormat="1" ht="15" x14ac:dyDescent="0.25">
      <c r="A1218" s="166"/>
      <c r="B1218" s="132"/>
      <c r="C1218" s="406" t="s">
        <v>248</v>
      </c>
      <c r="D1218" s="406"/>
      <c r="E1218" s="406"/>
      <c r="F1218" s="406"/>
      <c r="G1218" s="406"/>
      <c r="H1218" s="406"/>
      <c r="I1218" s="406"/>
      <c r="J1218" s="406"/>
      <c r="K1218" s="406"/>
      <c r="L1218" s="406"/>
      <c r="M1218" s="406"/>
      <c r="N1218" s="406"/>
      <c r="O1218" s="406"/>
      <c r="P1218" s="192">
        <v>7512.62</v>
      </c>
      <c r="Q1218" s="187"/>
      <c r="R1218" s="188"/>
      <c r="GO1218" s="120"/>
      <c r="GP1218" s="130"/>
      <c r="GQ1218" s="130"/>
      <c r="GR1218" s="130"/>
      <c r="GS1218" s="130"/>
      <c r="GT1218" s="130"/>
      <c r="GV1218" s="92"/>
      <c r="GW1218" s="92"/>
      <c r="GX1218" s="92"/>
      <c r="GY1218" s="165"/>
      <c r="GZ1218" s="130"/>
      <c r="HA1218" s="92"/>
      <c r="HB1218" s="130"/>
      <c r="HC1218" s="92"/>
      <c r="HE1218" s="120"/>
      <c r="HF1218" s="191"/>
      <c r="HG1218" s="193" t="s">
        <v>248</v>
      </c>
      <c r="HH1218" s="191"/>
    </row>
    <row r="1219" spans="1:217" s="6" customFormat="1" ht="15" x14ac:dyDescent="0.25">
      <c r="A1219" s="166"/>
      <c r="B1219" s="132"/>
      <c r="C1219" s="406" t="s">
        <v>249</v>
      </c>
      <c r="D1219" s="406"/>
      <c r="E1219" s="406"/>
      <c r="F1219" s="406"/>
      <c r="G1219" s="406"/>
      <c r="H1219" s="406"/>
      <c r="I1219" s="406"/>
      <c r="J1219" s="406"/>
      <c r="K1219" s="406"/>
      <c r="L1219" s="406"/>
      <c r="M1219" s="406"/>
      <c r="N1219" s="406"/>
      <c r="O1219" s="406"/>
      <c r="P1219" s="199">
        <v>10.83</v>
      </c>
      <c r="Q1219" s="187"/>
      <c r="R1219" s="188"/>
      <c r="GO1219" s="120"/>
      <c r="GP1219" s="130"/>
      <c r="GQ1219" s="130"/>
      <c r="GR1219" s="130"/>
      <c r="GS1219" s="130"/>
      <c r="GT1219" s="130"/>
      <c r="GV1219" s="92"/>
      <c r="GW1219" s="92"/>
      <c r="GX1219" s="92"/>
      <c r="GY1219" s="165"/>
      <c r="GZ1219" s="130"/>
      <c r="HA1219" s="92"/>
      <c r="HB1219" s="130"/>
      <c r="HC1219" s="92"/>
      <c r="HE1219" s="120"/>
      <c r="HF1219" s="191"/>
      <c r="HG1219" s="193" t="s">
        <v>249</v>
      </c>
      <c r="HH1219" s="191"/>
    </row>
    <row r="1220" spans="1:217" s="6" customFormat="1" ht="15" x14ac:dyDescent="0.25">
      <c r="A1220" s="166"/>
      <c r="B1220" s="132"/>
      <c r="C1220" s="406" t="s">
        <v>250</v>
      </c>
      <c r="D1220" s="406"/>
      <c r="E1220" s="406"/>
      <c r="F1220" s="406"/>
      <c r="G1220" s="406"/>
      <c r="H1220" s="406"/>
      <c r="I1220" s="406"/>
      <c r="J1220" s="406"/>
      <c r="K1220" s="406"/>
      <c r="L1220" s="406"/>
      <c r="M1220" s="406"/>
      <c r="N1220" s="406"/>
      <c r="O1220" s="406"/>
      <c r="P1220" s="199">
        <v>7.62</v>
      </c>
      <c r="Q1220" s="187"/>
      <c r="R1220" s="188"/>
      <c r="GO1220" s="120"/>
      <c r="GP1220" s="130"/>
      <c r="GQ1220" s="130"/>
      <c r="GR1220" s="130"/>
      <c r="GS1220" s="130"/>
      <c r="GT1220" s="130"/>
      <c r="GV1220" s="92"/>
      <c r="GW1220" s="92"/>
      <c r="GX1220" s="92"/>
      <c r="GY1220" s="165"/>
      <c r="GZ1220" s="130"/>
      <c r="HA1220" s="92"/>
      <c r="HB1220" s="130"/>
      <c r="HC1220" s="92"/>
      <c r="HE1220" s="120"/>
      <c r="HF1220" s="191"/>
      <c r="HG1220" s="193" t="s">
        <v>250</v>
      </c>
      <c r="HH1220" s="191"/>
    </row>
    <row r="1221" spans="1:217" s="6" customFormat="1" ht="15" x14ac:dyDescent="0.25">
      <c r="A1221" s="166"/>
      <c r="B1221" s="132"/>
      <c r="C1221" s="406" t="s">
        <v>251</v>
      </c>
      <c r="D1221" s="406"/>
      <c r="E1221" s="406"/>
      <c r="F1221" s="406"/>
      <c r="G1221" s="406"/>
      <c r="H1221" s="406"/>
      <c r="I1221" s="406"/>
      <c r="J1221" s="406"/>
      <c r="K1221" s="406"/>
      <c r="L1221" s="406"/>
      <c r="M1221" s="406"/>
      <c r="N1221" s="406"/>
      <c r="O1221" s="406"/>
      <c r="P1221" s="192">
        <v>6321.47</v>
      </c>
      <c r="Q1221" s="187"/>
      <c r="R1221" s="188"/>
      <c r="GO1221" s="120"/>
      <c r="GP1221" s="130"/>
      <c r="GQ1221" s="130"/>
      <c r="GR1221" s="130"/>
      <c r="GS1221" s="130"/>
      <c r="GT1221" s="130"/>
      <c r="GV1221" s="92"/>
      <c r="GW1221" s="92"/>
      <c r="GX1221" s="92"/>
      <c r="GY1221" s="165"/>
      <c r="GZ1221" s="130"/>
      <c r="HA1221" s="92"/>
      <c r="HB1221" s="130"/>
      <c r="HC1221" s="92"/>
      <c r="HE1221" s="120"/>
      <c r="HF1221" s="191"/>
      <c r="HG1221" s="193" t="s">
        <v>251</v>
      </c>
      <c r="HH1221" s="191"/>
    </row>
    <row r="1222" spans="1:217" s="6" customFormat="1" ht="15" x14ac:dyDescent="0.25">
      <c r="A1222" s="166"/>
      <c r="B1222" s="132"/>
      <c r="C1222" s="406" t="s">
        <v>252</v>
      </c>
      <c r="D1222" s="406"/>
      <c r="E1222" s="406"/>
      <c r="F1222" s="406"/>
      <c r="G1222" s="406"/>
      <c r="H1222" s="406"/>
      <c r="I1222" s="406"/>
      <c r="J1222" s="406"/>
      <c r="K1222" s="406"/>
      <c r="L1222" s="406"/>
      <c r="M1222" s="406"/>
      <c r="N1222" s="406"/>
      <c r="O1222" s="406"/>
      <c r="P1222" s="192">
        <v>6997.2</v>
      </c>
      <c r="Q1222" s="187"/>
      <c r="R1222" s="188"/>
      <c r="GO1222" s="120"/>
      <c r="GP1222" s="130"/>
      <c r="GQ1222" s="130"/>
      <c r="GR1222" s="130"/>
      <c r="GS1222" s="130"/>
      <c r="GT1222" s="130"/>
      <c r="GV1222" s="92"/>
      <c r="GW1222" s="92"/>
      <c r="GX1222" s="92"/>
      <c r="GY1222" s="165"/>
      <c r="GZ1222" s="130"/>
      <c r="HA1222" s="92"/>
      <c r="HB1222" s="130"/>
      <c r="HC1222" s="92"/>
      <c r="HE1222" s="120"/>
      <c r="HF1222" s="191"/>
      <c r="HG1222" s="193" t="s">
        <v>252</v>
      </c>
      <c r="HH1222" s="191"/>
    </row>
    <row r="1223" spans="1:217" s="6" customFormat="1" ht="15" x14ac:dyDescent="0.25">
      <c r="A1223" s="166"/>
      <c r="B1223" s="132"/>
      <c r="C1223" s="406" t="s">
        <v>253</v>
      </c>
      <c r="D1223" s="406"/>
      <c r="E1223" s="406"/>
      <c r="F1223" s="406"/>
      <c r="G1223" s="406"/>
      <c r="H1223" s="406"/>
      <c r="I1223" s="406"/>
      <c r="J1223" s="406"/>
      <c r="K1223" s="406"/>
      <c r="L1223" s="406"/>
      <c r="M1223" s="406"/>
      <c r="N1223" s="406"/>
      <c r="O1223" s="406"/>
      <c r="P1223" s="192">
        <v>3665.03</v>
      </c>
      <c r="Q1223" s="187"/>
      <c r="R1223" s="188"/>
      <c r="GO1223" s="120"/>
      <c r="GP1223" s="130"/>
      <c r="GQ1223" s="130"/>
      <c r="GR1223" s="130"/>
      <c r="GS1223" s="130"/>
      <c r="GT1223" s="130"/>
      <c r="GV1223" s="92"/>
      <c r="GW1223" s="92"/>
      <c r="GX1223" s="92"/>
      <c r="GY1223" s="165"/>
      <c r="GZ1223" s="130"/>
      <c r="HA1223" s="92"/>
      <c r="HB1223" s="130"/>
      <c r="HC1223" s="92"/>
      <c r="HE1223" s="120"/>
      <c r="HF1223" s="191"/>
      <c r="HG1223" s="193" t="s">
        <v>253</v>
      </c>
      <c r="HH1223" s="191"/>
    </row>
    <row r="1224" spans="1:217" s="6" customFormat="1" ht="15" x14ac:dyDescent="0.25">
      <c r="A1224" s="166"/>
      <c r="B1224" s="132"/>
      <c r="C1224" s="406" t="s">
        <v>255</v>
      </c>
      <c r="D1224" s="406"/>
      <c r="E1224" s="406"/>
      <c r="F1224" s="406"/>
      <c r="G1224" s="406"/>
      <c r="H1224" s="406"/>
      <c r="I1224" s="406"/>
      <c r="J1224" s="406"/>
      <c r="K1224" s="406"/>
      <c r="L1224" s="406"/>
      <c r="M1224" s="406"/>
      <c r="N1224" s="406"/>
      <c r="O1224" s="406"/>
      <c r="P1224" s="192">
        <v>68899.149999999994</v>
      </c>
      <c r="Q1224" s="187"/>
      <c r="R1224" s="188"/>
      <c r="GO1224" s="120"/>
      <c r="GP1224" s="130"/>
      <c r="GQ1224" s="130"/>
      <c r="GR1224" s="130"/>
      <c r="GS1224" s="130"/>
      <c r="GT1224" s="130"/>
      <c r="GV1224" s="92"/>
      <c r="GW1224" s="92"/>
      <c r="GX1224" s="92"/>
      <c r="GY1224" s="165"/>
      <c r="GZ1224" s="130"/>
      <c r="HA1224" s="92"/>
      <c r="HB1224" s="130"/>
      <c r="HC1224" s="92"/>
      <c r="HE1224" s="120"/>
      <c r="HF1224" s="191"/>
      <c r="HG1224" s="193" t="s">
        <v>255</v>
      </c>
      <c r="HH1224" s="191"/>
    </row>
    <row r="1225" spans="1:217" s="6" customFormat="1" ht="15" x14ac:dyDescent="0.25">
      <c r="A1225" s="166"/>
      <c r="B1225" s="132"/>
      <c r="C1225" s="406" t="s">
        <v>256</v>
      </c>
      <c r="D1225" s="406"/>
      <c r="E1225" s="406"/>
      <c r="F1225" s="406"/>
      <c r="G1225" s="406"/>
      <c r="H1225" s="406"/>
      <c r="I1225" s="406"/>
      <c r="J1225" s="406"/>
      <c r="K1225" s="406"/>
      <c r="L1225" s="406"/>
      <c r="M1225" s="406"/>
      <c r="N1225" s="406"/>
      <c r="O1225" s="406"/>
      <c r="P1225" s="192">
        <v>8653</v>
      </c>
      <c r="Q1225" s="187"/>
      <c r="R1225" s="188"/>
      <c r="GO1225" s="120"/>
      <c r="GP1225" s="130"/>
      <c r="GQ1225" s="130"/>
      <c r="GR1225" s="130"/>
      <c r="GS1225" s="130"/>
      <c r="GT1225" s="130"/>
      <c r="GV1225" s="92"/>
      <c r="GW1225" s="92"/>
      <c r="GX1225" s="92"/>
      <c r="GY1225" s="165"/>
      <c r="GZ1225" s="130"/>
      <c r="HA1225" s="92"/>
      <c r="HB1225" s="130"/>
      <c r="HC1225" s="92"/>
      <c r="HE1225" s="120"/>
      <c r="HF1225" s="191"/>
      <c r="HG1225" s="193" t="s">
        <v>256</v>
      </c>
      <c r="HH1225" s="191"/>
    </row>
    <row r="1226" spans="1:217" s="6" customFormat="1" ht="15" x14ac:dyDescent="0.25">
      <c r="A1226" s="166"/>
      <c r="B1226" s="132"/>
      <c r="C1226" s="406" t="s">
        <v>257</v>
      </c>
      <c r="D1226" s="406"/>
      <c r="E1226" s="406"/>
      <c r="F1226" s="406"/>
      <c r="G1226" s="406"/>
      <c r="H1226" s="406"/>
      <c r="I1226" s="406"/>
      <c r="J1226" s="406"/>
      <c r="K1226" s="406"/>
      <c r="L1226" s="406"/>
      <c r="M1226" s="406"/>
      <c r="N1226" s="406"/>
      <c r="O1226" s="406"/>
      <c r="P1226" s="192">
        <v>8050.67</v>
      </c>
      <c r="Q1226" s="187"/>
      <c r="R1226" s="188"/>
      <c r="GO1226" s="120"/>
      <c r="GP1226" s="130"/>
      <c r="GQ1226" s="130"/>
      <c r="GR1226" s="130"/>
      <c r="GS1226" s="130"/>
      <c r="GT1226" s="130"/>
      <c r="GV1226" s="92"/>
      <c r="GW1226" s="92"/>
      <c r="GX1226" s="92"/>
      <c r="GY1226" s="165"/>
      <c r="GZ1226" s="130"/>
      <c r="HA1226" s="92"/>
      <c r="HB1226" s="130"/>
      <c r="HC1226" s="92"/>
      <c r="HE1226" s="120"/>
      <c r="HF1226" s="191"/>
      <c r="HG1226" s="193" t="s">
        <v>257</v>
      </c>
      <c r="HH1226" s="191"/>
    </row>
    <row r="1227" spans="1:217" s="6" customFormat="1" ht="15" x14ac:dyDescent="0.25">
      <c r="A1227" s="166"/>
      <c r="B1227" s="132"/>
      <c r="C1227" s="406" t="s">
        <v>258</v>
      </c>
      <c r="D1227" s="406"/>
      <c r="E1227" s="406"/>
      <c r="F1227" s="406"/>
      <c r="G1227" s="406"/>
      <c r="H1227" s="406"/>
      <c r="I1227" s="406"/>
      <c r="J1227" s="406"/>
      <c r="K1227" s="406"/>
      <c r="L1227" s="406"/>
      <c r="M1227" s="406"/>
      <c r="N1227" s="406"/>
      <c r="O1227" s="406"/>
      <c r="P1227" s="192">
        <v>4367.34</v>
      </c>
      <c r="Q1227" s="187"/>
      <c r="R1227" s="188"/>
      <c r="GO1227" s="120"/>
      <c r="GP1227" s="130"/>
      <c r="GQ1227" s="130"/>
      <c r="GR1227" s="130"/>
      <c r="GS1227" s="130"/>
      <c r="GT1227" s="130"/>
      <c r="GV1227" s="92"/>
      <c r="GW1227" s="92"/>
      <c r="GX1227" s="92"/>
      <c r="GY1227" s="165"/>
      <c r="GZ1227" s="130"/>
      <c r="HA1227" s="92"/>
      <c r="HB1227" s="130"/>
      <c r="HC1227" s="92"/>
      <c r="HE1227" s="120"/>
      <c r="HF1227" s="191"/>
      <c r="HG1227" s="193" t="s">
        <v>258</v>
      </c>
      <c r="HH1227" s="191"/>
    </row>
    <row r="1228" spans="1:217" s="6" customFormat="1" ht="15" x14ac:dyDescent="0.25">
      <c r="A1228" s="166"/>
      <c r="B1228" s="189"/>
      <c r="C1228" s="407" t="s">
        <v>615</v>
      </c>
      <c r="D1228" s="407"/>
      <c r="E1228" s="407"/>
      <c r="F1228" s="407"/>
      <c r="G1228" s="407"/>
      <c r="H1228" s="407"/>
      <c r="I1228" s="407"/>
      <c r="J1228" s="407"/>
      <c r="K1228" s="407"/>
      <c r="L1228" s="407"/>
      <c r="M1228" s="407"/>
      <c r="N1228" s="407"/>
      <c r="O1228" s="407"/>
      <c r="P1228" s="195">
        <v>98086.92</v>
      </c>
      <c r="Q1228" s="187"/>
      <c r="R1228" s="188"/>
      <c r="GO1228" s="120"/>
      <c r="GP1228" s="130"/>
      <c r="GQ1228" s="130"/>
      <c r="GR1228" s="130"/>
      <c r="GS1228" s="130"/>
      <c r="GT1228" s="130"/>
      <c r="GV1228" s="92"/>
      <c r="GW1228" s="92"/>
      <c r="GX1228" s="92"/>
      <c r="GY1228" s="165"/>
      <c r="GZ1228" s="130"/>
      <c r="HA1228" s="92"/>
      <c r="HB1228" s="130"/>
      <c r="HC1228" s="92"/>
      <c r="HE1228" s="120"/>
      <c r="HF1228" s="191"/>
      <c r="HH1228" s="191" t="s">
        <v>615</v>
      </c>
    </row>
    <row r="1229" spans="1:217" s="6" customFormat="1" ht="15" x14ac:dyDescent="0.25">
      <c r="A1229" s="166"/>
      <c r="B1229" s="132"/>
      <c r="C1229" s="406" t="s">
        <v>260</v>
      </c>
      <c r="D1229" s="406"/>
      <c r="E1229" s="406"/>
      <c r="F1229" s="406"/>
      <c r="G1229" s="406"/>
      <c r="H1229" s="406"/>
      <c r="I1229" s="406"/>
      <c r="J1229" s="406"/>
      <c r="K1229" s="406"/>
      <c r="L1229" s="406"/>
      <c r="M1229" s="406"/>
      <c r="N1229" s="406"/>
      <c r="O1229" s="406"/>
      <c r="P1229" s="194"/>
      <c r="Q1229" s="187"/>
      <c r="R1229" s="188"/>
      <c r="GO1229" s="120"/>
      <c r="GP1229" s="130"/>
      <c r="GQ1229" s="130"/>
      <c r="GR1229" s="130"/>
      <c r="GS1229" s="130"/>
      <c r="GT1229" s="130"/>
      <c r="GV1229" s="92"/>
      <c r="GW1229" s="92"/>
      <c r="GX1229" s="92"/>
      <c r="GY1229" s="165"/>
      <c r="GZ1229" s="130"/>
      <c r="HA1229" s="92"/>
      <c r="HB1229" s="130"/>
      <c r="HC1229" s="92"/>
      <c r="HE1229" s="120"/>
      <c r="HF1229" s="191"/>
      <c r="HG1229" s="193" t="s">
        <v>260</v>
      </c>
      <c r="HH1229" s="191"/>
    </row>
    <row r="1230" spans="1:217" s="6" customFormat="1" ht="15" x14ac:dyDescent="0.25">
      <c r="A1230" s="166"/>
      <c r="B1230" s="132"/>
      <c r="C1230" s="406" t="s">
        <v>261</v>
      </c>
      <c r="D1230" s="406"/>
      <c r="E1230" s="406"/>
      <c r="F1230" s="406"/>
      <c r="G1230" s="406"/>
      <c r="H1230" s="406"/>
      <c r="I1230" s="406"/>
      <c r="J1230" s="406"/>
      <c r="K1230" s="406"/>
      <c r="L1230" s="406"/>
      <c r="M1230" s="406"/>
      <c r="N1230" s="406"/>
      <c r="O1230" s="406"/>
      <c r="P1230" s="192">
        <v>1812.7</v>
      </c>
      <c r="Q1230" s="187"/>
      <c r="R1230" s="188"/>
      <c r="GO1230" s="120"/>
      <c r="GP1230" s="130"/>
      <c r="GQ1230" s="130"/>
      <c r="GR1230" s="130"/>
      <c r="GS1230" s="130"/>
      <c r="GT1230" s="130"/>
      <c r="GV1230" s="92"/>
      <c r="GW1230" s="92"/>
      <c r="GX1230" s="92"/>
      <c r="GY1230" s="165"/>
      <c r="GZ1230" s="130"/>
      <c r="HA1230" s="92"/>
      <c r="HB1230" s="130"/>
      <c r="HC1230" s="92"/>
      <c r="HE1230" s="120"/>
      <c r="HF1230" s="191"/>
      <c r="HG1230" s="193" t="s">
        <v>261</v>
      </c>
      <c r="HH1230" s="191"/>
    </row>
    <row r="1231" spans="1:217" s="6" customFormat="1" ht="15" x14ac:dyDescent="0.25">
      <c r="A1231" s="166"/>
      <c r="B1231" s="132"/>
      <c r="C1231" s="406" t="s">
        <v>262</v>
      </c>
      <c r="D1231" s="406"/>
      <c r="E1231" s="406"/>
      <c r="F1231" s="406"/>
      <c r="G1231" s="406"/>
      <c r="H1231" s="406"/>
      <c r="I1231" s="406"/>
      <c r="J1231" s="406"/>
      <c r="K1231" s="406"/>
      <c r="L1231" s="406"/>
      <c r="M1231" s="406"/>
      <c r="N1231" s="406"/>
      <c r="O1231" s="406"/>
      <c r="P1231" s="192">
        <v>68899.149999999994</v>
      </c>
      <c r="Q1231" s="187"/>
      <c r="R1231" s="188"/>
      <c r="GO1231" s="120"/>
      <c r="GP1231" s="130"/>
      <c r="GQ1231" s="130"/>
      <c r="GR1231" s="130"/>
      <c r="GS1231" s="130"/>
      <c r="GT1231" s="130"/>
      <c r="GV1231" s="92"/>
      <c r="GW1231" s="92"/>
      <c r="GX1231" s="92"/>
      <c r="GY1231" s="165"/>
      <c r="GZ1231" s="130"/>
      <c r="HA1231" s="92"/>
      <c r="HB1231" s="130"/>
      <c r="HC1231" s="92"/>
      <c r="HE1231" s="120"/>
      <c r="HF1231" s="191"/>
      <c r="HG1231" s="193" t="s">
        <v>262</v>
      </c>
      <c r="HH1231" s="191"/>
    </row>
    <row r="1232" spans="1:217" s="6" customFormat="1" ht="15" x14ac:dyDescent="0.25">
      <c r="A1232" s="166"/>
      <c r="B1232" s="132"/>
      <c r="C1232" s="406" t="s">
        <v>263</v>
      </c>
      <c r="D1232" s="406"/>
      <c r="E1232" s="406"/>
      <c r="F1232" s="406"/>
      <c r="G1232" s="406"/>
      <c r="H1232" s="406"/>
      <c r="I1232" s="406"/>
      <c r="J1232" s="406"/>
      <c r="K1232" s="196" t="s">
        <v>616</v>
      </c>
      <c r="L1232" s="197"/>
      <c r="M1232" s="197"/>
      <c r="O1232" s="198"/>
      <c r="P1232" s="194"/>
      <c r="Q1232" s="187"/>
      <c r="R1232" s="188"/>
      <c r="GO1232" s="120"/>
      <c r="GP1232" s="130"/>
      <c r="GQ1232" s="130"/>
      <c r="GR1232" s="130"/>
      <c r="GS1232" s="130"/>
      <c r="GT1232" s="130"/>
      <c r="GV1232" s="92"/>
      <c r="GW1232" s="92"/>
      <c r="GX1232" s="92"/>
      <c r="GY1232" s="165"/>
      <c r="GZ1232" s="130"/>
      <c r="HA1232" s="92"/>
      <c r="HB1232" s="130"/>
      <c r="HC1232" s="92"/>
      <c r="HE1232" s="120"/>
      <c r="HF1232" s="191"/>
      <c r="HH1232" s="191"/>
      <c r="HI1232" s="193" t="s">
        <v>263</v>
      </c>
    </row>
    <row r="1233" spans="1:217" s="6" customFormat="1" ht="15" x14ac:dyDescent="0.25">
      <c r="A1233" s="166"/>
      <c r="B1233" s="132"/>
      <c r="C1233" s="406" t="s">
        <v>265</v>
      </c>
      <c r="D1233" s="406"/>
      <c r="E1233" s="406"/>
      <c r="F1233" s="406"/>
      <c r="G1233" s="406"/>
      <c r="H1233" s="406"/>
      <c r="I1233" s="406"/>
      <c r="J1233" s="406"/>
      <c r="K1233" s="196" t="s">
        <v>617</v>
      </c>
      <c r="L1233" s="197"/>
      <c r="M1233" s="197"/>
      <c r="O1233" s="198"/>
      <c r="P1233" s="194"/>
      <c r="Q1233" s="187"/>
      <c r="R1233" s="188"/>
      <c r="GO1233" s="120"/>
      <c r="GP1233" s="130"/>
      <c r="GQ1233" s="130"/>
      <c r="GR1233" s="130"/>
      <c r="GS1233" s="130"/>
      <c r="GT1233" s="130"/>
      <c r="GV1233" s="92"/>
      <c r="GW1233" s="92"/>
      <c r="GX1233" s="92"/>
      <c r="GY1233" s="165"/>
      <c r="GZ1233" s="130"/>
      <c r="HA1233" s="92"/>
      <c r="HB1233" s="130"/>
      <c r="HC1233" s="92"/>
      <c r="HE1233" s="120"/>
      <c r="HF1233" s="191"/>
      <c r="HH1233" s="191"/>
      <c r="HI1233" s="193" t="s">
        <v>265</v>
      </c>
    </row>
    <row r="1234" spans="1:217" s="6" customFormat="1" ht="15" x14ac:dyDescent="0.25">
      <c r="A1234" s="391" t="s">
        <v>618</v>
      </c>
      <c r="B1234" s="392"/>
      <c r="C1234" s="392"/>
      <c r="D1234" s="392"/>
      <c r="E1234" s="392"/>
      <c r="F1234" s="392"/>
      <c r="G1234" s="392"/>
      <c r="H1234" s="392"/>
      <c r="I1234" s="392"/>
      <c r="J1234" s="392"/>
      <c r="K1234" s="392"/>
      <c r="L1234" s="392"/>
      <c r="M1234" s="392"/>
      <c r="N1234" s="392"/>
      <c r="O1234" s="392"/>
      <c r="P1234" s="393"/>
      <c r="GO1234" s="120" t="s">
        <v>618</v>
      </c>
      <c r="GP1234" s="130"/>
      <c r="GQ1234" s="130"/>
      <c r="GR1234" s="130"/>
      <c r="GS1234" s="130"/>
      <c r="GT1234" s="130"/>
      <c r="GV1234" s="92"/>
      <c r="GW1234" s="92"/>
      <c r="GX1234" s="92"/>
      <c r="GY1234" s="165"/>
      <c r="GZ1234" s="130"/>
      <c r="HA1234" s="92"/>
      <c r="HB1234" s="130"/>
      <c r="HC1234" s="92"/>
      <c r="HE1234" s="120"/>
      <c r="HF1234" s="191"/>
      <c r="HH1234" s="191"/>
    </row>
    <row r="1235" spans="1:217" s="6" customFormat="1" ht="33.75" x14ac:dyDescent="0.25">
      <c r="A1235" s="121" t="s">
        <v>619</v>
      </c>
      <c r="B1235" s="122" t="s">
        <v>620</v>
      </c>
      <c r="C1235" s="394" t="s">
        <v>621</v>
      </c>
      <c r="D1235" s="394"/>
      <c r="E1235" s="394"/>
      <c r="F1235" s="394"/>
      <c r="G1235" s="394"/>
      <c r="H1235" s="123" t="s">
        <v>187</v>
      </c>
      <c r="I1235" s="124">
        <v>18</v>
      </c>
      <c r="J1235" s="125">
        <v>1</v>
      </c>
      <c r="K1235" s="125">
        <v>18</v>
      </c>
      <c r="L1235" s="127"/>
      <c r="M1235" s="124"/>
      <c r="N1235" s="128"/>
      <c r="O1235" s="124"/>
      <c r="P1235" s="129"/>
      <c r="GO1235" s="120"/>
      <c r="GP1235" s="130" t="s">
        <v>621</v>
      </c>
      <c r="GQ1235" s="130" t="s">
        <v>76</v>
      </c>
      <c r="GR1235" s="130" t="s">
        <v>76</v>
      </c>
      <c r="GS1235" s="130" t="s">
        <v>76</v>
      </c>
      <c r="GT1235" s="130" t="s">
        <v>76</v>
      </c>
      <c r="GV1235" s="92"/>
      <c r="GW1235" s="92"/>
      <c r="GX1235" s="92"/>
      <c r="GY1235" s="165"/>
      <c r="GZ1235" s="130"/>
      <c r="HA1235" s="92"/>
      <c r="HB1235" s="130"/>
      <c r="HC1235" s="92"/>
      <c r="HE1235" s="120"/>
      <c r="HF1235" s="191"/>
      <c r="HH1235" s="191"/>
    </row>
    <row r="1236" spans="1:217" s="6" customFormat="1" ht="56.25" x14ac:dyDescent="0.25">
      <c r="A1236" s="131"/>
      <c r="B1236" s="132" t="s">
        <v>530</v>
      </c>
      <c r="C1236" s="379" t="s">
        <v>531</v>
      </c>
      <c r="D1236" s="379"/>
      <c r="E1236" s="379"/>
      <c r="F1236" s="379"/>
      <c r="G1236" s="379"/>
      <c r="H1236" s="379"/>
      <c r="I1236" s="379"/>
      <c r="J1236" s="379"/>
      <c r="K1236" s="379"/>
      <c r="L1236" s="379"/>
      <c r="M1236" s="379"/>
      <c r="N1236" s="379"/>
      <c r="O1236" s="379"/>
      <c r="P1236" s="380"/>
      <c r="GO1236" s="120"/>
      <c r="GP1236" s="130"/>
      <c r="GQ1236" s="130"/>
      <c r="GR1236" s="130"/>
      <c r="GS1236" s="130"/>
      <c r="GT1236" s="130"/>
      <c r="GU1236" s="133" t="s">
        <v>531</v>
      </c>
      <c r="GV1236" s="92"/>
      <c r="GW1236" s="92"/>
      <c r="GX1236" s="92"/>
      <c r="GY1236" s="165"/>
      <c r="GZ1236" s="130"/>
      <c r="HA1236" s="92"/>
      <c r="HB1236" s="130"/>
      <c r="HC1236" s="92"/>
      <c r="HE1236" s="120"/>
      <c r="HF1236" s="191"/>
      <c r="HH1236" s="191"/>
    </row>
    <row r="1237" spans="1:217" s="6" customFormat="1" ht="15" x14ac:dyDescent="0.25">
      <c r="A1237" s="131"/>
      <c r="B1237" s="132"/>
      <c r="C1237" s="379" t="s">
        <v>622</v>
      </c>
      <c r="D1237" s="379"/>
      <c r="E1237" s="379"/>
      <c r="F1237" s="379"/>
      <c r="G1237" s="379"/>
      <c r="H1237" s="379"/>
      <c r="I1237" s="379"/>
      <c r="J1237" s="379"/>
      <c r="K1237" s="379"/>
      <c r="L1237" s="379"/>
      <c r="M1237" s="379"/>
      <c r="N1237" s="379"/>
      <c r="O1237" s="379"/>
      <c r="P1237" s="380"/>
      <c r="GO1237" s="120"/>
      <c r="GP1237" s="130"/>
      <c r="GQ1237" s="130"/>
      <c r="GR1237" s="130"/>
      <c r="GS1237" s="130"/>
      <c r="GT1237" s="130"/>
      <c r="GU1237" s="133" t="s">
        <v>622</v>
      </c>
      <c r="GV1237" s="92"/>
      <c r="GW1237" s="92"/>
      <c r="GX1237" s="92"/>
      <c r="GY1237" s="165"/>
      <c r="GZ1237" s="130"/>
      <c r="HA1237" s="92"/>
      <c r="HB1237" s="130"/>
      <c r="HC1237" s="92"/>
      <c r="HE1237" s="120"/>
      <c r="HF1237" s="191"/>
      <c r="HH1237" s="191"/>
    </row>
    <row r="1238" spans="1:217" s="6" customFormat="1" ht="15" x14ac:dyDescent="0.25">
      <c r="A1238" s="134"/>
      <c r="B1238" s="135" t="s">
        <v>29</v>
      </c>
      <c r="C1238" s="370" t="s">
        <v>119</v>
      </c>
      <c r="D1238" s="370"/>
      <c r="E1238" s="370"/>
      <c r="F1238" s="370"/>
      <c r="G1238" s="370"/>
      <c r="H1238" s="136" t="s">
        <v>120</v>
      </c>
      <c r="I1238" s="137"/>
      <c r="J1238" s="137"/>
      <c r="K1238" s="138">
        <v>125.145</v>
      </c>
      <c r="L1238" s="139"/>
      <c r="M1238" s="137"/>
      <c r="N1238" s="139"/>
      <c r="O1238" s="137"/>
      <c r="P1238" s="140">
        <v>74005.75</v>
      </c>
      <c r="GO1238" s="120"/>
      <c r="GP1238" s="130"/>
      <c r="GQ1238" s="130"/>
      <c r="GR1238" s="130"/>
      <c r="GS1238" s="130"/>
      <c r="GT1238" s="130"/>
      <c r="GV1238" s="92" t="s">
        <v>119</v>
      </c>
      <c r="GW1238" s="92"/>
      <c r="GX1238" s="92"/>
      <c r="GY1238" s="165"/>
      <c r="GZ1238" s="130"/>
      <c r="HA1238" s="92"/>
      <c r="HB1238" s="130"/>
      <c r="HC1238" s="92"/>
      <c r="HE1238" s="120"/>
      <c r="HF1238" s="191"/>
      <c r="HH1238" s="191"/>
    </row>
    <row r="1239" spans="1:217" s="6" customFormat="1" ht="15" x14ac:dyDescent="0.25">
      <c r="A1239" s="141"/>
      <c r="B1239" s="135" t="s">
        <v>623</v>
      </c>
      <c r="C1239" s="370" t="s">
        <v>624</v>
      </c>
      <c r="D1239" s="370"/>
      <c r="E1239" s="370"/>
      <c r="F1239" s="370"/>
      <c r="G1239" s="370"/>
      <c r="H1239" s="136" t="s">
        <v>120</v>
      </c>
      <c r="I1239" s="154">
        <v>5.15</v>
      </c>
      <c r="J1239" s="154">
        <v>1.35</v>
      </c>
      <c r="K1239" s="138">
        <v>125.145</v>
      </c>
      <c r="L1239" s="144"/>
      <c r="M1239" s="145"/>
      <c r="N1239" s="146">
        <v>591.36</v>
      </c>
      <c r="O1239" s="137"/>
      <c r="P1239" s="140">
        <v>74005.75</v>
      </c>
      <c r="Q1239" s="148"/>
      <c r="R1239" s="148"/>
      <c r="GO1239" s="120"/>
      <c r="GP1239" s="130"/>
      <c r="GQ1239" s="130"/>
      <c r="GR1239" s="130"/>
      <c r="GS1239" s="130"/>
      <c r="GT1239" s="130"/>
      <c r="GV1239" s="92"/>
      <c r="GW1239" s="92" t="s">
        <v>624</v>
      </c>
      <c r="GX1239" s="92"/>
      <c r="GY1239" s="165"/>
      <c r="GZ1239" s="130"/>
      <c r="HA1239" s="92"/>
      <c r="HB1239" s="130"/>
      <c r="HC1239" s="92"/>
      <c r="HE1239" s="120"/>
      <c r="HF1239" s="191"/>
      <c r="HH1239" s="191"/>
    </row>
    <row r="1240" spans="1:217" s="6" customFormat="1" ht="15" x14ac:dyDescent="0.25">
      <c r="A1240" s="134"/>
      <c r="B1240" s="135" t="s">
        <v>30</v>
      </c>
      <c r="C1240" s="370" t="s">
        <v>58</v>
      </c>
      <c r="D1240" s="370"/>
      <c r="E1240" s="370"/>
      <c r="F1240" s="370"/>
      <c r="G1240" s="370"/>
      <c r="H1240" s="136"/>
      <c r="I1240" s="137"/>
      <c r="J1240" s="137"/>
      <c r="K1240" s="137"/>
      <c r="L1240" s="139"/>
      <c r="M1240" s="137"/>
      <c r="N1240" s="139"/>
      <c r="O1240" s="137"/>
      <c r="P1240" s="140">
        <v>2742.28</v>
      </c>
      <c r="GO1240" s="120"/>
      <c r="GP1240" s="130"/>
      <c r="GQ1240" s="130"/>
      <c r="GR1240" s="130"/>
      <c r="GS1240" s="130"/>
      <c r="GT1240" s="130"/>
      <c r="GV1240" s="92" t="s">
        <v>58</v>
      </c>
      <c r="GW1240" s="92"/>
      <c r="GX1240" s="92"/>
      <c r="GY1240" s="165"/>
      <c r="GZ1240" s="130"/>
      <c r="HA1240" s="92"/>
      <c r="HB1240" s="130"/>
      <c r="HC1240" s="92"/>
      <c r="HE1240" s="120"/>
      <c r="HF1240" s="191"/>
      <c r="HH1240" s="191"/>
    </row>
    <row r="1241" spans="1:217" s="6" customFormat="1" ht="15" x14ac:dyDescent="0.25">
      <c r="A1241" s="134"/>
      <c r="B1241" s="135"/>
      <c r="C1241" s="370" t="s">
        <v>123</v>
      </c>
      <c r="D1241" s="370"/>
      <c r="E1241" s="370"/>
      <c r="F1241" s="370"/>
      <c r="G1241" s="370"/>
      <c r="H1241" s="136" t="s">
        <v>120</v>
      </c>
      <c r="I1241" s="137"/>
      <c r="J1241" s="137"/>
      <c r="K1241" s="138">
        <v>1.7010000000000001</v>
      </c>
      <c r="L1241" s="139"/>
      <c r="M1241" s="137"/>
      <c r="N1241" s="139"/>
      <c r="O1241" s="137"/>
      <c r="P1241" s="140">
        <v>1305.51</v>
      </c>
      <c r="GO1241" s="120"/>
      <c r="GP1241" s="130"/>
      <c r="GQ1241" s="130"/>
      <c r="GR1241" s="130"/>
      <c r="GS1241" s="130"/>
      <c r="GT1241" s="130"/>
      <c r="GV1241" s="92" t="s">
        <v>123</v>
      </c>
      <c r="GW1241" s="92"/>
      <c r="GX1241" s="92"/>
      <c r="GY1241" s="165"/>
      <c r="GZ1241" s="130"/>
      <c r="HA1241" s="92"/>
      <c r="HB1241" s="130"/>
      <c r="HC1241" s="92"/>
      <c r="HE1241" s="120"/>
      <c r="HF1241" s="191"/>
      <c r="HH1241" s="191"/>
    </row>
    <row r="1242" spans="1:217" s="6" customFormat="1" ht="15" x14ac:dyDescent="0.25">
      <c r="A1242" s="141"/>
      <c r="B1242" s="135" t="s">
        <v>176</v>
      </c>
      <c r="C1242" s="370" t="s">
        <v>177</v>
      </c>
      <c r="D1242" s="370"/>
      <c r="E1242" s="370"/>
      <c r="F1242" s="370"/>
      <c r="G1242" s="370"/>
      <c r="H1242" s="136" t="s">
        <v>126</v>
      </c>
      <c r="I1242" s="154">
        <v>0.04</v>
      </c>
      <c r="J1242" s="154">
        <v>1.35</v>
      </c>
      <c r="K1242" s="138">
        <v>0.97199999999999998</v>
      </c>
      <c r="L1242" s="144"/>
      <c r="M1242" s="145"/>
      <c r="N1242" s="146">
        <v>1799.33</v>
      </c>
      <c r="O1242" s="138">
        <v>1.024</v>
      </c>
      <c r="P1242" s="140">
        <v>1790.92</v>
      </c>
      <c r="Q1242" s="148"/>
      <c r="R1242" s="148"/>
      <c r="GO1242" s="120"/>
      <c r="GP1242" s="130"/>
      <c r="GQ1242" s="130"/>
      <c r="GR1242" s="130"/>
      <c r="GS1242" s="130"/>
      <c r="GT1242" s="130"/>
      <c r="GV1242" s="92"/>
      <c r="GW1242" s="92" t="s">
        <v>177</v>
      </c>
      <c r="GX1242" s="92"/>
      <c r="GY1242" s="165"/>
      <c r="GZ1242" s="130"/>
      <c r="HA1242" s="92"/>
      <c r="HB1242" s="130"/>
      <c r="HC1242" s="92"/>
      <c r="HE1242" s="120"/>
      <c r="HF1242" s="191"/>
      <c r="HH1242" s="191"/>
    </row>
    <row r="1243" spans="1:217" s="6" customFormat="1" ht="15" x14ac:dyDescent="0.25">
      <c r="A1243" s="152"/>
      <c r="B1243" s="135" t="s">
        <v>178</v>
      </c>
      <c r="C1243" s="370" t="s">
        <v>179</v>
      </c>
      <c r="D1243" s="370"/>
      <c r="E1243" s="370"/>
      <c r="F1243" s="370"/>
      <c r="G1243" s="370"/>
      <c r="H1243" s="136" t="s">
        <v>120</v>
      </c>
      <c r="I1243" s="154">
        <v>0.04</v>
      </c>
      <c r="J1243" s="154">
        <v>1.35</v>
      </c>
      <c r="K1243" s="138">
        <v>0.97199999999999998</v>
      </c>
      <c r="L1243" s="139"/>
      <c r="M1243" s="137"/>
      <c r="N1243" s="153">
        <v>861.89</v>
      </c>
      <c r="O1243" s="137"/>
      <c r="P1243" s="149">
        <v>837.76</v>
      </c>
      <c r="GO1243" s="120"/>
      <c r="GP1243" s="130"/>
      <c r="GQ1243" s="130"/>
      <c r="GR1243" s="130"/>
      <c r="GS1243" s="130"/>
      <c r="GT1243" s="130"/>
      <c r="GV1243" s="92"/>
      <c r="GW1243" s="92"/>
      <c r="GX1243" s="92" t="s">
        <v>179</v>
      </c>
      <c r="GY1243" s="165"/>
      <c r="GZ1243" s="130"/>
      <c r="HA1243" s="92"/>
      <c r="HB1243" s="130"/>
      <c r="HC1243" s="92"/>
      <c r="HE1243" s="120"/>
      <c r="HF1243" s="191"/>
      <c r="HH1243" s="191"/>
    </row>
    <row r="1244" spans="1:217" s="6" customFormat="1" ht="15" x14ac:dyDescent="0.25">
      <c r="A1244" s="141"/>
      <c r="B1244" s="135" t="s">
        <v>127</v>
      </c>
      <c r="C1244" s="370" t="s">
        <v>128</v>
      </c>
      <c r="D1244" s="370"/>
      <c r="E1244" s="370"/>
      <c r="F1244" s="370"/>
      <c r="G1244" s="370"/>
      <c r="H1244" s="136" t="s">
        <v>126</v>
      </c>
      <c r="I1244" s="154">
        <v>0.03</v>
      </c>
      <c r="J1244" s="154">
        <v>1.35</v>
      </c>
      <c r="K1244" s="138">
        <v>0.72899999999999998</v>
      </c>
      <c r="L1244" s="144"/>
      <c r="M1244" s="145"/>
      <c r="N1244" s="146">
        <v>624.05999999999995</v>
      </c>
      <c r="O1244" s="138">
        <v>1.024</v>
      </c>
      <c r="P1244" s="140">
        <v>465.86</v>
      </c>
      <c r="Q1244" s="148"/>
      <c r="R1244" s="148"/>
      <c r="GO1244" s="120"/>
      <c r="GP1244" s="130"/>
      <c r="GQ1244" s="130"/>
      <c r="GR1244" s="130"/>
      <c r="GS1244" s="130"/>
      <c r="GT1244" s="130"/>
      <c r="GV1244" s="92"/>
      <c r="GW1244" s="92" t="s">
        <v>128</v>
      </c>
      <c r="GX1244" s="92"/>
      <c r="GY1244" s="165"/>
      <c r="GZ1244" s="130"/>
      <c r="HA1244" s="92"/>
      <c r="HB1244" s="130"/>
      <c r="HC1244" s="92"/>
      <c r="HE1244" s="120"/>
      <c r="HF1244" s="191"/>
      <c r="HH1244" s="191"/>
    </row>
    <row r="1245" spans="1:217" s="6" customFormat="1" ht="15" x14ac:dyDescent="0.25">
      <c r="A1245" s="152"/>
      <c r="B1245" s="135" t="s">
        <v>129</v>
      </c>
      <c r="C1245" s="370" t="s">
        <v>130</v>
      </c>
      <c r="D1245" s="370"/>
      <c r="E1245" s="370"/>
      <c r="F1245" s="370"/>
      <c r="G1245" s="370"/>
      <c r="H1245" s="136" t="s">
        <v>120</v>
      </c>
      <c r="I1245" s="154">
        <v>0.03</v>
      </c>
      <c r="J1245" s="154">
        <v>1.35</v>
      </c>
      <c r="K1245" s="138">
        <v>0.72899999999999998</v>
      </c>
      <c r="L1245" s="139"/>
      <c r="M1245" s="137"/>
      <c r="N1245" s="153">
        <v>641.63</v>
      </c>
      <c r="O1245" s="137"/>
      <c r="P1245" s="149">
        <v>467.75</v>
      </c>
      <c r="GO1245" s="120"/>
      <c r="GP1245" s="130"/>
      <c r="GQ1245" s="130"/>
      <c r="GR1245" s="130"/>
      <c r="GS1245" s="130"/>
      <c r="GT1245" s="130"/>
      <c r="GV1245" s="92"/>
      <c r="GW1245" s="92"/>
      <c r="GX1245" s="92" t="s">
        <v>130</v>
      </c>
      <c r="GY1245" s="165"/>
      <c r="GZ1245" s="130"/>
      <c r="HA1245" s="92"/>
      <c r="HB1245" s="130"/>
      <c r="HC1245" s="92"/>
      <c r="HE1245" s="120"/>
      <c r="HF1245" s="191"/>
      <c r="HH1245" s="191"/>
    </row>
    <row r="1246" spans="1:217" s="6" customFormat="1" ht="22.5" x14ac:dyDescent="0.25">
      <c r="A1246" s="141"/>
      <c r="B1246" s="135" t="s">
        <v>131</v>
      </c>
      <c r="C1246" s="370" t="s">
        <v>132</v>
      </c>
      <c r="D1246" s="370"/>
      <c r="E1246" s="370"/>
      <c r="F1246" s="370"/>
      <c r="G1246" s="370"/>
      <c r="H1246" s="136" t="s">
        <v>126</v>
      </c>
      <c r="I1246" s="143">
        <v>0.2</v>
      </c>
      <c r="J1246" s="154">
        <v>1.35</v>
      </c>
      <c r="K1246" s="154">
        <v>4.8600000000000003</v>
      </c>
      <c r="L1246" s="144"/>
      <c r="M1246" s="145"/>
      <c r="N1246" s="146">
        <v>26.67</v>
      </c>
      <c r="O1246" s="138">
        <v>1.024</v>
      </c>
      <c r="P1246" s="140">
        <v>132.72999999999999</v>
      </c>
      <c r="Q1246" s="148"/>
      <c r="R1246" s="148"/>
      <c r="GO1246" s="120"/>
      <c r="GP1246" s="130"/>
      <c r="GQ1246" s="130"/>
      <c r="GR1246" s="130"/>
      <c r="GS1246" s="130"/>
      <c r="GT1246" s="130"/>
      <c r="GV1246" s="92"/>
      <c r="GW1246" s="92" t="s">
        <v>132</v>
      </c>
      <c r="GX1246" s="92"/>
      <c r="GY1246" s="165"/>
      <c r="GZ1246" s="130"/>
      <c r="HA1246" s="92"/>
      <c r="HB1246" s="130"/>
      <c r="HC1246" s="92"/>
      <c r="HE1246" s="120"/>
      <c r="HF1246" s="191"/>
      <c r="HH1246" s="191"/>
    </row>
    <row r="1247" spans="1:217" s="6" customFormat="1" ht="15" x14ac:dyDescent="0.25">
      <c r="A1247" s="141"/>
      <c r="B1247" s="135" t="s">
        <v>625</v>
      </c>
      <c r="C1247" s="370" t="s">
        <v>626</v>
      </c>
      <c r="D1247" s="370"/>
      <c r="E1247" s="370"/>
      <c r="F1247" s="370"/>
      <c r="G1247" s="370"/>
      <c r="H1247" s="136" t="s">
        <v>126</v>
      </c>
      <c r="I1247" s="154">
        <v>0.46</v>
      </c>
      <c r="J1247" s="154">
        <v>1.35</v>
      </c>
      <c r="K1247" s="138">
        <v>11.178000000000001</v>
      </c>
      <c r="L1247" s="150">
        <v>23.89</v>
      </c>
      <c r="M1247" s="151">
        <v>1.29</v>
      </c>
      <c r="N1247" s="146">
        <v>30.82</v>
      </c>
      <c r="O1247" s="138">
        <v>1.024</v>
      </c>
      <c r="P1247" s="140">
        <v>352.77</v>
      </c>
      <c r="Q1247" s="148"/>
      <c r="R1247" s="148"/>
      <c r="GO1247" s="120"/>
      <c r="GP1247" s="130"/>
      <c r="GQ1247" s="130"/>
      <c r="GR1247" s="130"/>
      <c r="GS1247" s="130"/>
      <c r="GT1247" s="130"/>
      <c r="GV1247" s="92"/>
      <c r="GW1247" s="92" t="s">
        <v>626</v>
      </c>
      <c r="GX1247" s="92"/>
      <c r="GY1247" s="165"/>
      <c r="GZ1247" s="130"/>
      <c r="HA1247" s="92"/>
      <c r="HB1247" s="130"/>
      <c r="HC1247" s="92"/>
      <c r="HE1247" s="120"/>
      <c r="HF1247" s="191"/>
      <c r="HH1247" s="191"/>
    </row>
    <row r="1248" spans="1:217" s="6" customFormat="1" ht="15" x14ac:dyDescent="0.25">
      <c r="A1248" s="134"/>
      <c r="B1248" s="135" t="s">
        <v>133</v>
      </c>
      <c r="C1248" s="370" t="s">
        <v>134</v>
      </c>
      <c r="D1248" s="370"/>
      <c r="E1248" s="370"/>
      <c r="F1248" s="370"/>
      <c r="G1248" s="370"/>
      <c r="H1248" s="136"/>
      <c r="I1248" s="137"/>
      <c r="J1248" s="137"/>
      <c r="K1248" s="137"/>
      <c r="L1248" s="139"/>
      <c r="M1248" s="137"/>
      <c r="N1248" s="139"/>
      <c r="O1248" s="137"/>
      <c r="P1248" s="140">
        <v>12712.96</v>
      </c>
      <c r="GO1248" s="120"/>
      <c r="GP1248" s="130"/>
      <c r="GQ1248" s="130"/>
      <c r="GR1248" s="130"/>
      <c r="GS1248" s="130"/>
      <c r="GT1248" s="130"/>
      <c r="GV1248" s="92" t="s">
        <v>134</v>
      </c>
      <c r="GW1248" s="92"/>
      <c r="GX1248" s="92"/>
      <c r="GY1248" s="165"/>
      <c r="GZ1248" s="130"/>
      <c r="HA1248" s="92"/>
      <c r="HB1248" s="130"/>
      <c r="HC1248" s="92"/>
      <c r="HE1248" s="120"/>
      <c r="HF1248" s="191"/>
      <c r="HH1248" s="191"/>
    </row>
    <row r="1249" spans="1:216" s="6" customFormat="1" ht="22.5" x14ac:dyDescent="0.25">
      <c r="A1249" s="141"/>
      <c r="B1249" s="135" t="s">
        <v>425</v>
      </c>
      <c r="C1249" s="370" t="s">
        <v>426</v>
      </c>
      <c r="D1249" s="370"/>
      <c r="E1249" s="370"/>
      <c r="F1249" s="370"/>
      <c r="G1249" s="370"/>
      <c r="H1249" s="136" t="s">
        <v>137</v>
      </c>
      <c r="I1249" s="154">
        <v>0.12</v>
      </c>
      <c r="J1249" s="137"/>
      <c r="K1249" s="154">
        <v>2.16</v>
      </c>
      <c r="L1249" s="144"/>
      <c r="M1249" s="145"/>
      <c r="N1249" s="146">
        <v>198.91</v>
      </c>
      <c r="O1249" s="138">
        <v>1.024</v>
      </c>
      <c r="P1249" s="140">
        <v>439.96</v>
      </c>
      <c r="Q1249" s="148"/>
      <c r="R1249" s="148"/>
      <c r="GO1249" s="120"/>
      <c r="GP1249" s="130"/>
      <c r="GQ1249" s="130"/>
      <c r="GR1249" s="130"/>
      <c r="GS1249" s="130"/>
      <c r="GT1249" s="130"/>
      <c r="GV1249" s="92"/>
      <c r="GW1249" s="92" t="s">
        <v>426</v>
      </c>
      <c r="GX1249" s="92"/>
      <c r="GY1249" s="165"/>
      <c r="GZ1249" s="130"/>
      <c r="HA1249" s="92"/>
      <c r="HB1249" s="130"/>
      <c r="HC1249" s="92"/>
      <c r="HE1249" s="120"/>
      <c r="HF1249" s="191"/>
      <c r="HH1249" s="191"/>
    </row>
    <row r="1250" spans="1:216" s="6" customFormat="1" ht="33.75" x14ac:dyDescent="0.25">
      <c r="A1250" s="141"/>
      <c r="B1250" s="135" t="s">
        <v>627</v>
      </c>
      <c r="C1250" s="370" t="s">
        <v>628</v>
      </c>
      <c r="D1250" s="370"/>
      <c r="E1250" s="370"/>
      <c r="F1250" s="370"/>
      <c r="G1250" s="370"/>
      <c r="H1250" s="136" t="s">
        <v>137</v>
      </c>
      <c r="I1250" s="147">
        <v>0.23780000000000001</v>
      </c>
      <c r="J1250" s="137"/>
      <c r="K1250" s="147">
        <v>4.2804000000000002</v>
      </c>
      <c r="L1250" s="150">
        <v>154.5</v>
      </c>
      <c r="M1250" s="151">
        <v>1.0900000000000001</v>
      </c>
      <c r="N1250" s="146">
        <v>168.41</v>
      </c>
      <c r="O1250" s="138">
        <v>1.024</v>
      </c>
      <c r="P1250" s="140">
        <v>738.16</v>
      </c>
      <c r="Q1250" s="148"/>
      <c r="R1250" s="148"/>
      <c r="GO1250" s="120"/>
      <c r="GP1250" s="130"/>
      <c r="GQ1250" s="130"/>
      <c r="GR1250" s="130"/>
      <c r="GS1250" s="130"/>
      <c r="GT1250" s="130"/>
      <c r="GV1250" s="92"/>
      <c r="GW1250" s="92" t="s">
        <v>628</v>
      </c>
      <c r="GX1250" s="92"/>
      <c r="GY1250" s="165"/>
      <c r="GZ1250" s="130"/>
      <c r="HA1250" s="92"/>
      <c r="HB1250" s="130"/>
      <c r="HC1250" s="92"/>
      <c r="HE1250" s="120"/>
      <c r="HF1250" s="191"/>
      <c r="HH1250" s="191"/>
    </row>
    <row r="1251" spans="1:216" s="6" customFormat="1" ht="22.5" x14ac:dyDescent="0.25">
      <c r="A1251" s="141"/>
      <c r="B1251" s="135" t="s">
        <v>629</v>
      </c>
      <c r="C1251" s="370" t="s">
        <v>630</v>
      </c>
      <c r="D1251" s="370"/>
      <c r="E1251" s="370"/>
      <c r="F1251" s="370"/>
      <c r="G1251" s="370"/>
      <c r="H1251" s="136" t="s">
        <v>31</v>
      </c>
      <c r="I1251" s="138">
        <v>7.0000000000000001E-3</v>
      </c>
      <c r="J1251" s="137"/>
      <c r="K1251" s="138">
        <v>0.126</v>
      </c>
      <c r="L1251" s="144"/>
      <c r="M1251" s="145"/>
      <c r="N1251" s="146">
        <v>57218.27</v>
      </c>
      <c r="O1251" s="138">
        <v>1.024</v>
      </c>
      <c r="P1251" s="140">
        <v>7382.53</v>
      </c>
      <c r="Q1251" s="148"/>
      <c r="R1251" s="148"/>
      <c r="GO1251" s="120"/>
      <c r="GP1251" s="130"/>
      <c r="GQ1251" s="130"/>
      <c r="GR1251" s="130"/>
      <c r="GS1251" s="130"/>
      <c r="GT1251" s="130"/>
      <c r="GV1251" s="92"/>
      <c r="GW1251" s="92" t="s">
        <v>630</v>
      </c>
      <c r="GX1251" s="92"/>
      <c r="GY1251" s="165"/>
      <c r="GZ1251" s="130"/>
      <c r="HA1251" s="92"/>
      <c r="HB1251" s="130"/>
      <c r="HC1251" s="92"/>
      <c r="HE1251" s="120"/>
      <c r="HF1251" s="191"/>
      <c r="HH1251" s="191"/>
    </row>
    <row r="1252" spans="1:216" s="6" customFormat="1" ht="15" x14ac:dyDescent="0.25">
      <c r="A1252" s="141"/>
      <c r="B1252" s="135" t="s">
        <v>143</v>
      </c>
      <c r="C1252" s="370" t="s">
        <v>144</v>
      </c>
      <c r="D1252" s="370"/>
      <c r="E1252" s="370"/>
      <c r="F1252" s="370"/>
      <c r="G1252" s="370"/>
      <c r="H1252" s="136" t="s">
        <v>31</v>
      </c>
      <c r="I1252" s="155">
        <v>1.0000000000000001E-5</v>
      </c>
      <c r="J1252" s="137"/>
      <c r="K1252" s="155">
        <v>1.8000000000000001E-4</v>
      </c>
      <c r="L1252" s="157">
        <v>51280.15</v>
      </c>
      <c r="M1252" s="151">
        <v>1.65</v>
      </c>
      <c r="N1252" s="146">
        <v>84612.25</v>
      </c>
      <c r="O1252" s="138">
        <v>1.024</v>
      </c>
      <c r="P1252" s="140">
        <v>15.6</v>
      </c>
      <c r="Q1252" s="148"/>
      <c r="R1252" s="148"/>
      <c r="GO1252" s="120"/>
      <c r="GP1252" s="130"/>
      <c r="GQ1252" s="130"/>
      <c r="GR1252" s="130"/>
      <c r="GS1252" s="130"/>
      <c r="GT1252" s="130"/>
      <c r="GV1252" s="92"/>
      <c r="GW1252" s="92" t="s">
        <v>144</v>
      </c>
      <c r="GX1252" s="92"/>
      <c r="GY1252" s="165"/>
      <c r="GZ1252" s="130"/>
      <c r="HA1252" s="92"/>
      <c r="HB1252" s="130"/>
      <c r="HC1252" s="92"/>
      <c r="HE1252" s="120"/>
      <c r="HF1252" s="191"/>
      <c r="HH1252" s="191"/>
    </row>
    <row r="1253" spans="1:216" s="6" customFormat="1" ht="15" x14ac:dyDescent="0.25">
      <c r="A1253" s="141"/>
      <c r="B1253" s="135" t="s">
        <v>631</v>
      </c>
      <c r="C1253" s="370" t="s">
        <v>632</v>
      </c>
      <c r="D1253" s="370"/>
      <c r="E1253" s="370"/>
      <c r="F1253" s="370"/>
      <c r="G1253" s="370"/>
      <c r="H1253" s="136" t="s">
        <v>31</v>
      </c>
      <c r="I1253" s="155">
        <v>2.0000000000000002E-5</v>
      </c>
      <c r="J1253" s="137"/>
      <c r="K1253" s="155">
        <v>3.6000000000000002E-4</v>
      </c>
      <c r="L1253" s="157">
        <v>146734.48000000001</v>
      </c>
      <c r="M1253" s="156">
        <v>1.4</v>
      </c>
      <c r="N1253" s="146">
        <v>205428.27</v>
      </c>
      <c r="O1253" s="138">
        <v>1.024</v>
      </c>
      <c r="P1253" s="140">
        <v>75.73</v>
      </c>
      <c r="Q1253" s="148"/>
      <c r="R1253" s="148"/>
      <c r="GO1253" s="120"/>
      <c r="GP1253" s="130"/>
      <c r="GQ1253" s="130"/>
      <c r="GR1253" s="130"/>
      <c r="GS1253" s="130"/>
      <c r="GT1253" s="130"/>
      <c r="GV1253" s="92"/>
      <c r="GW1253" s="92" t="s">
        <v>632</v>
      </c>
      <c r="GX1253" s="92"/>
      <c r="GY1253" s="165"/>
      <c r="GZ1253" s="130"/>
      <c r="HA1253" s="92"/>
      <c r="HB1253" s="130"/>
      <c r="HC1253" s="92"/>
      <c r="HE1253" s="120"/>
      <c r="HF1253" s="191"/>
      <c r="HH1253" s="191"/>
    </row>
    <row r="1254" spans="1:216" s="6" customFormat="1" ht="15" x14ac:dyDescent="0.25">
      <c r="A1254" s="141"/>
      <c r="B1254" s="135" t="s">
        <v>145</v>
      </c>
      <c r="C1254" s="370" t="s">
        <v>146</v>
      </c>
      <c r="D1254" s="370"/>
      <c r="E1254" s="370"/>
      <c r="F1254" s="370"/>
      <c r="G1254" s="370"/>
      <c r="H1254" s="136" t="s">
        <v>31</v>
      </c>
      <c r="I1254" s="155">
        <v>1.0000000000000001E-5</v>
      </c>
      <c r="J1254" s="137"/>
      <c r="K1254" s="155">
        <v>1.8000000000000001E-4</v>
      </c>
      <c r="L1254" s="157">
        <v>98526.45</v>
      </c>
      <c r="M1254" s="151">
        <v>1.95</v>
      </c>
      <c r="N1254" s="146">
        <v>192126.58</v>
      </c>
      <c r="O1254" s="138">
        <v>1.024</v>
      </c>
      <c r="P1254" s="140">
        <v>35.409999999999997</v>
      </c>
      <c r="Q1254" s="148"/>
      <c r="R1254" s="148"/>
      <c r="GO1254" s="120"/>
      <c r="GP1254" s="130"/>
      <c r="GQ1254" s="130"/>
      <c r="GR1254" s="130"/>
      <c r="GS1254" s="130"/>
      <c r="GT1254" s="130"/>
      <c r="GV1254" s="92"/>
      <c r="GW1254" s="92" t="s">
        <v>146</v>
      </c>
      <c r="GX1254" s="92"/>
      <c r="GY1254" s="165"/>
      <c r="GZ1254" s="130"/>
      <c r="HA1254" s="92"/>
      <c r="HB1254" s="130"/>
      <c r="HC1254" s="92"/>
      <c r="HE1254" s="120"/>
      <c r="HF1254" s="191"/>
      <c r="HH1254" s="191"/>
    </row>
    <row r="1255" spans="1:216" s="6" customFormat="1" ht="15" x14ac:dyDescent="0.25">
      <c r="A1255" s="141"/>
      <c r="B1255" s="135" t="s">
        <v>633</v>
      </c>
      <c r="C1255" s="370" t="s">
        <v>634</v>
      </c>
      <c r="D1255" s="370"/>
      <c r="E1255" s="370"/>
      <c r="F1255" s="370"/>
      <c r="G1255" s="370"/>
      <c r="H1255" s="136" t="s">
        <v>137</v>
      </c>
      <c r="I1255" s="154">
        <v>0.01</v>
      </c>
      <c r="J1255" s="137"/>
      <c r="K1255" s="154">
        <v>0.18</v>
      </c>
      <c r="L1255" s="144"/>
      <c r="M1255" s="145"/>
      <c r="N1255" s="146">
        <v>130.09</v>
      </c>
      <c r="O1255" s="138">
        <v>1.024</v>
      </c>
      <c r="P1255" s="140">
        <v>23.98</v>
      </c>
      <c r="Q1255" s="148"/>
      <c r="R1255" s="148"/>
      <c r="GO1255" s="120"/>
      <c r="GP1255" s="130"/>
      <c r="GQ1255" s="130"/>
      <c r="GR1255" s="130"/>
      <c r="GS1255" s="130"/>
      <c r="GT1255" s="130"/>
      <c r="GV1255" s="92"/>
      <c r="GW1255" s="92" t="s">
        <v>634</v>
      </c>
      <c r="GX1255" s="92"/>
      <c r="GY1255" s="165"/>
      <c r="GZ1255" s="130"/>
      <c r="HA1255" s="92"/>
      <c r="HB1255" s="130"/>
      <c r="HC1255" s="92"/>
      <c r="HE1255" s="120"/>
      <c r="HF1255" s="191"/>
      <c r="HH1255" s="191"/>
    </row>
    <row r="1256" spans="1:216" s="6" customFormat="1" ht="15" x14ac:dyDescent="0.25">
      <c r="A1256" s="141"/>
      <c r="B1256" s="135" t="s">
        <v>635</v>
      </c>
      <c r="C1256" s="370" t="s">
        <v>636</v>
      </c>
      <c r="D1256" s="370"/>
      <c r="E1256" s="370"/>
      <c r="F1256" s="370"/>
      <c r="G1256" s="370"/>
      <c r="H1256" s="136" t="s">
        <v>187</v>
      </c>
      <c r="I1256" s="142">
        <v>10</v>
      </c>
      <c r="J1256" s="137"/>
      <c r="K1256" s="142">
        <v>180</v>
      </c>
      <c r="L1256" s="150">
        <v>19.739999999999998</v>
      </c>
      <c r="M1256" s="156">
        <v>1.1000000000000001</v>
      </c>
      <c r="N1256" s="146">
        <v>21.71</v>
      </c>
      <c r="O1256" s="138">
        <v>1.024</v>
      </c>
      <c r="P1256" s="140">
        <v>4001.59</v>
      </c>
      <c r="Q1256" s="148"/>
      <c r="R1256" s="148"/>
      <c r="GO1256" s="120"/>
      <c r="GP1256" s="130"/>
      <c r="GQ1256" s="130"/>
      <c r="GR1256" s="130"/>
      <c r="GS1256" s="130"/>
      <c r="GT1256" s="130"/>
      <c r="GV1256" s="92"/>
      <c r="GW1256" s="92" t="s">
        <v>636</v>
      </c>
      <c r="GX1256" s="92"/>
      <c r="GY1256" s="165"/>
      <c r="GZ1256" s="130"/>
      <c r="HA1256" s="92"/>
      <c r="HB1256" s="130"/>
      <c r="HC1256" s="92"/>
      <c r="HE1256" s="120"/>
      <c r="HF1256" s="191"/>
      <c r="HH1256" s="191"/>
    </row>
    <row r="1257" spans="1:216" s="6" customFormat="1" ht="15" x14ac:dyDescent="0.25">
      <c r="A1257" s="166"/>
      <c r="B1257" s="132"/>
      <c r="C1257" s="402" t="s">
        <v>157</v>
      </c>
      <c r="D1257" s="402"/>
      <c r="E1257" s="402"/>
      <c r="F1257" s="402"/>
      <c r="G1257" s="402"/>
      <c r="H1257" s="123"/>
      <c r="I1257" s="124"/>
      <c r="J1257" s="124"/>
      <c r="K1257" s="124"/>
      <c r="L1257" s="127"/>
      <c r="M1257" s="124"/>
      <c r="N1257" s="167"/>
      <c r="O1257" s="124"/>
      <c r="P1257" s="168">
        <v>90766.5</v>
      </c>
      <c r="Q1257" s="148"/>
      <c r="R1257" s="148"/>
      <c r="GO1257" s="120"/>
      <c r="GP1257" s="130"/>
      <c r="GQ1257" s="130"/>
      <c r="GR1257" s="130"/>
      <c r="GS1257" s="130"/>
      <c r="GT1257" s="130"/>
      <c r="GV1257" s="92"/>
      <c r="GW1257" s="92"/>
      <c r="GX1257" s="92"/>
      <c r="GY1257" s="165"/>
      <c r="GZ1257" s="130" t="s">
        <v>157</v>
      </c>
      <c r="HA1257" s="92"/>
      <c r="HB1257" s="130"/>
      <c r="HC1257" s="92"/>
      <c r="HE1257" s="120"/>
      <c r="HF1257" s="191"/>
      <c r="HH1257" s="191"/>
    </row>
    <row r="1258" spans="1:216" s="6" customFormat="1" ht="15" x14ac:dyDescent="0.25">
      <c r="A1258" s="152" t="s">
        <v>637</v>
      </c>
      <c r="B1258" s="135" t="s">
        <v>204</v>
      </c>
      <c r="C1258" s="370" t="s">
        <v>205</v>
      </c>
      <c r="D1258" s="370"/>
      <c r="E1258" s="370"/>
      <c r="F1258" s="370"/>
      <c r="G1258" s="370"/>
      <c r="H1258" s="136" t="s">
        <v>12</v>
      </c>
      <c r="I1258" s="142">
        <v>2</v>
      </c>
      <c r="J1258" s="137"/>
      <c r="K1258" s="142">
        <v>2</v>
      </c>
      <c r="L1258" s="139"/>
      <c r="M1258" s="137"/>
      <c r="N1258" s="139"/>
      <c r="O1258" s="137"/>
      <c r="P1258" s="140">
        <v>1096.3800000000001</v>
      </c>
      <c r="GO1258" s="120"/>
      <c r="GP1258" s="130"/>
      <c r="GQ1258" s="130"/>
      <c r="GR1258" s="130"/>
      <c r="GS1258" s="130"/>
      <c r="GT1258" s="130"/>
      <c r="GV1258" s="92"/>
      <c r="GW1258" s="92"/>
      <c r="GX1258" s="92"/>
      <c r="GY1258" s="165"/>
      <c r="GZ1258" s="130"/>
      <c r="HA1258" s="92"/>
      <c r="HB1258" s="130"/>
      <c r="HC1258" s="92" t="s">
        <v>205</v>
      </c>
      <c r="HE1258" s="120"/>
      <c r="HF1258" s="191"/>
      <c r="HH1258" s="191"/>
    </row>
    <row r="1259" spans="1:216" s="6" customFormat="1" ht="15" x14ac:dyDescent="0.25">
      <c r="A1259" s="152"/>
      <c r="B1259" s="135"/>
      <c r="C1259" s="370" t="s">
        <v>158</v>
      </c>
      <c r="D1259" s="370"/>
      <c r="E1259" s="370"/>
      <c r="F1259" s="370"/>
      <c r="G1259" s="370"/>
      <c r="H1259" s="136"/>
      <c r="I1259" s="137"/>
      <c r="J1259" s="137"/>
      <c r="K1259" s="137"/>
      <c r="L1259" s="139"/>
      <c r="M1259" s="137"/>
      <c r="N1259" s="139"/>
      <c r="O1259" s="137"/>
      <c r="P1259" s="140">
        <v>75311.259999999995</v>
      </c>
      <c r="GO1259" s="120"/>
      <c r="GP1259" s="130"/>
      <c r="GQ1259" s="130"/>
      <c r="GR1259" s="130"/>
      <c r="GS1259" s="130"/>
      <c r="GT1259" s="130"/>
      <c r="GV1259" s="92"/>
      <c r="GW1259" s="92"/>
      <c r="GX1259" s="92"/>
      <c r="GY1259" s="165"/>
      <c r="GZ1259" s="130"/>
      <c r="HA1259" s="92" t="s">
        <v>158</v>
      </c>
      <c r="HB1259" s="130"/>
      <c r="HC1259" s="92"/>
      <c r="HE1259" s="120"/>
      <c r="HF1259" s="191"/>
      <c r="HH1259" s="191"/>
    </row>
    <row r="1260" spans="1:216" s="6" customFormat="1" ht="15" x14ac:dyDescent="0.25">
      <c r="A1260" s="152"/>
      <c r="B1260" s="135" t="s">
        <v>206</v>
      </c>
      <c r="C1260" s="370" t="s">
        <v>207</v>
      </c>
      <c r="D1260" s="370"/>
      <c r="E1260" s="370"/>
      <c r="F1260" s="370"/>
      <c r="G1260" s="370"/>
      <c r="H1260" s="136" t="s">
        <v>12</v>
      </c>
      <c r="I1260" s="142">
        <v>90</v>
      </c>
      <c r="J1260" s="137"/>
      <c r="K1260" s="142">
        <v>90</v>
      </c>
      <c r="L1260" s="139"/>
      <c r="M1260" s="137"/>
      <c r="N1260" s="139"/>
      <c r="O1260" s="137"/>
      <c r="P1260" s="140">
        <v>67780.13</v>
      </c>
      <c r="GO1260" s="120"/>
      <c r="GP1260" s="130"/>
      <c r="GQ1260" s="130"/>
      <c r="GR1260" s="130"/>
      <c r="GS1260" s="130"/>
      <c r="GT1260" s="130"/>
      <c r="GV1260" s="92"/>
      <c r="GW1260" s="92"/>
      <c r="GX1260" s="92"/>
      <c r="GY1260" s="165"/>
      <c r="GZ1260" s="130"/>
      <c r="HA1260" s="92" t="s">
        <v>207</v>
      </c>
      <c r="HB1260" s="130"/>
      <c r="HC1260" s="92"/>
      <c r="HE1260" s="120"/>
      <c r="HF1260" s="191"/>
      <c r="HH1260" s="191"/>
    </row>
    <row r="1261" spans="1:216" s="6" customFormat="1" ht="15" x14ac:dyDescent="0.25">
      <c r="A1261" s="152"/>
      <c r="B1261" s="135" t="s">
        <v>208</v>
      </c>
      <c r="C1261" s="370" t="s">
        <v>209</v>
      </c>
      <c r="D1261" s="370"/>
      <c r="E1261" s="370"/>
      <c r="F1261" s="370"/>
      <c r="G1261" s="370"/>
      <c r="H1261" s="136" t="s">
        <v>12</v>
      </c>
      <c r="I1261" s="142">
        <v>46</v>
      </c>
      <c r="J1261" s="137"/>
      <c r="K1261" s="142">
        <v>46</v>
      </c>
      <c r="L1261" s="139"/>
      <c r="M1261" s="137"/>
      <c r="N1261" s="139"/>
      <c r="O1261" s="137"/>
      <c r="P1261" s="140">
        <v>34643.18</v>
      </c>
      <c r="GO1261" s="120"/>
      <c r="GP1261" s="130"/>
      <c r="GQ1261" s="130"/>
      <c r="GR1261" s="130"/>
      <c r="GS1261" s="130"/>
      <c r="GT1261" s="130"/>
      <c r="GV1261" s="92"/>
      <c r="GW1261" s="92"/>
      <c r="GX1261" s="92"/>
      <c r="GY1261" s="165"/>
      <c r="GZ1261" s="130"/>
      <c r="HA1261" s="92" t="s">
        <v>209</v>
      </c>
      <c r="HB1261" s="130"/>
      <c r="HC1261" s="92"/>
      <c r="HE1261" s="120"/>
      <c r="HF1261" s="191"/>
      <c r="HH1261" s="191"/>
    </row>
    <row r="1262" spans="1:216" s="6" customFormat="1" ht="15" x14ac:dyDescent="0.25">
      <c r="A1262" s="169"/>
      <c r="B1262" s="170"/>
      <c r="C1262" s="402" t="s">
        <v>163</v>
      </c>
      <c r="D1262" s="402"/>
      <c r="E1262" s="402"/>
      <c r="F1262" s="402"/>
      <c r="G1262" s="402"/>
      <c r="H1262" s="123"/>
      <c r="I1262" s="124"/>
      <c r="J1262" s="124"/>
      <c r="K1262" s="124"/>
      <c r="L1262" s="127"/>
      <c r="M1262" s="124"/>
      <c r="N1262" s="167">
        <v>10793.68</v>
      </c>
      <c r="O1262" s="124"/>
      <c r="P1262" s="168">
        <v>194286.19</v>
      </c>
      <c r="GO1262" s="120"/>
      <c r="GP1262" s="130"/>
      <c r="GQ1262" s="130"/>
      <c r="GR1262" s="130"/>
      <c r="GS1262" s="130"/>
      <c r="GT1262" s="130"/>
      <c r="GV1262" s="92"/>
      <c r="GW1262" s="92"/>
      <c r="GX1262" s="92"/>
      <c r="GY1262" s="165"/>
      <c r="GZ1262" s="130"/>
      <c r="HA1262" s="92"/>
      <c r="HB1262" s="130" t="s">
        <v>163</v>
      </c>
      <c r="HC1262" s="92"/>
      <c r="HE1262" s="120"/>
      <c r="HF1262" s="191"/>
      <c r="HH1262" s="191"/>
    </row>
    <row r="1263" spans="1:216" s="6" customFormat="1" ht="22.5" x14ac:dyDescent="0.25">
      <c r="A1263" s="121" t="s">
        <v>638</v>
      </c>
      <c r="B1263" s="122" t="s">
        <v>185</v>
      </c>
      <c r="C1263" s="394" t="s">
        <v>639</v>
      </c>
      <c r="D1263" s="394"/>
      <c r="E1263" s="394"/>
      <c r="F1263" s="394"/>
      <c r="G1263" s="394"/>
      <c r="H1263" s="123" t="s">
        <v>187</v>
      </c>
      <c r="I1263" s="124">
        <v>6</v>
      </c>
      <c r="J1263" s="125">
        <v>1</v>
      </c>
      <c r="K1263" s="125">
        <v>6</v>
      </c>
      <c r="L1263" s="127"/>
      <c r="M1263" s="124"/>
      <c r="N1263" s="176">
        <v>62218</v>
      </c>
      <c r="O1263" s="124"/>
      <c r="P1263" s="168">
        <v>373308</v>
      </c>
      <c r="GO1263" s="120"/>
      <c r="GP1263" s="130" t="s">
        <v>639</v>
      </c>
      <c r="GQ1263" s="130" t="s">
        <v>76</v>
      </c>
      <c r="GR1263" s="130" t="s">
        <v>76</v>
      </c>
      <c r="GS1263" s="130" t="s">
        <v>76</v>
      </c>
      <c r="GT1263" s="130" t="s">
        <v>76</v>
      </c>
      <c r="GV1263" s="92"/>
      <c r="GW1263" s="92"/>
      <c r="GX1263" s="92"/>
      <c r="GY1263" s="165"/>
      <c r="GZ1263" s="130"/>
      <c r="HA1263" s="92"/>
      <c r="HB1263" s="130"/>
      <c r="HC1263" s="92"/>
      <c r="HE1263" s="120"/>
      <c r="HF1263" s="191"/>
      <c r="HH1263" s="191"/>
    </row>
    <row r="1264" spans="1:216" s="6" customFormat="1" ht="15" x14ac:dyDescent="0.25">
      <c r="A1264" s="169"/>
      <c r="B1264" s="170"/>
      <c r="C1264" s="402" t="s">
        <v>163</v>
      </c>
      <c r="D1264" s="402"/>
      <c r="E1264" s="402"/>
      <c r="F1264" s="402"/>
      <c r="G1264" s="402"/>
      <c r="H1264" s="123"/>
      <c r="I1264" s="124"/>
      <c r="J1264" s="124"/>
      <c r="K1264" s="124"/>
      <c r="L1264" s="127"/>
      <c r="M1264" s="124"/>
      <c r="N1264" s="127"/>
      <c r="O1264" s="124"/>
      <c r="P1264" s="168">
        <v>373308</v>
      </c>
      <c r="GO1264" s="120"/>
      <c r="GP1264" s="130"/>
      <c r="GQ1264" s="130"/>
      <c r="GR1264" s="130"/>
      <c r="GS1264" s="130"/>
      <c r="GT1264" s="130"/>
      <c r="GV1264" s="92"/>
      <c r="GW1264" s="92"/>
      <c r="GX1264" s="92"/>
      <c r="GY1264" s="165"/>
      <c r="GZ1264" s="130"/>
      <c r="HA1264" s="92"/>
      <c r="HB1264" s="130" t="s">
        <v>163</v>
      </c>
      <c r="HC1264" s="92"/>
      <c r="HE1264" s="120"/>
      <c r="HF1264" s="191"/>
      <c r="HH1264" s="191"/>
    </row>
    <row r="1265" spans="1:216" s="6" customFormat="1" ht="22.5" x14ac:dyDescent="0.25">
      <c r="A1265" s="121" t="s">
        <v>640</v>
      </c>
      <c r="B1265" s="122" t="s">
        <v>185</v>
      </c>
      <c r="C1265" s="394" t="s">
        <v>641</v>
      </c>
      <c r="D1265" s="394"/>
      <c r="E1265" s="394"/>
      <c r="F1265" s="394"/>
      <c r="G1265" s="394"/>
      <c r="H1265" s="123" t="s">
        <v>187</v>
      </c>
      <c r="I1265" s="124">
        <v>4</v>
      </c>
      <c r="J1265" s="125">
        <v>1</v>
      </c>
      <c r="K1265" s="125">
        <v>4</v>
      </c>
      <c r="L1265" s="127"/>
      <c r="M1265" s="124"/>
      <c r="N1265" s="176">
        <v>108455</v>
      </c>
      <c r="O1265" s="124"/>
      <c r="P1265" s="168">
        <v>433820</v>
      </c>
      <c r="GO1265" s="120"/>
      <c r="GP1265" s="130" t="s">
        <v>641</v>
      </c>
      <c r="GQ1265" s="130" t="s">
        <v>76</v>
      </c>
      <c r="GR1265" s="130" t="s">
        <v>76</v>
      </c>
      <c r="GS1265" s="130" t="s">
        <v>76</v>
      </c>
      <c r="GT1265" s="130" t="s">
        <v>76</v>
      </c>
      <c r="GV1265" s="92"/>
      <c r="GW1265" s="92"/>
      <c r="GX1265" s="92"/>
      <c r="GY1265" s="165"/>
      <c r="GZ1265" s="130"/>
      <c r="HA1265" s="92"/>
      <c r="HB1265" s="130"/>
      <c r="HC1265" s="92"/>
      <c r="HE1265" s="120"/>
      <c r="HF1265" s="191"/>
      <c r="HH1265" s="191"/>
    </row>
    <row r="1266" spans="1:216" s="6" customFormat="1" ht="15" x14ac:dyDescent="0.25">
      <c r="A1266" s="169"/>
      <c r="B1266" s="170"/>
      <c r="C1266" s="402" t="s">
        <v>163</v>
      </c>
      <c r="D1266" s="402"/>
      <c r="E1266" s="402"/>
      <c r="F1266" s="402"/>
      <c r="G1266" s="402"/>
      <c r="H1266" s="123"/>
      <c r="I1266" s="124"/>
      <c r="J1266" s="124"/>
      <c r="K1266" s="124"/>
      <c r="L1266" s="127"/>
      <c r="M1266" s="124"/>
      <c r="N1266" s="127"/>
      <c r="O1266" s="124"/>
      <c r="P1266" s="168">
        <v>433820</v>
      </c>
      <c r="GO1266" s="120"/>
      <c r="GP1266" s="130"/>
      <c r="GQ1266" s="130"/>
      <c r="GR1266" s="130"/>
      <c r="GS1266" s="130"/>
      <c r="GT1266" s="130"/>
      <c r="GV1266" s="92"/>
      <c r="GW1266" s="92"/>
      <c r="GX1266" s="92"/>
      <c r="GY1266" s="165"/>
      <c r="GZ1266" s="130"/>
      <c r="HA1266" s="92"/>
      <c r="HB1266" s="130" t="s">
        <v>163</v>
      </c>
      <c r="HC1266" s="92"/>
      <c r="HE1266" s="120"/>
      <c r="HF1266" s="191"/>
      <c r="HH1266" s="191"/>
    </row>
    <row r="1267" spans="1:216" s="6" customFormat="1" ht="22.5" x14ac:dyDescent="0.25">
      <c r="A1267" s="121" t="s">
        <v>642</v>
      </c>
      <c r="B1267" s="122" t="s">
        <v>185</v>
      </c>
      <c r="C1267" s="394" t="s">
        <v>643</v>
      </c>
      <c r="D1267" s="394"/>
      <c r="E1267" s="394"/>
      <c r="F1267" s="394"/>
      <c r="G1267" s="394"/>
      <c r="H1267" s="123" t="s">
        <v>187</v>
      </c>
      <c r="I1267" s="124">
        <v>1</v>
      </c>
      <c r="J1267" s="125">
        <v>1</v>
      </c>
      <c r="K1267" s="125">
        <v>1</v>
      </c>
      <c r="L1267" s="127"/>
      <c r="M1267" s="124"/>
      <c r="N1267" s="176">
        <v>109579</v>
      </c>
      <c r="O1267" s="124"/>
      <c r="P1267" s="168">
        <v>109579</v>
      </c>
      <c r="GO1267" s="120"/>
      <c r="GP1267" s="130" t="s">
        <v>643</v>
      </c>
      <c r="GQ1267" s="130" t="s">
        <v>76</v>
      </c>
      <c r="GR1267" s="130" t="s">
        <v>76</v>
      </c>
      <c r="GS1267" s="130" t="s">
        <v>76</v>
      </c>
      <c r="GT1267" s="130" t="s">
        <v>76</v>
      </c>
      <c r="GV1267" s="92"/>
      <c r="GW1267" s="92"/>
      <c r="GX1267" s="92"/>
      <c r="GY1267" s="165"/>
      <c r="GZ1267" s="130"/>
      <c r="HA1267" s="92"/>
      <c r="HB1267" s="130"/>
      <c r="HC1267" s="92"/>
      <c r="HE1267" s="120"/>
      <c r="HF1267" s="191"/>
      <c r="HH1267" s="191"/>
    </row>
    <row r="1268" spans="1:216" s="6" customFormat="1" ht="15" x14ac:dyDescent="0.25">
      <c r="A1268" s="169"/>
      <c r="B1268" s="170"/>
      <c r="C1268" s="402" t="s">
        <v>163</v>
      </c>
      <c r="D1268" s="402"/>
      <c r="E1268" s="402"/>
      <c r="F1268" s="402"/>
      <c r="G1268" s="402"/>
      <c r="H1268" s="123"/>
      <c r="I1268" s="124"/>
      <c r="J1268" s="124"/>
      <c r="K1268" s="124"/>
      <c r="L1268" s="127"/>
      <c r="M1268" s="124"/>
      <c r="N1268" s="127"/>
      <c r="O1268" s="124"/>
      <c r="P1268" s="168">
        <v>109579</v>
      </c>
      <c r="GO1268" s="120"/>
      <c r="GP1268" s="130"/>
      <c r="GQ1268" s="130"/>
      <c r="GR1268" s="130"/>
      <c r="GS1268" s="130"/>
      <c r="GT1268" s="130"/>
      <c r="GV1268" s="92"/>
      <c r="GW1268" s="92"/>
      <c r="GX1268" s="92"/>
      <c r="GY1268" s="165"/>
      <c r="GZ1268" s="130"/>
      <c r="HA1268" s="92"/>
      <c r="HB1268" s="130" t="s">
        <v>163</v>
      </c>
      <c r="HC1268" s="92"/>
      <c r="HE1268" s="120"/>
      <c r="HF1268" s="191"/>
      <c r="HH1268" s="191"/>
    </row>
    <row r="1269" spans="1:216" s="6" customFormat="1" ht="22.5" x14ac:dyDescent="0.25">
      <c r="A1269" s="121" t="s">
        <v>644</v>
      </c>
      <c r="B1269" s="122" t="s">
        <v>185</v>
      </c>
      <c r="C1269" s="394" t="s">
        <v>645</v>
      </c>
      <c r="D1269" s="394"/>
      <c r="E1269" s="394"/>
      <c r="F1269" s="394"/>
      <c r="G1269" s="394"/>
      <c r="H1269" s="123" t="s">
        <v>187</v>
      </c>
      <c r="I1269" s="124">
        <v>4</v>
      </c>
      <c r="J1269" s="125">
        <v>1</v>
      </c>
      <c r="K1269" s="125">
        <v>4</v>
      </c>
      <c r="L1269" s="127"/>
      <c r="M1269" s="124"/>
      <c r="N1269" s="176">
        <v>140938</v>
      </c>
      <c r="O1269" s="124"/>
      <c r="P1269" s="168">
        <v>563752</v>
      </c>
      <c r="GO1269" s="120"/>
      <c r="GP1269" s="130" t="s">
        <v>645</v>
      </c>
      <c r="GQ1269" s="130" t="s">
        <v>76</v>
      </c>
      <c r="GR1269" s="130" t="s">
        <v>76</v>
      </c>
      <c r="GS1269" s="130" t="s">
        <v>76</v>
      </c>
      <c r="GT1269" s="130" t="s">
        <v>76</v>
      </c>
      <c r="GV1269" s="92"/>
      <c r="GW1269" s="92"/>
      <c r="GX1269" s="92"/>
      <c r="GY1269" s="165"/>
      <c r="GZ1269" s="130"/>
      <c r="HA1269" s="92"/>
      <c r="HB1269" s="130"/>
      <c r="HC1269" s="92"/>
      <c r="HE1269" s="120"/>
      <c r="HF1269" s="191"/>
      <c r="HH1269" s="191"/>
    </row>
    <row r="1270" spans="1:216" s="6" customFormat="1" ht="15" x14ac:dyDescent="0.25">
      <c r="A1270" s="169"/>
      <c r="B1270" s="170"/>
      <c r="C1270" s="402" t="s">
        <v>163</v>
      </c>
      <c r="D1270" s="402"/>
      <c r="E1270" s="402"/>
      <c r="F1270" s="402"/>
      <c r="G1270" s="402"/>
      <c r="H1270" s="123"/>
      <c r="I1270" s="124"/>
      <c r="J1270" s="124"/>
      <c r="K1270" s="124"/>
      <c r="L1270" s="127"/>
      <c r="M1270" s="124"/>
      <c r="N1270" s="127"/>
      <c r="O1270" s="124"/>
      <c r="P1270" s="168">
        <v>563752</v>
      </c>
      <c r="GO1270" s="120"/>
      <c r="GP1270" s="130"/>
      <c r="GQ1270" s="130"/>
      <c r="GR1270" s="130"/>
      <c r="GS1270" s="130"/>
      <c r="GT1270" s="130"/>
      <c r="GV1270" s="92"/>
      <c r="GW1270" s="92"/>
      <c r="GX1270" s="92"/>
      <c r="GY1270" s="165"/>
      <c r="GZ1270" s="130"/>
      <c r="HA1270" s="92"/>
      <c r="HB1270" s="130" t="s">
        <v>163</v>
      </c>
      <c r="HC1270" s="92"/>
      <c r="HE1270" s="120"/>
      <c r="HF1270" s="191"/>
      <c r="HH1270" s="191"/>
    </row>
    <row r="1271" spans="1:216" s="6" customFormat="1" ht="22.5" x14ac:dyDescent="0.25">
      <c r="A1271" s="121" t="s">
        <v>646</v>
      </c>
      <c r="B1271" s="122" t="s">
        <v>185</v>
      </c>
      <c r="C1271" s="394" t="s">
        <v>647</v>
      </c>
      <c r="D1271" s="394"/>
      <c r="E1271" s="394"/>
      <c r="F1271" s="394"/>
      <c r="G1271" s="394"/>
      <c r="H1271" s="123" t="s">
        <v>187</v>
      </c>
      <c r="I1271" s="124">
        <v>2</v>
      </c>
      <c r="J1271" s="125">
        <v>1</v>
      </c>
      <c r="K1271" s="125">
        <v>2</v>
      </c>
      <c r="L1271" s="127"/>
      <c r="M1271" s="124"/>
      <c r="N1271" s="176">
        <v>141721</v>
      </c>
      <c r="O1271" s="124"/>
      <c r="P1271" s="168">
        <v>283442</v>
      </c>
      <c r="GO1271" s="120"/>
      <c r="GP1271" s="130" t="s">
        <v>647</v>
      </c>
      <c r="GQ1271" s="130" t="s">
        <v>76</v>
      </c>
      <c r="GR1271" s="130" t="s">
        <v>76</v>
      </c>
      <c r="GS1271" s="130" t="s">
        <v>76</v>
      </c>
      <c r="GT1271" s="130" t="s">
        <v>76</v>
      </c>
      <c r="GV1271" s="92"/>
      <c r="GW1271" s="92"/>
      <c r="GX1271" s="92"/>
      <c r="GY1271" s="165"/>
      <c r="GZ1271" s="130"/>
      <c r="HA1271" s="92"/>
      <c r="HB1271" s="130"/>
      <c r="HC1271" s="92"/>
      <c r="HE1271" s="120"/>
      <c r="HF1271" s="191"/>
      <c r="HH1271" s="191"/>
    </row>
    <row r="1272" spans="1:216" s="6" customFormat="1" ht="15" x14ac:dyDescent="0.25">
      <c r="A1272" s="169"/>
      <c r="B1272" s="170"/>
      <c r="C1272" s="402" t="s">
        <v>163</v>
      </c>
      <c r="D1272" s="402"/>
      <c r="E1272" s="402"/>
      <c r="F1272" s="402"/>
      <c r="G1272" s="402"/>
      <c r="H1272" s="123"/>
      <c r="I1272" s="124"/>
      <c r="J1272" s="124"/>
      <c r="K1272" s="124"/>
      <c r="L1272" s="127"/>
      <c r="M1272" s="124"/>
      <c r="N1272" s="127"/>
      <c r="O1272" s="124"/>
      <c r="P1272" s="168">
        <v>283442</v>
      </c>
      <c r="GO1272" s="120"/>
      <c r="GP1272" s="130"/>
      <c r="GQ1272" s="130"/>
      <c r="GR1272" s="130"/>
      <c r="GS1272" s="130"/>
      <c r="GT1272" s="130"/>
      <c r="GV1272" s="92"/>
      <c r="GW1272" s="92"/>
      <c r="GX1272" s="92"/>
      <c r="GY1272" s="165"/>
      <c r="GZ1272" s="130"/>
      <c r="HA1272" s="92"/>
      <c r="HB1272" s="130" t="s">
        <v>163</v>
      </c>
      <c r="HC1272" s="92"/>
      <c r="HE1272" s="120"/>
      <c r="HF1272" s="191"/>
      <c r="HH1272" s="191"/>
    </row>
    <row r="1273" spans="1:216" s="6" customFormat="1" ht="22.5" x14ac:dyDescent="0.25">
      <c r="A1273" s="121" t="s">
        <v>648</v>
      </c>
      <c r="B1273" s="122" t="s">
        <v>185</v>
      </c>
      <c r="C1273" s="394" t="s">
        <v>649</v>
      </c>
      <c r="D1273" s="394"/>
      <c r="E1273" s="394"/>
      <c r="F1273" s="394"/>
      <c r="G1273" s="394"/>
      <c r="H1273" s="123" t="s">
        <v>187</v>
      </c>
      <c r="I1273" s="124">
        <v>1</v>
      </c>
      <c r="J1273" s="125">
        <v>1</v>
      </c>
      <c r="K1273" s="125">
        <v>1</v>
      </c>
      <c r="L1273" s="127"/>
      <c r="M1273" s="124"/>
      <c r="N1273" s="176">
        <v>176474</v>
      </c>
      <c r="O1273" s="124"/>
      <c r="P1273" s="168">
        <v>176474</v>
      </c>
      <c r="GO1273" s="120"/>
      <c r="GP1273" s="130" t="s">
        <v>649</v>
      </c>
      <c r="GQ1273" s="130" t="s">
        <v>76</v>
      </c>
      <c r="GR1273" s="130" t="s">
        <v>76</v>
      </c>
      <c r="GS1273" s="130" t="s">
        <v>76</v>
      </c>
      <c r="GT1273" s="130" t="s">
        <v>76</v>
      </c>
      <c r="GV1273" s="92"/>
      <c r="GW1273" s="92"/>
      <c r="GX1273" s="92"/>
      <c r="GY1273" s="165"/>
      <c r="GZ1273" s="130"/>
      <c r="HA1273" s="92"/>
      <c r="HB1273" s="130"/>
      <c r="HC1273" s="92"/>
      <c r="HE1273" s="120"/>
      <c r="HF1273" s="191"/>
      <c r="HH1273" s="191"/>
    </row>
    <row r="1274" spans="1:216" s="6" customFormat="1" ht="15" x14ac:dyDescent="0.25">
      <c r="A1274" s="169"/>
      <c r="B1274" s="170"/>
      <c r="C1274" s="402" t="s">
        <v>163</v>
      </c>
      <c r="D1274" s="402"/>
      <c r="E1274" s="402"/>
      <c r="F1274" s="402"/>
      <c r="G1274" s="402"/>
      <c r="H1274" s="123"/>
      <c r="I1274" s="124"/>
      <c r="J1274" s="124"/>
      <c r="K1274" s="124"/>
      <c r="L1274" s="127"/>
      <c r="M1274" s="124"/>
      <c r="N1274" s="127"/>
      <c r="O1274" s="124"/>
      <c r="P1274" s="168">
        <v>176474</v>
      </c>
      <c r="GO1274" s="120"/>
      <c r="GP1274" s="130"/>
      <c r="GQ1274" s="130"/>
      <c r="GR1274" s="130"/>
      <c r="GS1274" s="130"/>
      <c r="GT1274" s="130"/>
      <c r="GV1274" s="92"/>
      <c r="GW1274" s="92"/>
      <c r="GX1274" s="92"/>
      <c r="GY1274" s="165"/>
      <c r="GZ1274" s="130"/>
      <c r="HA1274" s="92"/>
      <c r="HB1274" s="130" t="s">
        <v>163</v>
      </c>
      <c r="HC1274" s="92"/>
      <c r="HE1274" s="120"/>
      <c r="HF1274" s="191"/>
      <c r="HH1274" s="191"/>
    </row>
    <row r="1275" spans="1:216" s="6" customFormat="1" ht="45" x14ac:dyDescent="0.25">
      <c r="A1275" s="121" t="s">
        <v>650</v>
      </c>
      <c r="B1275" s="122" t="s">
        <v>451</v>
      </c>
      <c r="C1275" s="394" t="s">
        <v>651</v>
      </c>
      <c r="D1275" s="394"/>
      <c r="E1275" s="394"/>
      <c r="F1275" s="394"/>
      <c r="G1275" s="394"/>
      <c r="H1275" s="123" t="s">
        <v>187</v>
      </c>
      <c r="I1275" s="124">
        <v>116</v>
      </c>
      <c r="J1275" s="125">
        <v>1</v>
      </c>
      <c r="K1275" s="125">
        <v>116</v>
      </c>
      <c r="L1275" s="127"/>
      <c r="M1275" s="124"/>
      <c r="N1275" s="128"/>
      <c r="O1275" s="124"/>
      <c r="P1275" s="129"/>
      <c r="GO1275" s="120"/>
      <c r="GP1275" s="130" t="s">
        <v>651</v>
      </c>
      <c r="GQ1275" s="130" t="s">
        <v>76</v>
      </c>
      <c r="GR1275" s="130" t="s">
        <v>76</v>
      </c>
      <c r="GS1275" s="130" t="s">
        <v>76</v>
      </c>
      <c r="GT1275" s="130" t="s">
        <v>76</v>
      </c>
      <c r="GV1275" s="92"/>
      <c r="GW1275" s="92"/>
      <c r="GX1275" s="92"/>
      <c r="GY1275" s="165"/>
      <c r="GZ1275" s="130"/>
      <c r="HA1275" s="92"/>
      <c r="HB1275" s="130"/>
      <c r="HC1275" s="92"/>
      <c r="HE1275" s="120"/>
      <c r="HF1275" s="191"/>
      <c r="HH1275" s="191"/>
    </row>
    <row r="1276" spans="1:216" s="6" customFormat="1" ht="56.25" x14ac:dyDescent="0.25">
      <c r="A1276" s="131"/>
      <c r="B1276" s="132" t="s">
        <v>530</v>
      </c>
      <c r="C1276" s="379" t="s">
        <v>531</v>
      </c>
      <c r="D1276" s="379"/>
      <c r="E1276" s="379"/>
      <c r="F1276" s="379"/>
      <c r="G1276" s="379"/>
      <c r="H1276" s="379"/>
      <c r="I1276" s="379"/>
      <c r="J1276" s="379"/>
      <c r="K1276" s="379"/>
      <c r="L1276" s="379"/>
      <c r="M1276" s="379"/>
      <c r="N1276" s="379"/>
      <c r="O1276" s="379"/>
      <c r="P1276" s="380"/>
      <c r="GO1276" s="120"/>
      <c r="GP1276" s="130"/>
      <c r="GQ1276" s="130"/>
      <c r="GR1276" s="130"/>
      <c r="GS1276" s="130"/>
      <c r="GT1276" s="130"/>
      <c r="GU1276" s="133" t="s">
        <v>531</v>
      </c>
      <c r="GV1276" s="92"/>
      <c r="GW1276" s="92"/>
      <c r="GX1276" s="92"/>
      <c r="GY1276" s="165"/>
      <c r="GZ1276" s="130"/>
      <c r="HA1276" s="92"/>
      <c r="HB1276" s="130"/>
      <c r="HC1276" s="92"/>
      <c r="HE1276" s="120"/>
      <c r="HF1276" s="191"/>
      <c r="HH1276" s="191"/>
    </row>
    <row r="1277" spans="1:216" s="6" customFormat="1" ht="15" x14ac:dyDescent="0.25">
      <c r="A1277" s="131"/>
      <c r="B1277" s="132"/>
      <c r="C1277" s="379" t="s">
        <v>622</v>
      </c>
      <c r="D1277" s="379"/>
      <c r="E1277" s="379"/>
      <c r="F1277" s="379"/>
      <c r="G1277" s="379"/>
      <c r="H1277" s="379"/>
      <c r="I1277" s="379"/>
      <c r="J1277" s="379"/>
      <c r="K1277" s="379"/>
      <c r="L1277" s="379"/>
      <c r="M1277" s="379"/>
      <c r="N1277" s="379"/>
      <c r="O1277" s="379"/>
      <c r="P1277" s="380"/>
      <c r="GO1277" s="120"/>
      <c r="GP1277" s="130"/>
      <c r="GQ1277" s="130"/>
      <c r="GR1277" s="130"/>
      <c r="GS1277" s="130"/>
      <c r="GT1277" s="130"/>
      <c r="GU1277" s="133" t="s">
        <v>622</v>
      </c>
      <c r="GV1277" s="92"/>
      <c r="GW1277" s="92"/>
      <c r="GX1277" s="92"/>
      <c r="GY1277" s="165"/>
      <c r="GZ1277" s="130"/>
      <c r="HA1277" s="92"/>
      <c r="HB1277" s="130"/>
      <c r="HC1277" s="92"/>
      <c r="HE1277" s="120"/>
      <c r="HF1277" s="191"/>
      <c r="HH1277" s="191"/>
    </row>
    <row r="1278" spans="1:216" s="6" customFormat="1" ht="15" x14ac:dyDescent="0.25">
      <c r="A1278" s="134"/>
      <c r="B1278" s="135" t="s">
        <v>29</v>
      </c>
      <c r="C1278" s="370" t="s">
        <v>119</v>
      </c>
      <c r="D1278" s="370"/>
      <c r="E1278" s="370"/>
      <c r="F1278" s="370"/>
      <c r="G1278" s="370"/>
      <c r="H1278" s="136" t="s">
        <v>120</v>
      </c>
      <c r="I1278" s="137"/>
      <c r="J1278" s="137"/>
      <c r="K1278" s="138">
        <v>32.886000000000003</v>
      </c>
      <c r="L1278" s="139"/>
      <c r="M1278" s="137"/>
      <c r="N1278" s="139"/>
      <c r="O1278" s="137"/>
      <c r="P1278" s="140">
        <v>20628.400000000001</v>
      </c>
      <c r="GO1278" s="120"/>
      <c r="GP1278" s="130"/>
      <c r="GQ1278" s="130"/>
      <c r="GR1278" s="130"/>
      <c r="GS1278" s="130"/>
      <c r="GT1278" s="130"/>
      <c r="GV1278" s="92" t="s">
        <v>119</v>
      </c>
      <c r="GW1278" s="92"/>
      <c r="GX1278" s="92"/>
      <c r="GY1278" s="165"/>
      <c r="GZ1278" s="130"/>
      <c r="HA1278" s="92"/>
      <c r="HB1278" s="130"/>
      <c r="HC1278" s="92"/>
      <c r="HE1278" s="120"/>
      <c r="HF1278" s="191"/>
      <c r="HH1278" s="191"/>
    </row>
    <row r="1279" spans="1:216" s="6" customFormat="1" ht="15" x14ac:dyDescent="0.25">
      <c r="A1279" s="141"/>
      <c r="B1279" s="135" t="s">
        <v>413</v>
      </c>
      <c r="C1279" s="370" t="s">
        <v>414</v>
      </c>
      <c r="D1279" s="370"/>
      <c r="E1279" s="370"/>
      <c r="F1279" s="370"/>
      <c r="G1279" s="370"/>
      <c r="H1279" s="136" t="s">
        <v>120</v>
      </c>
      <c r="I1279" s="154">
        <v>0.21</v>
      </c>
      <c r="J1279" s="154">
        <v>1.35</v>
      </c>
      <c r="K1279" s="138">
        <v>32.886000000000003</v>
      </c>
      <c r="L1279" s="144"/>
      <c r="M1279" s="145"/>
      <c r="N1279" s="146">
        <v>627.27</v>
      </c>
      <c r="O1279" s="137"/>
      <c r="P1279" s="140">
        <v>20628.400000000001</v>
      </c>
      <c r="Q1279" s="148"/>
      <c r="R1279" s="148"/>
      <c r="GO1279" s="120"/>
      <c r="GP1279" s="130"/>
      <c r="GQ1279" s="130"/>
      <c r="GR1279" s="130"/>
      <c r="GS1279" s="130"/>
      <c r="GT1279" s="130"/>
      <c r="GV1279" s="92"/>
      <c r="GW1279" s="92" t="s">
        <v>414</v>
      </c>
      <c r="GX1279" s="92"/>
      <c r="GY1279" s="165"/>
      <c r="GZ1279" s="130"/>
      <c r="HA1279" s="92"/>
      <c r="HB1279" s="130"/>
      <c r="HC1279" s="92"/>
      <c r="HE1279" s="120"/>
      <c r="HF1279" s="191"/>
      <c r="HH1279" s="191"/>
    </row>
    <row r="1280" spans="1:216" s="6" customFormat="1" ht="15" x14ac:dyDescent="0.25">
      <c r="A1280" s="134"/>
      <c r="B1280" s="135" t="s">
        <v>133</v>
      </c>
      <c r="C1280" s="370" t="s">
        <v>134</v>
      </c>
      <c r="D1280" s="370"/>
      <c r="E1280" s="370"/>
      <c r="F1280" s="370"/>
      <c r="G1280" s="370"/>
      <c r="H1280" s="136"/>
      <c r="I1280" s="137"/>
      <c r="J1280" s="137"/>
      <c r="K1280" s="137"/>
      <c r="L1280" s="139"/>
      <c r="M1280" s="137"/>
      <c r="N1280" s="139"/>
      <c r="O1280" s="137"/>
      <c r="P1280" s="140">
        <v>13594.71</v>
      </c>
      <c r="GO1280" s="120"/>
      <c r="GP1280" s="130"/>
      <c r="GQ1280" s="130"/>
      <c r="GR1280" s="130"/>
      <c r="GS1280" s="130"/>
      <c r="GT1280" s="130"/>
      <c r="GV1280" s="92" t="s">
        <v>134</v>
      </c>
      <c r="GW1280" s="92"/>
      <c r="GX1280" s="92"/>
      <c r="GY1280" s="165"/>
      <c r="GZ1280" s="130"/>
      <c r="HA1280" s="92"/>
      <c r="HB1280" s="130"/>
      <c r="HC1280" s="92"/>
      <c r="HE1280" s="120"/>
      <c r="HF1280" s="191"/>
      <c r="HH1280" s="191"/>
    </row>
    <row r="1281" spans="1:216" s="6" customFormat="1" ht="15" x14ac:dyDescent="0.25">
      <c r="A1281" s="141"/>
      <c r="B1281" s="135" t="s">
        <v>453</v>
      </c>
      <c r="C1281" s="370" t="s">
        <v>454</v>
      </c>
      <c r="D1281" s="370"/>
      <c r="E1281" s="370"/>
      <c r="F1281" s="370"/>
      <c r="G1281" s="370"/>
      <c r="H1281" s="136" t="s">
        <v>31</v>
      </c>
      <c r="I1281" s="155">
        <v>1.0000000000000001E-5</v>
      </c>
      <c r="J1281" s="137"/>
      <c r="K1281" s="155">
        <v>1.16E-3</v>
      </c>
      <c r="L1281" s="157">
        <v>81827.199999999997</v>
      </c>
      <c r="M1281" s="156">
        <v>1.4</v>
      </c>
      <c r="N1281" s="146">
        <v>114558.08</v>
      </c>
      <c r="O1281" s="138">
        <v>1.024</v>
      </c>
      <c r="P1281" s="140">
        <v>136.08000000000001</v>
      </c>
      <c r="Q1281" s="148"/>
      <c r="R1281" s="148"/>
      <c r="GO1281" s="120"/>
      <c r="GP1281" s="130"/>
      <c r="GQ1281" s="130"/>
      <c r="GR1281" s="130"/>
      <c r="GS1281" s="130"/>
      <c r="GT1281" s="130"/>
      <c r="GV1281" s="92"/>
      <c r="GW1281" s="92" t="s">
        <v>454</v>
      </c>
      <c r="GX1281" s="92"/>
      <c r="GY1281" s="165"/>
      <c r="GZ1281" s="130"/>
      <c r="HA1281" s="92"/>
      <c r="HB1281" s="130"/>
      <c r="HC1281" s="92"/>
      <c r="HE1281" s="120"/>
      <c r="HF1281" s="191"/>
      <c r="HH1281" s="191"/>
    </row>
    <row r="1282" spans="1:216" s="6" customFormat="1" ht="33.75" x14ac:dyDescent="0.25">
      <c r="A1282" s="141"/>
      <c r="B1282" s="135" t="s">
        <v>422</v>
      </c>
      <c r="C1282" s="370" t="s">
        <v>423</v>
      </c>
      <c r="D1282" s="370"/>
      <c r="E1282" s="370"/>
      <c r="F1282" s="370"/>
      <c r="G1282" s="370"/>
      <c r="H1282" s="136" t="s">
        <v>424</v>
      </c>
      <c r="I1282" s="154">
        <v>0.83</v>
      </c>
      <c r="J1282" s="137"/>
      <c r="K1282" s="154">
        <v>96.28</v>
      </c>
      <c r="L1282" s="150">
        <v>5.87</v>
      </c>
      <c r="M1282" s="151">
        <v>0.95</v>
      </c>
      <c r="N1282" s="146">
        <v>5.58</v>
      </c>
      <c r="O1282" s="138">
        <v>1.024</v>
      </c>
      <c r="P1282" s="140">
        <v>550.14</v>
      </c>
      <c r="Q1282" s="148"/>
      <c r="R1282" s="148"/>
      <c r="GO1282" s="120"/>
      <c r="GP1282" s="130"/>
      <c r="GQ1282" s="130"/>
      <c r="GR1282" s="130"/>
      <c r="GS1282" s="130"/>
      <c r="GT1282" s="130"/>
      <c r="GV1282" s="92"/>
      <c r="GW1282" s="92" t="s">
        <v>423</v>
      </c>
      <c r="GX1282" s="92"/>
      <c r="GY1282" s="165"/>
      <c r="GZ1282" s="130"/>
      <c r="HA1282" s="92"/>
      <c r="HB1282" s="130"/>
      <c r="HC1282" s="92"/>
      <c r="HE1282" s="120"/>
      <c r="HF1282" s="191"/>
      <c r="HH1282" s="191"/>
    </row>
    <row r="1283" spans="1:216" s="6" customFormat="1" ht="15" x14ac:dyDescent="0.25">
      <c r="A1283" s="141"/>
      <c r="B1283" s="135" t="s">
        <v>455</v>
      </c>
      <c r="C1283" s="370" t="s">
        <v>456</v>
      </c>
      <c r="D1283" s="370"/>
      <c r="E1283" s="370"/>
      <c r="F1283" s="370"/>
      <c r="G1283" s="370"/>
      <c r="H1283" s="136" t="s">
        <v>137</v>
      </c>
      <c r="I1283" s="154">
        <v>0.05</v>
      </c>
      <c r="J1283" s="137"/>
      <c r="K1283" s="143">
        <v>5.8</v>
      </c>
      <c r="L1283" s="144"/>
      <c r="M1283" s="145"/>
      <c r="N1283" s="146">
        <v>1759.5</v>
      </c>
      <c r="O1283" s="138">
        <v>1.024</v>
      </c>
      <c r="P1283" s="140">
        <v>10450.02</v>
      </c>
      <c r="Q1283" s="148"/>
      <c r="R1283" s="148"/>
      <c r="GO1283" s="120"/>
      <c r="GP1283" s="130"/>
      <c r="GQ1283" s="130"/>
      <c r="GR1283" s="130"/>
      <c r="GS1283" s="130"/>
      <c r="GT1283" s="130"/>
      <c r="GV1283" s="92"/>
      <c r="GW1283" s="92" t="s">
        <v>456</v>
      </c>
      <c r="GX1283" s="92"/>
      <c r="GY1283" s="165"/>
      <c r="GZ1283" s="130"/>
      <c r="HA1283" s="92"/>
      <c r="HB1283" s="130"/>
      <c r="HC1283" s="92"/>
      <c r="HE1283" s="120"/>
      <c r="HF1283" s="191"/>
      <c r="HH1283" s="191"/>
    </row>
    <row r="1284" spans="1:216" s="6" customFormat="1" ht="15" x14ac:dyDescent="0.25">
      <c r="A1284" s="141"/>
      <c r="B1284" s="135" t="s">
        <v>457</v>
      </c>
      <c r="C1284" s="370" t="s">
        <v>458</v>
      </c>
      <c r="D1284" s="370"/>
      <c r="E1284" s="370"/>
      <c r="F1284" s="370"/>
      <c r="G1284" s="370"/>
      <c r="H1284" s="136" t="s">
        <v>137</v>
      </c>
      <c r="I1284" s="154">
        <v>0.02</v>
      </c>
      <c r="J1284" s="137"/>
      <c r="K1284" s="154">
        <v>2.3199999999999998</v>
      </c>
      <c r="L1284" s="150">
        <v>646.78</v>
      </c>
      <c r="M1284" s="156">
        <v>1.6</v>
      </c>
      <c r="N1284" s="146">
        <v>1034.8499999999999</v>
      </c>
      <c r="O1284" s="138">
        <v>1.024</v>
      </c>
      <c r="P1284" s="140">
        <v>2458.4699999999998</v>
      </c>
      <c r="Q1284" s="148"/>
      <c r="R1284" s="148"/>
      <c r="GO1284" s="120"/>
      <c r="GP1284" s="130"/>
      <c r="GQ1284" s="130"/>
      <c r="GR1284" s="130"/>
      <c r="GS1284" s="130"/>
      <c r="GT1284" s="130"/>
      <c r="GV1284" s="92"/>
      <c r="GW1284" s="92" t="s">
        <v>458</v>
      </c>
      <c r="GX1284" s="92"/>
      <c r="GY1284" s="165"/>
      <c r="GZ1284" s="130"/>
      <c r="HA1284" s="92"/>
      <c r="HB1284" s="130"/>
      <c r="HC1284" s="92"/>
      <c r="HE1284" s="120"/>
      <c r="HF1284" s="191"/>
      <c r="HH1284" s="191"/>
    </row>
    <row r="1285" spans="1:216" s="6" customFormat="1" ht="15" x14ac:dyDescent="0.25">
      <c r="A1285" s="166"/>
      <c r="B1285" s="132"/>
      <c r="C1285" s="402" t="s">
        <v>157</v>
      </c>
      <c r="D1285" s="402"/>
      <c r="E1285" s="402"/>
      <c r="F1285" s="402"/>
      <c r="G1285" s="402"/>
      <c r="H1285" s="123"/>
      <c r="I1285" s="124"/>
      <c r="J1285" s="124"/>
      <c r="K1285" s="124"/>
      <c r="L1285" s="127"/>
      <c r="M1285" s="124"/>
      <c r="N1285" s="167"/>
      <c r="O1285" s="124"/>
      <c r="P1285" s="168">
        <v>34223.11</v>
      </c>
      <c r="Q1285" s="148"/>
      <c r="R1285" s="148"/>
      <c r="GO1285" s="120"/>
      <c r="GP1285" s="130"/>
      <c r="GQ1285" s="130"/>
      <c r="GR1285" s="130"/>
      <c r="GS1285" s="130"/>
      <c r="GT1285" s="130"/>
      <c r="GV1285" s="92"/>
      <c r="GW1285" s="92"/>
      <c r="GX1285" s="92"/>
      <c r="GY1285" s="165"/>
      <c r="GZ1285" s="130" t="s">
        <v>157</v>
      </c>
      <c r="HA1285" s="92"/>
      <c r="HB1285" s="130"/>
      <c r="HC1285" s="92"/>
      <c r="HE1285" s="120"/>
      <c r="HF1285" s="191"/>
      <c r="HH1285" s="191"/>
    </row>
    <row r="1286" spans="1:216" s="6" customFormat="1" ht="15" x14ac:dyDescent="0.25">
      <c r="A1286" s="152" t="s">
        <v>652</v>
      </c>
      <c r="B1286" s="135" t="s">
        <v>204</v>
      </c>
      <c r="C1286" s="370" t="s">
        <v>205</v>
      </c>
      <c r="D1286" s="370"/>
      <c r="E1286" s="370"/>
      <c r="F1286" s="370"/>
      <c r="G1286" s="370"/>
      <c r="H1286" s="136" t="s">
        <v>12</v>
      </c>
      <c r="I1286" s="142">
        <v>2</v>
      </c>
      <c r="J1286" s="137"/>
      <c r="K1286" s="142">
        <v>2</v>
      </c>
      <c r="L1286" s="139"/>
      <c r="M1286" s="137"/>
      <c r="N1286" s="139"/>
      <c r="O1286" s="137"/>
      <c r="P1286" s="149">
        <v>305.61</v>
      </c>
      <c r="GO1286" s="120"/>
      <c r="GP1286" s="130"/>
      <c r="GQ1286" s="130"/>
      <c r="GR1286" s="130"/>
      <c r="GS1286" s="130"/>
      <c r="GT1286" s="130"/>
      <c r="GV1286" s="92"/>
      <c r="GW1286" s="92"/>
      <c r="GX1286" s="92"/>
      <c r="GY1286" s="165"/>
      <c r="GZ1286" s="130"/>
      <c r="HA1286" s="92"/>
      <c r="HB1286" s="130"/>
      <c r="HC1286" s="92" t="s">
        <v>205</v>
      </c>
      <c r="HE1286" s="120"/>
      <c r="HF1286" s="191"/>
      <c r="HH1286" s="191"/>
    </row>
    <row r="1287" spans="1:216" s="6" customFormat="1" ht="15" x14ac:dyDescent="0.25">
      <c r="A1287" s="152"/>
      <c r="B1287" s="135"/>
      <c r="C1287" s="370" t="s">
        <v>158</v>
      </c>
      <c r="D1287" s="370"/>
      <c r="E1287" s="370"/>
      <c r="F1287" s="370"/>
      <c r="G1287" s="370"/>
      <c r="H1287" s="136"/>
      <c r="I1287" s="137"/>
      <c r="J1287" s="137"/>
      <c r="K1287" s="137"/>
      <c r="L1287" s="139"/>
      <c r="M1287" s="137"/>
      <c r="N1287" s="139"/>
      <c r="O1287" s="137"/>
      <c r="P1287" s="140">
        <v>20628.400000000001</v>
      </c>
      <c r="GO1287" s="120"/>
      <c r="GP1287" s="130"/>
      <c r="GQ1287" s="130"/>
      <c r="GR1287" s="130"/>
      <c r="GS1287" s="130"/>
      <c r="GT1287" s="130"/>
      <c r="GV1287" s="92"/>
      <c r="GW1287" s="92"/>
      <c r="GX1287" s="92"/>
      <c r="GY1287" s="165"/>
      <c r="GZ1287" s="130"/>
      <c r="HA1287" s="92" t="s">
        <v>158</v>
      </c>
      <c r="HB1287" s="130"/>
      <c r="HC1287" s="92"/>
      <c r="HE1287" s="120"/>
      <c r="HF1287" s="191"/>
      <c r="HH1287" s="191"/>
    </row>
    <row r="1288" spans="1:216" s="6" customFormat="1" ht="15" x14ac:dyDescent="0.25">
      <c r="A1288" s="152"/>
      <c r="B1288" s="135" t="s">
        <v>441</v>
      </c>
      <c r="C1288" s="370" t="s">
        <v>442</v>
      </c>
      <c r="D1288" s="370"/>
      <c r="E1288" s="370"/>
      <c r="F1288" s="370"/>
      <c r="G1288" s="370"/>
      <c r="H1288" s="136" t="s">
        <v>12</v>
      </c>
      <c r="I1288" s="142">
        <v>97</v>
      </c>
      <c r="J1288" s="137"/>
      <c r="K1288" s="142">
        <v>97</v>
      </c>
      <c r="L1288" s="139"/>
      <c r="M1288" s="137"/>
      <c r="N1288" s="139"/>
      <c r="O1288" s="137"/>
      <c r="P1288" s="140">
        <v>20009.55</v>
      </c>
      <c r="GO1288" s="120"/>
      <c r="GP1288" s="130"/>
      <c r="GQ1288" s="130"/>
      <c r="GR1288" s="130"/>
      <c r="GS1288" s="130"/>
      <c r="GT1288" s="130"/>
      <c r="GV1288" s="92"/>
      <c r="GW1288" s="92"/>
      <c r="GX1288" s="92"/>
      <c r="GY1288" s="165"/>
      <c r="GZ1288" s="130"/>
      <c r="HA1288" s="92" t="s">
        <v>442</v>
      </c>
      <c r="HB1288" s="130"/>
      <c r="HC1288" s="92"/>
      <c r="HE1288" s="120"/>
      <c r="HF1288" s="191"/>
      <c r="HH1288" s="191"/>
    </row>
    <row r="1289" spans="1:216" s="6" customFormat="1" ht="15" x14ac:dyDescent="0.25">
      <c r="A1289" s="152"/>
      <c r="B1289" s="135" t="s">
        <v>443</v>
      </c>
      <c r="C1289" s="370" t="s">
        <v>444</v>
      </c>
      <c r="D1289" s="370"/>
      <c r="E1289" s="370"/>
      <c r="F1289" s="370"/>
      <c r="G1289" s="370"/>
      <c r="H1289" s="136" t="s">
        <v>12</v>
      </c>
      <c r="I1289" s="142">
        <v>51</v>
      </c>
      <c r="J1289" s="137"/>
      <c r="K1289" s="142">
        <v>51</v>
      </c>
      <c r="L1289" s="139"/>
      <c r="M1289" s="137"/>
      <c r="N1289" s="139"/>
      <c r="O1289" s="137"/>
      <c r="P1289" s="140">
        <v>10520.48</v>
      </c>
      <c r="GO1289" s="120"/>
      <c r="GP1289" s="130"/>
      <c r="GQ1289" s="130"/>
      <c r="GR1289" s="130"/>
      <c r="GS1289" s="130"/>
      <c r="GT1289" s="130"/>
      <c r="GV1289" s="92"/>
      <c r="GW1289" s="92"/>
      <c r="GX1289" s="92"/>
      <c r="GY1289" s="165"/>
      <c r="GZ1289" s="130"/>
      <c r="HA1289" s="92" t="s">
        <v>444</v>
      </c>
      <c r="HB1289" s="130"/>
      <c r="HC1289" s="92"/>
      <c r="HE1289" s="120"/>
      <c r="HF1289" s="191"/>
      <c r="HH1289" s="191"/>
    </row>
    <row r="1290" spans="1:216" s="6" customFormat="1" ht="15" x14ac:dyDescent="0.25">
      <c r="A1290" s="169"/>
      <c r="B1290" s="170"/>
      <c r="C1290" s="402" t="s">
        <v>163</v>
      </c>
      <c r="D1290" s="402"/>
      <c r="E1290" s="402"/>
      <c r="F1290" s="402"/>
      <c r="G1290" s="402"/>
      <c r="H1290" s="123"/>
      <c r="I1290" s="124"/>
      <c r="J1290" s="124"/>
      <c r="K1290" s="124"/>
      <c r="L1290" s="127"/>
      <c r="M1290" s="124"/>
      <c r="N1290" s="178">
        <v>560.85</v>
      </c>
      <c r="O1290" s="124"/>
      <c r="P1290" s="168">
        <v>65058.75</v>
      </c>
      <c r="GO1290" s="120"/>
      <c r="GP1290" s="130"/>
      <c r="GQ1290" s="130"/>
      <c r="GR1290" s="130"/>
      <c r="GS1290" s="130"/>
      <c r="GT1290" s="130"/>
      <c r="GV1290" s="92"/>
      <c r="GW1290" s="92"/>
      <c r="GX1290" s="92"/>
      <c r="GY1290" s="165"/>
      <c r="GZ1290" s="130"/>
      <c r="HA1290" s="92"/>
      <c r="HB1290" s="130" t="s">
        <v>163</v>
      </c>
      <c r="HC1290" s="92"/>
      <c r="HE1290" s="120"/>
      <c r="HF1290" s="191"/>
      <c r="HH1290" s="191"/>
    </row>
    <row r="1291" spans="1:216" s="6" customFormat="1" ht="33.75" x14ac:dyDescent="0.25">
      <c r="A1291" s="121" t="s">
        <v>652</v>
      </c>
      <c r="B1291" s="122" t="s">
        <v>448</v>
      </c>
      <c r="C1291" s="394" t="s">
        <v>449</v>
      </c>
      <c r="D1291" s="394"/>
      <c r="E1291" s="394"/>
      <c r="F1291" s="394"/>
      <c r="G1291" s="394"/>
      <c r="H1291" s="123" t="s">
        <v>222</v>
      </c>
      <c r="I1291" s="124">
        <v>2.3199999999999998</v>
      </c>
      <c r="J1291" s="125">
        <v>1</v>
      </c>
      <c r="K1291" s="126">
        <v>2.3199999999999998</v>
      </c>
      <c r="L1291" s="178">
        <v>233.18</v>
      </c>
      <c r="M1291" s="126">
        <v>1.46</v>
      </c>
      <c r="N1291" s="200">
        <v>340.44</v>
      </c>
      <c r="O1291" s="171">
        <v>1.024</v>
      </c>
      <c r="P1291" s="201">
        <v>808.78</v>
      </c>
      <c r="GO1291" s="120"/>
      <c r="GP1291" s="130" t="s">
        <v>449</v>
      </c>
      <c r="GQ1291" s="130" t="s">
        <v>76</v>
      </c>
      <c r="GR1291" s="130" t="s">
        <v>76</v>
      </c>
      <c r="GS1291" s="130" t="s">
        <v>76</v>
      </c>
      <c r="GT1291" s="130" t="s">
        <v>76</v>
      </c>
      <c r="GV1291" s="92"/>
      <c r="GW1291" s="92"/>
      <c r="GX1291" s="92"/>
      <c r="GY1291" s="165"/>
      <c r="GZ1291" s="130"/>
      <c r="HA1291" s="92"/>
      <c r="HB1291" s="130"/>
      <c r="HC1291" s="92"/>
      <c r="HE1291" s="120"/>
      <c r="HF1291" s="191"/>
      <c r="HH1291" s="191"/>
    </row>
    <row r="1292" spans="1:216" s="6" customFormat="1" ht="15" x14ac:dyDescent="0.25">
      <c r="A1292" s="131"/>
      <c r="B1292" s="132"/>
      <c r="C1292" s="379" t="s">
        <v>622</v>
      </c>
      <c r="D1292" s="379"/>
      <c r="E1292" s="379"/>
      <c r="F1292" s="379"/>
      <c r="G1292" s="379"/>
      <c r="H1292" s="379"/>
      <c r="I1292" s="379"/>
      <c r="J1292" s="379"/>
      <c r="K1292" s="379"/>
      <c r="L1292" s="379"/>
      <c r="M1292" s="379"/>
      <c r="N1292" s="379"/>
      <c r="O1292" s="379"/>
      <c r="P1292" s="380"/>
      <c r="GO1292" s="120"/>
      <c r="GP1292" s="130"/>
      <c r="GQ1292" s="130"/>
      <c r="GR1292" s="130"/>
      <c r="GS1292" s="130"/>
      <c r="GT1292" s="130"/>
      <c r="GU1292" s="133" t="s">
        <v>622</v>
      </c>
      <c r="GV1292" s="92"/>
      <c r="GW1292" s="92"/>
      <c r="GX1292" s="92"/>
      <c r="GY1292" s="165"/>
      <c r="GZ1292" s="130"/>
      <c r="HA1292" s="92"/>
      <c r="HB1292" s="130"/>
      <c r="HC1292" s="92"/>
      <c r="HE1292" s="120"/>
      <c r="HF1292" s="191"/>
      <c r="HH1292" s="191"/>
    </row>
    <row r="1293" spans="1:216" s="6" customFormat="1" ht="15" x14ac:dyDescent="0.25">
      <c r="A1293" s="169"/>
      <c r="B1293" s="170"/>
      <c r="C1293" s="402" t="s">
        <v>163</v>
      </c>
      <c r="D1293" s="402"/>
      <c r="E1293" s="402"/>
      <c r="F1293" s="402"/>
      <c r="G1293" s="402"/>
      <c r="H1293" s="123"/>
      <c r="I1293" s="124"/>
      <c r="J1293" s="124"/>
      <c r="K1293" s="124"/>
      <c r="L1293" s="127"/>
      <c r="M1293" s="124"/>
      <c r="N1293" s="127"/>
      <c r="O1293" s="124"/>
      <c r="P1293" s="201">
        <v>808.78</v>
      </c>
      <c r="GO1293" s="120"/>
      <c r="GP1293" s="130"/>
      <c r="GQ1293" s="130"/>
      <c r="GR1293" s="130"/>
      <c r="GS1293" s="130"/>
      <c r="GT1293" s="130"/>
      <c r="GV1293" s="92"/>
      <c r="GW1293" s="92"/>
      <c r="GX1293" s="92"/>
      <c r="GY1293" s="165"/>
      <c r="GZ1293" s="130"/>
      <c r="HA1293" s="92"/>
      <c r="HB1293" s="130" t="s">
        <v>163</v>
      </c>
      <c r="HC1293" s="92"/>
      <c r="HE1293" s="120"/>
      <c r="HF1293" s="191"/>
      <c r="HH1293" s="191"/>
    </row>
    <row r="1294" spans="1:216" s="6" customFormat="1" ht="45" x14ac:dyDescent="0.25">
      <c r="A1294" s="121" t="s">
        <v>653</v>
      </c>
      <c r="B1294" s="122" t="s">
        <v>525</v>
      </c>
      <c r="C1294" s="394" t="s">
        <v>654</v>
      </c>
      <c r="D1294" s="394"/>
      <c r="E1294" s="394"/>
      <c r="F1294" s="394"/>
      <c r="G1294" s="394"/>
      <c r="H1294" s="123" t="s">
        <v>222</v>
      </c>
      <c r="I1294" s="124">
        <v>2.3199999999999998</v>
      </c>
      <c r="J1294" s="125">
        <v>1</v>
      </c>
      <c r="K1294" s="126">
        <v>2.3199999999999998</v>
      </c>
      <c r="L1294" s="127"/>
      <c r="M1294" s="124"/>
      <c r="N1294" s="128"/>
      <c r="O1294" s="124"/>
      <c r="P1294" s="129"/>
      <c r="GO1294" s="120"/>
      <c r="GP1294" s="130" t="s">
        <v>654</v>
      </c>
      <c r="GQ1294" s="130" t="s">
        <v>76</v>
      </c>
      <c r="GR1294" s="130" t="s">
        <v>76</v>
      </c>
      <c r="GS1294" s="130" t="s">
        <v>76</v>
      </c>
      <c r="GT1294" s="130" t="s">
        <v>76</v>
      </c>
      <c r="GV1294" s="92"/>
      <c r="GW1294" s="92"/>
      <c r="GX1294" s="92"/>
      <c r="GY1294" s="165"/>
      <c r="GZ1294" s="130"/>
      <c r="HA1294" s="92"/>
      <c r="HB1294" s="130"/>
      <c r="HC1294" s="92"/>
      <c r="HE1294" s="120"/>
      <c r="HF1294" s="191"/>
      <c r="HH1294" s="191"/>
    </row>
    <row r="1295" spans="1:216" s="6" customFormat="1" ht="56.25" x14ac:dyDescent="0.25">
      <c r="A1295" s="131"/>
      <c r="B1295" s="132" t="s">
        <v>530</v>
      </c>
      <c r="C1295" s="379" t="s">
        <v>531</v>
      </c>
      <c r="D1295" s="379"/>
      <c r="E1295" s="379"/>
      <c r="F1295" s="379"/>
      <c r="G1295" s="379"/>
      <c r="H1295" s="379"/>
      <c r="I1295" s="379"/>
      <c r="J1295" s="379"/>
      <c r="K1295" s="379"/>
      <c r="L1295" s="379"/>
      <c r="M1295" s="379"/>
      <c r="N1295" s="379"/>
      <c r="O1295" s="379"/>
      <c r="P1295" s="380"/>
      <c r="GO1295" s="120"/>
      <c r="GP1295" s="130"/>
      <c r="GQ1295" s="130"/>
      <c r="GR1295" s="130"/>
      <c r="GS1295" s="130"/>
      <c r="GT1295" s="130"/>
      <c r="GU1295" s="133" t="s">
        <v>531</v>
      </c>
      <c r="GV1295" s="92"/>
      <c r="GW1295" s="92"/>
      <c r="GX1295" s="92"/>
      <c r="GY1295" s="165"/>
      <c r="GZ1295" s="130"/>
      <c r="HA1295" s="92"/>
      <c r="HB1295" s="130"/>
      <c r="HC1295" s="92"/>
      <c r="HE1295" s="120"/>
      <c r="HF1295" s="191"/>
      <c r="HH1295" s="191"/>
    </row>
    <row r="1296" spans="1:216" s="6" customFormat="1" ht="15" x14ac:dyDescent="0.25">
      <c r="A1296" s="131"/>
      <c r="B1296" s="132"/>
      <c r="C1296" s="379" t="s">
        <v>622</v>
      </c>
      <c r="D1296" s="379"/>
      <c r="E1296" s="379"/>
      <c r="F1296" s="379"/>
      <c r="G1296" s="379"/>
      <c r="H1296" s="379"/>
      <c r="I1296" s="379"/>
      <c r="J1296" s="379"/>
      <c r="K1296" s="379"/>
      <c r="L1296" s="379"/>
      <c r="M1296" s="379"/>
      <c r="N1296" s="379"/>
      <c r="O1296" s="379"/>
      <c r="P1296" s="380"/>
      <c r="GO1296" s="120"/>
      <c r="GP1296" s="130"/>
      <c r="GQ1296" s="130"/>
      <c r="GR1296" s="130"/>
      <c r="GS1296" s="130"/>
      <c r="GT1296" s="130"/>
      <c r="GU1296" s="133" t="s">
        <v>622</v>
      </c>
      <c r="GV1296" s="92"/>
      <c r="GW1296" s="92"/>
      <c r="GX1296" s="92"/>
      <c r="GY1296" s="165"/>
      <c r="GZ1296" s="130"/>
      <c r="HA1296" s="92"/>
      <c r="HB1296" s="130"/>
      <c r="HC1296" s="92"/>
      <c r="HE1296" s="120"/>
      <c r="HF1296" s="191"/>
      <c r="HH1296" s="191"/>
    </row>
    <row r="1297" spans="1:216" s="6" customFormat="1" ht="15" x14ac:dyDescent="0.25">
      <c r="A1297" s="134"/>
      <c r="B1297" s="135" t="s">
        <v>29</v>
      </c>
      <c r="C1297" s="370" t="s">
        <v>119</v>
      </c>
      <c r="D1297" s="370"/>
      <c r="E1297" s="370"/>
      <c r="F1297" s="370"/>
      <c r="G1297" s="370"/>
      <c r="H1297" s="136" t="s">
        <v>120</v>
      </c>
      <c r="I1297" s="137"/>
      <c r="J1297" s="137"/>
      <c r="K1297" s="147">
        <v>30.0672</v>
      </c>
      <c r="L1297" s="139"/>
      <c r="M1297" s="137"/>
      <c r="N1297" s="139"/>
      <c r="O1297" s="137"/>
      <c r="P1297" s="140">
        <v>18860.25</v>
      </c>
      <c r="GO1297" s="120"/>
      <c r="GP1297" s="130"/>
      <c r="GQ1297" s="130"/>
      <c r="GR1297" s="130"/>
      <c r="GS1297" s="130"/>
      <c r="GT1297" s="130"/>
      <c r="GV1297" s="92" t="s">
        <v>119</v>
      </c>
      <c r="GW1297" s="92"/>
      <c r="GX1297" s="92"/>
      <c r="GY1297" s="165"/>
      <c r="GZ1297" s="130"/>
      <c r="HA1297" s="92"/>
      <c r="HB1297" s="130"/>
      <c r="HC1297" s="92"/>
      <c r="HE1297" s="120"/>
      <c r="HF1297" s="191"/>
      <c r="HH1297" s="191"/>
    </row>
    <row r="1298" spans="1:216" s="6" customFormat="1" ht="15" x14ac:dyDescent="0.25">
      <c r="A1298" s="141"/>
      <c r="B1298" s="135" t="s">
        <v>413</v>
      </c>
      <c r="C1298" s="370" t="s">
        <v>414</v>
      </c>
      <c r="D1298" s="370"/>
      <c r="E1298" s="370"/>
      <c r="F1298" s="370"/>
      <c r="G1298" s="370"/>
      <c r="H1298" s="136" t="s">
        <v>120</v>
      </c>
      <c r="I1298" s="143">
        <v>9.6</v>
      </c>
      <c r="J1298" s="154">
        <v>1.35</v>
      </c>
      <c r="K1298" s="147">
        <v>30.0672</v>
      </c>
      <c r="L1298" s="144"/>
      <c r="M1298" s="145"/>
      <c r="N1298" s="146">
        <v>627.27</v>
      </c>
      <c r="O1298" s="137"/>
      <c r="P1298" s="140">
        <v>18860.25</v>
      </c>
      <c r="Q1298" s="148"/>
      <c r="R1298" s="148"/>
      <c r="GO1298" s="120"/>
      <c r="GP1298" s="130"/>
      <c r="GQ1298" s="130"/>
      <c r="GR1298" s="130"/>
      <c r="GS1298" s="130"/>
      <c r="GT1298" s="130"/>
      <c r="GV1298" s="92"/>
      <c r="GW1298" s="92" t="s">
        <v>414</v>
      </c>
      <c r="GX1298" s="92"/>
      <c r="GY1298" s="165"/>
      <c r="GZ1298" s="130"/>
      <c r="HA1298" s="92"/>
      <c r="HB1298" s="130"/>
      <c r="HC1298" s="92"/>
      <c r="HE1298" s="120"/>
      <c r="HF1298" s="191"/>
      <c r="HH1298" s="191"/>
    </row>
    <row r="1299" spans="1:216" s="6" customFormat="1" ht="15" x14ac:dyDescent="0.25">
      <c r="A1299" s="166"/>
      <c r="B1299" s="132"/>
      <c r="C1299" s="402" t="s">
        <v>157</v>
      </c>
      <c r="D1299" s="402"/>
      <c r="E1299" s="402"/>
      <c r="F1299" s="402"/>
      <c r="G1299" s="402"/>
      <c r="H1299" s="123"/>
      <c r="I1299" s="124"/>
      <c r="J1299" s="124"/>
      <c r="K1299" s="124"/>
      <c r="L1299" s="127"/>
      <c r="M1299" s="124"/>
      <c r="N1299" s="167"/>
      <c r="O1299" s="124"/>
      <c r="P1299" s="168">
        <v>18860.25</v>
      </c>
      <c r="Q1299" s="148"/>
      <c r="R1299" s="148"/>
      <c r="GO1299" s="120"/>
      <c r="GP1299" s="130"/>
      <c r="GQ1299" s="130"/>
      <c r="GR1299" s="130"/>
      <c r="GS1299" s="130"/>
      <c r="GT1299" s="130"/>
      <c r="GV1299" s="92"/>
      <c r="GW1299" s="92"/>
      <c r="GX1299" s="92"/>
      <c r="GY1299" s="165"/>
      <c r="GZ1299" s="130" t="s">
        <v>157</v>
      </c>
      <c r="HA1299" s="92"/>
      <c r="HB1299" s="130"/>
      <c r="HC1299" s="92"/>
      <c r="HE1299" s="120"/>
      <c r="HF1299" s="191"/>
      <c r="HH1299" s="191"/>
    </row>
    <row r="1300" spans="1:216" s="6" customFormat="1" ht="15" x14ac:dyDescent="0.25">
      <c r="A1300" s="152" t="s">
        <v>655</v>
      </c>
      <c r="B1300" s="135" t="s">
        <v>204</v>
      </c>
      <c r="C1300" s="370" t="s">
        <v>205</v>
      </c>
      <c r="D1300" s="370"/>
      <c r="E1300" s="370"/>
      <c r="F1300" s="370"/>
      <c r="G1300" s="370"/>
      <c r="H1300" s="136" t="s">
        <v>12</v>
      </c>
      <c r="I1300" s="142">
        <v>2</v>
      </c>
      <c r="J1300" s="137"/>
      <c r="K1300" s="142">
        <v>2</v>
      </c>
      <c r="L1300" s="139"/>
      <c r="M1300" s="137"/>
      <c r="N1300" s="139"/>
      <c r="O1300" s="137"/>
      <c r="P1300" s="149">
        <v>279.41000000000003</v>
      </c>
      <c r="GO1300" s="120"/>
      <c r="GP1300" s="130"/>
      <c r="GQ1300" s="130"/>
      <c r="GR1300" s="130"/>
      <c r="GS1300" s="130"/>
      <c r="GT1300" s="130"/>
      <c r="GV1300" s="92"/>
      <c r="GW1300" s="92"/>
      <c r="GX1300" s="92"/>
      <c r="GY1300" s="165"/>
      <c r="GZ1300" s="130"/>
      <c r="HA1300" s="92"/>
      <c r="HB1300" s="130"/>
      <c r="HC1300" s="92" t="s">
        <v>205</v>
      </c>
      <c r="HE1300" s="120"/>
      <c r="HF1300" s="191"/>
      <c r="HH1300" s="191"/>
    </row>
    <row r="1301" spans="1:216" s="6" customFormat="1" ht="15" x14ac:dyDescent="0.25">
      <c r="A1301" s="152"/>
      <c r="B1301" s="135"/>
      <c r="C1301" s="370" t="s">
        <v>158</v>
      </c>
      <c r="D1301" s="370"/>
      <c r="E1301" s="370"/>
      <c r="F1301" s="370"/>
      <c r="G1301" s="370"/>
      <c r="H1301" s="136"/>
      <c r="I1301" s="137"/>
      <c r="J1301" s="137"/>
      <c r="K1301" s="137"/>
      <c r="L1301" s="139"/>
      <c r="M1301" s="137"/>
      <c r="N1301" s="139"/>
      <c r="O1301" s="137"/>
      <c r="P1301" s="140">
        <v>18860.25</v>
      </c>
      <c r="GO1301" s="120"/>
      <c r="GP1301" s="130"/>
      <c r="GQ1301" s="130"/>
      <c r="GR1301" s="130"/>
      <c r="GS1301" s="130"/>
      <c r="GT1301" s="130"/>
      <c r="GV1301" s="92"/>
      <c r="GW1301" s="92"/>
      <c r="GX1301" s="92"/>
      <c r="GY1301" s="165"/>
      <c r="GZ1301" s="130"/>
      <c r="HA1301" s="92" t="s">
        <v>158</v>
      </c>
      <c r="HB1301" s="130"/>
      <c r="HC1301" s="92"/>
      <c r="HE1301" s="120"/>
      <c r="HF1301" s="191"/>
      <c r="HH1301" s="191"/>
    </row>
    <row r="1302" spans="1:216" s="6" customFormat="1" ht="15" x14ac:dyDescent="0.25">
      <c r="A1302" s="152"/>
      <c r="B1302" s="135" t="s">
        <v>441</v>
      </c>
      <c r="C1302" s="370" t="s">
        <v>442</v>
      </c>
      <c r="D1302" s="370"/>
      <c r="E1302" s="370"/>
      <c r="F1302" s="370"/>
      <c r="G1302" s="370"/>
      <c r="H1302" s="136" t="s">
        <v>12</v>
      </c>
      <c r="I1302" s="142">
        <v>97</v>
      </c>
      <c r="J1302" s="137"/>
      <c r="K1302" s="142">
        <v>97</v>
      </c>
      <c r="L1302" s="139"/>
      <c r="M1302" s="137"/>
      <c r="N1302" s="139"/>
      <c r="O1302" s="137"/>
      <c r="P1302" s="140">
        <v>18294.439999999999</v>
      </c>
      <c r="GO1302" s="120"/>
      <c r="GP1302" s="130"/>
      <c r="GQ1302" s="130"/>
      <c r="GR1302" s="130"/>
      <c r="GS1302" s="130"/>
      <c r="GT1302" s="130"/>
      <c r="GV1302" s="92"/>
      <c r="GW1302" s="92"/>
      <c r="GX1302" s="92"/>
      <c r="GY1302" s="165"/>
      <c r="GZ1302" s="130"/>
      <c r="HA1302" s="92" t="s">
        <v>442</v>
      </c>
      <c r="HB1302" s="130"/>
      <c r="HC1302" s="92"/>
      <c r="HE1302" s="120"/>
      <c r="HF1302" s="191"/>
      <c r="HH1302" s="191"/>
    </row>
    <row r="1303" spans="1:216" s="6" customFormat="1" ht="15" x14ac:dyDescent="0.25">
      <c r="A1303" s="152"/>
      <c r="B1303" s="135" t="s">
        <v>443</v>
      </c>
      <c r="C1303" s="370" t="s">
        <v>444</v>
      </c>
      <c r="D1303" s="370"/>
      <c r="E1303" s="370"/>
      <c r="F1303" s="370"/>
      <c r="G1303" s="370"/>
      <c r="H1303" s="136" t="s">
        <v>12</v>
      </c>
      <c r="I1303" s="142">
        <v>51</v>
      </c>
      <c r="J1303" s="137"/>
      <c r="K1303" s="142">
        <v>51</v>
      </c>
      <c r="L1303" s="139"/>
      <c r="M1303" s="137"/>
      <c r="N1303" s="139"/>
      <c r="O1303" s="137"/>
      <c r="P1303" s="140">
        <v>9618.73</v>
      </c>
      <c r="GO1303" s="120"/>
      <c r="GP1303" s="130"/>
      <c r="GQ1303" s="130"/>
      <c r="GR1303" s="130"/>
      <c r="GS1303" s="130"/>
      <c r="GT1303" s="130"/>
      <c r="GV1303" s="92"/>
      <c r="GW1303" s="92"/>
      <c r="GX1303" s="92"/>
      <c r="GY1303" s="165"/>
      <c r="GZ1303" s="130"/>
      <c r="HA1303" s="92" t="s">
        <v>444</v>
      </c>
      <c r="HB1303" s="130"/>
      <c r="HC1303" s="92"/>
      <c r="HE1303" s="120"/>
      <c r="HF1303" s="191"/>
      <c r="HH1303" s="191"/>
    </row>
    <row r="1304" spans="1:216" s="6" customFormat="1" ht="15" x14ac:dyDescent="0.25">
      <c r="A1304" s="169"/>
      <c r="B1304" s="170"/>
      <c r="C1304" s="402" t="s">
        <v>163</v>
      </c>
      <c r="D1304" s="402"/>
      <c r="E1304" s="402"/>
      <c r="F1304" s="402"/>
      <c r="G1304" s="402"/>
      <c r="H1304" s="123"/>
      <c r="I1304" s="124"/>
      <c r="J1304" s="124"/>
      <c r="K1304" s="124"/>
      <c r="L1304" s="127"/>
      <c r="M1304" s="124"/>
      <c r="N1304" s="167">
        <v>20281.39</v>
      </c>
      <c r="O1304" s="124"/>
      <c r="P1304" s="168">
        <v>47052.83</v>
      </c>
      <c r="GO1304" s="120"/>
      <c r="GP1304" s="130"/>
      <c r="GQ1304" s="130"/>
      <c r="GR1304" s="130"/>
      <c r="GS1304" s="130"/>
      <c r="GT1304" s="130"/>
      <c r="GV1304" s="92"/>
      <c r="GW1304" s="92"/>
      <c r="GX1304" s="92"/>
      <c r="GY1304" s="165"/>
      <c r="GZ1304" s="130"/>
      <c r="HA1304" s="92"/>
      <c r="HB1304" s="130" t="s">
        <v>163</v>
      </c>
      <c r="HC1304" s="92"/>
      <c r="HE1304" s="120"/>
      <c r="HF1304" s="191"/>
      <c r="HH1304" s="191"/>
    </row>
    <row r="1305" spans="1:216" s="6" customFormat="1" ht="56.25" x14ac:dyDescent="0.25">
      <c r="A1305" s="121" t="s">
        <v>656</v>
      </c>
      <c r="B1305" s="122" t="s">
        <v>657</v>
      </c>
      <c r="C1305" s="394" t="s">
        <v>658</v>
      </c>
      <c r="D1305" s="394"/>
      <c r="E1305" s="394"/>
      <c r="F1305" s="394"/>
      <c r="G1305" s="394"/>
      <c r="H1305" s="123" t="s">
        <v>187</v>
      </c>
      <c r="I1305" s="124">
        <v>36</v>
      </c>
      <c r="J1305" s="125">
        <v>1</v>
      </c>
      <c r="K1305" s="125">
        <v>36</v>
      </c>
      <c r="L1305" s="127"/>
      <c r="M1305" s="124"/>
      <c r="N1305" s="128"/>
      <c r="O1305" s="124"/>
      <c r="P1305" s="129"/>
      <c r="GO1305" s="120"/>
      <c r="GP1305" s="130" t="s">
        <v>658</v>
      </c>
      <c r="GQ1305" s="130" t="s">
        <v>76</v>
      </c>
      <c r="GR1305" s="130" t="s">
        <v>76</v>
      </c>
      <c r="GS1305" s="130" t="s">
        <v>76</v>
      </c>
      <c r="GT1305" s="130" t="s">
        <v>76</v>
      </c>
      <c r="GV1305" s="92"/>
      <c r="GW1305" s="92"/>
      <c r="GX1305" s="92"/>
      <c r="GY1305" s="165"/>
      <c r="GZ1305" s="130"/>
      <c r="HA1305" s="92"/>
      <c r="HB1305" s="130"/>
      <c r="HC1305" s="92"/>
      <c r="HE1305" s="120"/>
      <c r="HF1305" s="191"/>
      <c r="HH1305" s="191"/>
    </row>
    <row r="1306" spans="1:216" s="6" customFormat="1" ht="56.25" x14ac:dyDescent="0.25">
      <c r="A1306" s="131"/>
      <c r="B1306" s="132" t="s">
        <v>530</v>
      </c>
      <c r="C1306" s="379" t="s">
        <v>531</v>
      </c>
      <c r="D1306" s="379"/>
      <c r="E1306" s="379"/>
      <c r="F1306" s="379"/>
      <c r="G1306" s="379"/>
      <c r="H1306" s="379"/>
      <c r="I1306" s="379"/>
      <c r="J1306" s="379"/>
      <c r="K1306" s="379"/>
      <c r="L1306" s="379"/>
      <c r="M1306" s="379"/>
      <c r="N1306" s="379"/>
      <c r="O1306" s="379"/>
      <c r="P1306" s="380"/>
      <c r="GO1306" s="120"/>
      <c r="GP1306" s="130"/>
      <c r="GQ1306" s="130"/>
      <c r="GR1306" s="130"/>
      <c r="GS1306" s="130"/>
      <c r="GT1306" s="130"/>
      <c r="GU1306" s="133" t="s">
        <v>531</v>
      </c>
      <c r="GV1306" s="92"/>
      <c r="GW1306" s="92"/>
      <c r="GX1306" s="92"/>
      <c r="GY1306" s="165"/>
      <c r="GZ1306" s="130"/>
      <c r="HA1306" s="92"/>
      <c r="HB1306" s="130"/>
      <c r="HC1306" s="92"/>
      <c r="HE1306" s="120"/>
      <c r="HF1306" s="191"/>
      <c r="HH1306" s="191"/>
    </row>
    <row r="1307" spans="1:216" s="6" customFormat="1" ht="15" x14ac:dyDescent="0.25">
      <c r="A1307" s="131"/>
      <c r="B1307" s="132"/>
      <c r="C1307" s="379" t="s">
        <v>622</v>
      </c>
      <c r="D1307" s="379"/>
      <c r="E1307" s="379"/>
      <c r="F1307" s="379"/>
      <c r="G1307" s="379"/>
      <c r="H1307" s="379"/>
      <c r="I1307" s="379"/>
      <c r="J1307" s="379"/>
      <c r="K1307" s="379"/>
      <c r="L1307" s="379"/>
      <c r="M1307" s="379"/>
      <c r="N1307" s="379"/>
      <c r="O1307" s="379"/>
      <c r="P1307" s="380"/>
      <c r="GO1307" s="120"/>
      <c r="GP1307" s="130"/>
      <c r="GQ1307" s="130"/>
      <c r="GR1307" s="130"/>
      <c r="GS1307" s="130"/>
      <c r="GT1307" s="130"/>
      <c r="GU1307" s="133" t="s">
        <v>622</v>
      </c>
      <c r="GV1307" s="92"/>
      <c r="GW1307" s="92"/>
      <c r="GX1307" s="92"/>
      <c r="GY1307" s="165"/>
      <c r="GZ1307" s="130"/>
      <c r="HA1307" s="92"/>
      <c r="HB1307" s="130"/>
      <c r="HC1307" s="92"/>
      <c r="HE1307" s="120"/>
      <c r="HF1307" s="191"/>
      <c r="HH1307" s="191"/>
    </row>
    <row r="1308" spans="1:216" s="6" customFormat="1" ht="15" x14ac:dyDescent="0.25">
      <c r="A1308" s="134"/>
      <c r="B1308" s="135" t="s">
        <v>29</v>
      </c>
      <c r="C1308" s="370" t="s">
        <v>119</v>
      </c>
      <c r="D1308" s="370"/>
      <c r="E1308" s="370"/>
      <c r="F1308" s="370"/>
      <c r="G1308" s="370"/>
      <c r="H1308" s="136" t="s">
        <v>120</v>
      </c>
      <c r="I1308" s="137"/>
      <c r="J1308" s="137"/>
      <c r="K1308" s="138">
        <v>44.712000000000003</v>
      </c>
      <c r="L1308" s="139"/>
      <c r="M1308" s="137"/>
      <c r="N1308" s="139"/>
      <c r="O1308" s="137"/>
      <c r="P1308" s="140">
        <v>28046.5</v>
      </c>
      <c r="GO1308" s="120"/>
      <c r="GP1308" s="130"/>
      <c r="GQ1308" s="130"/>
      <c r="GR1308" s="130"/>
      <c r="GS1308" s="130"/>
      <c r="GT1308" s="130"/>
      <c r="GV1308" s="92" t="s">
        <v>119</v>
      </c>
      <c r="GW1308" s="92"/>
      <c r="GX1308" s="92"/>
      <c r="GY1308" s="165"/>
      <c r="GZ1308" s="130"/>
      <c r="HA1308" s="92"/>
      <c r="HB1308" s="130"/>
      <c r="HC1308" s="92"/>
      <c r="HE1308" s="120"/>
      <c r="HF1308" s="191"/>
      <c r="HH1308" s="191"/>
    </row>
    <row r="1309" spans="1:216" s="6" customFormat="1" ht="15" x14ac:dyDescent="0.25">
      <c r="A1309" s="141"/>
      <c r="B1309" s="135" t="s">
        <v>413</v>
      </c>
      <c r="C1309" s="370" t="s">
        <v>414</v>
      </c>
      <c r="D1309" s="370"/>
      <c r="E1309" s="370"/>
      <c r="F1309" s="370"/>
      <c r="G1309" s="370"/>
      <c r="H1309" s="136" t="s">
        <v>120</v>
      </c>
      <c r="I1309" s="154">
        <v>0.92</v>
      </c>
      <c r="J1309" s="154">
        <v>1.35</v>
      </c>
      <c r="K1309" s="138">
        <v>44.712000000000003</v>
      </c>
      <c r="L1309" s="144"/>
      <c r="M1309" s="145"/>
      <c r="N1309" s="146">
        <v>627.27</v>
      </c>
      <c r="O1309" s="137"/>
      <c r="P1309" s="140">
        <v>28046.5</v>
      </c>
      <c r="Q1309" s="148"/>
      <c r="R1309" s="148"/>
      <c r="GO1309" s="120"/>
      <c r="GP1309" s="130"/>
      <c r="GQ1309" s="130"/>
      <c r="GR1309" s="130"/>
      <c r="GS1309" s="130"/>
      <c r="GT1309" s="130"/>
      <c r="GV1309" s="92"/>
      <c r="GW1309" s="92" t="s">
        <v>414</v>
      </c>
      <c r="GX1309" s="92"/>
      <c r="GY1309" s="165"/>
      <c r="GZ1309" s="130"/>
      <c r="HA1309" s="92"/>
      <c r="HB1309" s="130"/>
      <c r="HC1309" s="92"/>
      <c r="HE1309" s="120"/>
      <c r="HF1309" s="191"/>
      <c r="HH1309" s="191"/>
    </row>
    <row r="1310" spans="1:216" s="6" customFormat="1" ht="15" x14ac:dyDescent="0.25">
      <c r="A1310" s="134"/>
      <c r="B1310" s="135" t="s">
        <v>30</v>
      </c>
      <c r="C1310" s="370" t="s">
        <v>58</v>
      </c>
      <c r="D1310" s="370"/>
      <c r="E1310" s="370"/>
      <c r="F1310" s="370"/>
      <c r="G1310" s="370"/>
      <c r="H1310" s="136"/>
      <c r="I1310" s="137"/>
      <c r="J1310" s="137"/>
      <c r="K1310" s="137"/>
      <c r="L1310" s="139"/>
      <c r="M1310" s="137"/>
      <c r="N1310" s="139"/>
      <c r="O1310" s="137"/>
      <c r="P1310" s="140">
        <v>1206.03</v>
      </c>
      <c r="GO1310" s="120"/>
      <c r="GP1310" s="130"/>
      <c r="GQ1310" s="130"/>
      <c r="GR1310" s="130"/>
      <c r="GS1310" s="130"/>
      <c r="GT1310" s="130"/>
      <c r="GV1310" s="92" t="s">
        <v>58</v>
      </c>
      <c r="GW1310" s="92"/>
      <c r="GX1310" s="92"/>
      <c r="GY1310" s="165"/>
      <c r="GZ1310" s="130"/>
      <c r="HA1310" s="92"/>
      <c r="HB1310" s="130"/>
      <c r="HC1310" s="92"/>
      <c r="HE1310" s="120"/>
      <c r="HF1310" s="191"/>
      <c r="HH1310" s="191"/>
    </row>
    <row r="1311" spans="1:216" s="6" customFormat="1" ht="15" x14ac:dyDescent="0.25">
      <c r="A1311" s="134"/>
      <c r="B1311" s="135"/>
      <c r="C1311" s="370" t="s">
        <v>123</v>
      </c>
      <c r="D1311" s="370"/>
      <c r="E1311" s="370"/>
      <c r="F1311" s="370"/>
      <c r="G1311" s="370"/>
      <c r="H1311" s="136" t="s">
        <v>120</v>
      </c>
      <c r="I1311" s="137"/>
      <c r="J1311" s="137"/>
      <c r="K1311" s="138">
        <v>0.97199999999999998</v>
      </c>
      <c r="L1311" s="139"/>
      <c r="M1311" s="137"/>
      <c r="N1311" s="139"/>
      <c r="O1311" s="137"/>
      <c r="P1311" s="149">
        <v>730.71</v>
      </c>
      <c r="GO1311" s="120"/>
      <c r="GP1311" s="130"/>
      <c r="GQ1311" s="130"/>
      <c r="GR1311" s="130"/>
      <c r="GS1311" s="130"/>
      <c r="GT1311" s="130"/>
      <c r="GV1311" s="92" t="s">
        <v>123</v>
      </c>
      <c r="GW1311" s="92"/>
      <c r="GX1311" s="92"/>
      <c r="GY1311" s="165"/>
      <c r="GZ1311" s="130"/>
      <c r="HA1311" s="92"/>
      <c r="HB1311" s="130"/>
      <c r="HC1311" s="92"/>
      <c r="HE1311" s="120"/>
      <c r="HF1311" s="191"/>
      <c r="HH1311" s="191"/>
    </row>
    <row r="1312" spans="1:216" s="6" customFormat="1" ht="15" x14ac:dyDescent="0.25">
      <c r="A1312" s="141"/>
      <c r="B1312" s="135" t="s">
        <v>176</v>
      </c>
      <c r="C1312" s="370" t="s">
        <v>177</v>
      </c>
      <c r="D1312" s="370"/>
      <c r="E1312" s="370"/>
      <c r="F1312" s="370"/>
      <c r="G1312" s="370"/>
      <c r="H1312" s="136" t="s">
        <v>126</v>
      </c>
      <c r="I1312" s="154">
        <v>0.01</v>
      </c>
      <c r="J1312" s="154">
        <v>1.35</v>
      </c>
      <c r="K1312" s="138">
        <v>0.48599999999999999</v>
      </c>
      <c r="L1312" s="144"/>
      <c r="M1312" s="145"/>
      <c r="N1312" s="146">
        <v>1799.33</v>
      </c>
      <c r="O1312" s="138">
        <v>1.024</v>
      </c>
      <c r="P1312" s="140">
        <v>895.46</v>
      </c>
      <c r="Q1312" s="148"/>
      <c r="R1312" s="148"/>
      <c r="GO1312" s="120"/>
      <c r="GP1312" s="130"/>
      <c r="GQ1312" s="130"/>
      <c r="GR1312" s="130"/>
      <c r="GS1312" s="130"/>
      <c r="GT1312" s="130"/>
      <c r="GV1312" s="92"/>
      <c r="GW1312" s="92" t="s">
        <v>177</v>
      </c>
      <c r="GX1312" s="92"/>
      <c r="GY1312" s="165"/>
      <c r="GZ1312" s="130"/>
      <c r="HA1312" s="92"/>
      <c r="HB1312" s="130"/>
      <c r="HC1312" s="92"/>
      <c r="HE1312" s="120"/>
      <c r="HF1312" s="191"/>
      <c r="HH1312" s="191"/>
    </row>
    <row r="1313" spans="1:216" s="6" customFormat="1" ht="15" x14ac:dyDescent="0.25">
      <c r="A1313" s="152"/>
      <c r="B1313" s="135" t="s">
        <v>178</v>
      </c>
      <c r="C1313" s="370" t="s">
        <v>179</v>
      </c>
      <c r="D1313" s="370"/>
      <c r="E1313" s="370"/>
      <c r="F1313" s="370"/>
      <c r="G1313" s="370"/>
      <c r="H1313" s="136" t="s">
        <v>120</v>
      </c>
      <c r="I1313" s="154">
        <v>0.01</v>
      </c>
      <c r="J1313" s="154">
        <v>1.35</v>
      </c>
      <c r="K1313" s="138">
        <v>0.48599999999999999</v>
      </c>
      <c r="L1313" s="139"/>
      <c r="M1313" s="137"/>
      <c r="N1313" s="153">
        <v>861.89</v>
      </c>
      <c r="O1313" s="137"/>
      <c r="P1313" s="149">
        <v>418.88</v>
      </c>
      <c r="GO1313" s="120"/>
      <c r="GP1313" s="130"/>
      <c r="GQ1313" s="130"/>
      <c r="GR1313" s="130"/>
      <c r="GS1313" s="130"/>
      <c r="GT1313" s="130"/>
      <c r="GV1313" s="92"/>
      <c r="GW1313" s="92"/>
      <c r="GX1313" s="92" t="s">
        <v>179</v>
      </c>
      <c r="GY1313" s="165"/>
      <c r="GZ1313" s="130"/>
      <c r="HA1313" s="92"/>
      <c r="HB1313" s="130"/>
      <c r="HC1313" s="92"/>
      <c r="HE1313" s="120"/>
      <c r="HF1313" s="191"/>
      <c r="HH1313" s="191"/>
    </row>
    <row r="1314" spans="1:216" s="6" customFormat="1" ht="15" x14ac:dyDescent="0.25">
      <c r="A1314" s="141"/>
      <c r="B1314" s="135" t="s">
        <v>127</v>
      </c>
      <c r="C1314" s="370" t="s">
        <v>128</v>
      </c>
      <c r="D1314" s="370"/>
      <c r="E1314" s="370"/>
      <c r="F1314" s="370"/>
      <c r="G1314" s="370"/>
      <c r="H1314" s="136" t="s">
        <v>126</v>
      </c>
      <c r="I1314" s="154">
        <v>0.01</v>
      </c>
      <c r="J1314" s="154">
        <v>1.35</v>
      </c>
      <c r="K1314" s="138">
        <v>0.48599999999999999</v>
      </c>
      <c r="L1314" s="144"/>
      <c r="M1314" s="145"/>
      <c r="N1314" s="146">
        <v>624.05999999999995</v>
      </c>
      <c r="O1314" s="138">
        <v>1.024</v>
      </c>
      <c r="P1314" s="140">
        <v>310.57</v>
      </c>
      <c r="Q1314" s="148"/>
      <c r="R1314" s="148"/>
      <c r="GO1314" s="120"/>
      <c r="GP1314" s="130"/>
      <c r="GQ1314" s="130"/>
      <c r="GR1314" s="130"/>
      <c r="GS1314" s="130"/>
      <c r="GT1314" s="130"/>
      <c r="GV1314" s="92"/>
      <c r="GW1314" s="92" t="s">
        <v>128</v>
      </c>
      <c r="GX1314" s="92"/>
      <c r="GY1314" s="165"/>
      <c r="GZ1314" s="130"/>
      <c r="HA1314" s="92"/>
      <c r="HB1314" s="130"/>
      <c r="HC1314" s="92"/>
      <c r="HE1314" s="120"/>
      <c r="HF1314" s="191"/>
      <c r="HH1314" s="191"/>
    </row>
    <row r="1315" spans="1:216" s="6" customFormat="1" ht="15" x14ac:dyDescent="0.25">
      <c r="A1315" s="152"/>
      <c r="B1315" s="135" t="s">
        <v>129</v>
      </c>
      <c r="C1315" s="370" t="s">
        <v>130</v>
      </c>
      <c r="D1315" s="370"/>
      <c r="E1315" s="370"/>
      <c r="F1315" s="370"/>
      <c r="G1315" s="370"/>
      <c r="H1315" s="136" t="s">
        <v>120</v>
      </c>
      <c r="I1315" s="154">
        <v>0.01</v>
      </c>
      <c r="J1315" s="154">
        <v>1.35</v>
      </c>
      <c r="K1315" s="138">
        <v>0.48599999999999999</v>
      </c>
      <c r="L1315" s="139"/>
      <c r="M1315" s="137"/>
      <c r="N1315" s="153">
        <v>641.63</v>
      </c>
      <c r="O1315" s="137"/>
      <c r="P1315" s="149">
        <v>311.83</v>
      </c>
      <c r="GO1315" s="120"/>
      <c r="GP1315" s="130"/>
      <c r="GQ1315" s="130"/>
      <c r="GR1315" s="130"/>
      <c r="GS1315" s="130"/>
      <c r="GT1315" s="130"/>
      <c r="GV1315" s="92"/>
      <c r="GW1315" s="92"/>
      <c r="GX1315" s="92" t="s">
        <v>130</v>
      </c>
      <c r="GY1315" s="165"/>
      <c r="GZ1315" s="130"/>
      <c r="HA1315" s="92"/>
      <c r="HB1315" s="130"/>
      <c r="HC1315" s="92"/>
      <c r="HE1315" s="120"/>
      <c r="HF1315" s="191"/>
      <c r="HH1315" s="191"/>
    </row>
    <row r="1316" spans="1:216" s="6" customFormat="1" ht="15" x14ac:dyDescent="0.25">
      <c r="A1316" s="134"/>
      <c r="B1316" s="135" t="s">
        <v>133</v>
      </c>
      <c r="C1316" s="370" t="s">
        <v>134</v>
      </c>
      <c r="D1316" s="370"/>
      <c r="E1316" s="370"/>
      <c r="F1316" s="370"/>
      <c r="G1316" s="370"/>
      <c r="H1316" s="136"/>
      <c r="I1316" s="137"/>
      <c r="J1316" s="137"/>
      <c r="K1316" s="137"/>
      <c r="L1316" s="139"/>
      <c r="M1316" s="137"/>
      <c r="N1316" s="139"/>
      <c r="O1316" s="137"/>
      <c r="P1316" s="140">
        <v>5558.08</v>
      </c>
      <c r="GO1316" s="120"/>
      <c r="GP1316" s="130"/>
      <c r="GQ1316" s="130"/>
      <c r="GR1316" s="130"/>
      <c r="GS1316" s="130"/>
      <c r="GT1316" s="130"/>
      <c r="GV1316" s="92" t="s">
        <v>134</v>
      </c>
      <c r="GW1316" s="92"/>
      <c r="GX1316" s="92"/>
      <c r="GY1316" s="165"/>
      <c r="GZ1316" s="130"/>
      <c r="HA1316" s="92"/>
      <c r="HB1316" s="130"/>
      <c r="HC1316" s="92"/>
      <c r="HE1316" s="120"/>
      <c r="HF1316" s="191"/>
      <c r="HH1316" s="191"/>
    </row>
    <row r="1317" spans="1:216" s="6" customFormat="1" ht="15" x14ac:dyDescent="0.25">
      <c r="A1317" s="141"/>
      <c r="B1317" s="135" t="s">
        <v>659</v>
      </c>
      <c r="C1317" s="370" t="s">
        <v>660</v>
      </c>
      <c r="D1317" s="370"/>
      <c r="E1317" s="370"/>
      <c r="F1317" s="370"/>
      <c r="G1317" s="370"/>
      <c r="H1317" s="136" t="s">
        <v>31</v>
      </c>
      <c r="I1317" s="147">
        <v>8.0000000000000004E-4</v>
      </c>
      <c r="J1317" s="137"/>
      <c r="K1317" s="147">
        <v>2.8799999999999999E-2</v>
      </c>
      <c r="L1317" s="157">
        <v>116448.72</v>
      </c>
      <c r="M1317" s="151">
        <v>1.47</v>
      </c>
      <c r="N1317" s="146">
        <v>171179.62</v>
      </c>
      <c r="O1317" s="138">
        <v>1.024</v>
      </c>
      <c r="P1317" s="140">
        <v>5048.29</v>
      </c>
      <c r="Q1317" s="148"/>
      <c r="R1317" s="148"/>
      <c r="GO1317" s="120"/>
      <c r="GP1317" s="130"/>
      <c r="GQ1317" s="130"/>
      <c r="GR1317" s="130"/>
      <c r="GS1317" s="130"/>
      <c r="GT1317" s="130"/>
      <c r="GV1317" s="92"/>
      <c r="GW1317" s="92" t="s">
        <v>660</v>
      </c>
      <c r="GX1317" s="92"/>
      <c r="GY1317" s="165"/>
      <c r="GZ1317" s="130"/>
      <c r="HA1317" s="92"/>
      <c r="HB1317" s="130"/>
      <c r="HC1317" s="92"/>
      <c r="HE1317" s="120"/>
      <c r="HF1317" s="191"/>
      <c r="HH1317" s="191"/>
    </row>
    <row r="1318" spans="1:216" s="6" customFormat="1" ht="15" x14ac:dyDescent="0.25">
      <c r="A1318" s="141"/>
      <c r="B1318" s="135" t="s">
        <v>453</v>
      </c>
      <c r="C1318" s="370" t="s">
        <v>454</v>
      </c>
      <c r="D1318" s="370"/>
      <c r="E1318" s="370"/>
      <c r="F1318" s="370"/>
      <c r="G1318" s="370"/>
      <c r="H1318" s="136" t="s">
        <v>31</v>
      </c>
      <c r="I1318" s="155">
        <v>1.0000000000000001E-5</v>
      </c>
      <c r="J1318" s="137"/>
      <c r="K1318" s="155">
        <v>3.6000000000000002E-4</v>
      </c>
      <c r="L1318" s="157">
        <v>81827.199999999997</v>
      </c>
      <c r="M1318" s="156">
        <v>1.4</v>
      </c>
      <c r="N1318" s="146">
        <v>114558.08</v>
      </c>
      <c r="O1318" s="138">
        <v>1.024</v>
      </c>
      <c r="P1318" s="140">
        <v>42.23</v>
      </c>
      <c r="Q1318" s="148"/>
      <c r="R1318" s="148"/>
      <c r="GO1318" s="120"/>
      <c r="GP1318" s="130"/>
      <c r="GQ1318" s="130"/>
      <c r="GR1318" s="130"/>
      <c r="GS1318" s="130"/>
      <c r="GT1318" s="130"/>
      <c r="GV1318" s="92"/>
      <c r="GW1318" s="92" t="s">
        <v>454</v>
      </c>
      <c r="GX1318" s="92"/>
      <c r="GY1318" s="165"/>
      <c r="GZ1318" s="130"/>
      <c r="HA1318" s="92"/>
      <c r="HB1318" s="130"/>
      <c r="HC1318" s="92"/>
      <c r="HE1318" s="120"/>
      <c r="HF1318" s="191"/>
      <c r="HH1318" s="191"/>
    </row>
    <row r="1319" spans="1:216" s="6" customFormat="1" ht="15" x14ac:dyDescent="0.25">
      <c r="A1319" s="141"/>
      <c r="B1319" s="135" t="s">
        <v>135</v>
      </c>
      <c r="C1319" s="370" t="s">
        <v>136</v>
      </c>
      <c r="D1319" s="370"/>
      <c r="E1319" s="370"/>
      <c r="F1319" s="370"/>
      <c r="G1319" s="370"/>
      <c r="H1319" s="136" t="s">
        <v>137</v>
      </c>
      <c r="I1319" s="154">
        <v>0.15</v>
      </c>
      <c r="J1319" s="137"/>
      <c r="K1319" s="143">
        <v>5.4</v>
      </c>
      <c r="L1319" s="150">
        <v>41.38</v>
      </c>
      <c r="M1319" s="156">
        <v>1.8</v>
      </c>
      <c r="N1319" s="146">
        <v>74.48</v>
      </c>
      <c r="O1319" s="138">
        <v>1.024</v>
      </c>
      <c r="P1319" s="140">
        <v>411.84</v>
      </c>
      <c r="Q1319" s="148"/>
      <c r="R1319" s="148"/>
      <c r="GO1319" s="120"/>
      <c r="GP1319" s="130"/>
      <c r="GQ1319" s="130"/>
      <c r="GR1319" s="130"/>
      <c r="GS1319" s="130"/>
      <c r="GT1319" s="130"/>
      <c r="GV1319" s="92"/>
      <c r="GW1319" s="92" t="s">
        <v>136</v>
      </c>
      <c r="GX1319" s="92"/>
      <c r="GY1319" s="165"/>
      <c r="GZ1319" s="130"/>
      <c r="HA1319" s="92"/>
      <c r="HB1319" s="130"/>
      <c r="HC1319" s="92"/>
      <c r="HE1319" s="120"/>
      <c r="HF1319" s="191"/>
      <c r="HH1319" s="191"/>
    </row>
    <row r="1320" spans="1:216" s="6" customFormat="1" ht="22.5" x14ac:dyDescent="0.25">
      <c r="A1320" s="141"/>
      <c r="B1320" s="135" t="s">
        <v>661</v>
      </c>
      <c r="C1320" s="370" t="s">
        <v>662</v>
      </c>
      <c r="D1320" s="370"/>
      <c r="E1320" s="370"/>
      <c r="F1320" s="370"/>
      <c r="G1320" s="370"/>
      <c r="H1320" s="136" t="s">
        <v>142</v>
      </c>
      <c r="I1320" s="138">
        <v>2.4E-2</v>
      </c>
      <c r="J1320" s="137"/>
      <c r="K1320" s="138">
        <v>0.86399999999999999</v>
      </c>
      <c r="L1320" s="150">
        <v>37.71</v>
      </c>
      <c r="M1320" s="151">
        <v>1.67</v>
      </c>
      <c r="N1320" s="146">
        <v>62.98</v>
      </c>
      <c r="O1320" s="138">
        <v>1.024</v>
      </c>
      <c r="P1320" s="140">
        <v>55.72</v>
      </c>
      <c r="Q1320" s="148"/>
      <c r="R1320" s="148"/>
      <c r="GO1320" s="120"/>
      <c r="GP1320" s="130"/>
      <c r="GQ1320" s="130"/>
      <c r="GR1320" s="130"/>
      <c r="GS1320" s="130"/>
      <c r="GT1320" s="130"/>
      <c r="GV1320" s="92"/>
      <c r="GW1320" s="92" t="s">
        <v>662</v>
      </c>
      <c r="GX1320" s="92"/>
      <c r="GY1320" s="165"/>
      <c r="GZ1320" s="130"/>
      <c r="HA1320" s="92"/>
      <c r="HB1320" s="130"/>
      <c r="HC1320" s="92"/>
      <c r="HE1320" s="120"/>
      <c r="HF1320" s="191"/>
      <c r="HH1320" s="191"/>
    </row>
    <row r="1321" spans="1:216" s="6" customFormat="1" ht="15" x14ac:dyDescent="0.25">
      <c r="A1321" s="166"/>
      <c r="B1321" s="132"/>
      <c r="C1321" s="402" t="s">
        <v>157</v>
      </c>
      <c r="D1321" s="402"/>
      <c r="E1321" s="402"/>
      <c r="F1321" s="402"/>
      <c r="G1321" s="402"/>
      <c r="H1321" s="123"/>
      <c r="I1321" s="124"/>
      <c r="J1321" s="124"/>
      <c r="K1321" s="124"/>
      <c r="L1321" s="127"/>
      <c r="M1321" s="124"/>
      <c r="N1321" s="167"/>
      <c r="O1321" s="124"/>
      <c r="P1321" s="168">
        <v>35541.32</v>
      </c>
      <c r="Q1321" s="148"/>
      <c r="R1321" s="148"/>
      <c r="GO1321" s="120"/>
      <c r="GP1321" s="130"/>
      <c r="GQ1321" s="130"/>
      <c r="GR1321" s="130"/>
      <c r="GS1321" s="130"/>
      <c r="GT1321" s="130"/>
      <c r="GV1321" s="92"/>
      <c r="GW1321" s="92"/>
      <c r="GX1321" s="92"/>
      <c r="GY1321" s="165"/>
      <c r="GZ1321" s="130" t="s">
        <v>157</v>
      </c>
      <c r="HA1321" s="92"/>
      <c r="HB1321" s="130"/>
      <c r="HC1321" s="92"/>
      <c r="HE1321" s="120"/>
      <c r="HF1321" s="191"/>
      <c r="HH1321" s="191"/>
    </row>
    <row r="1322" spans="1:216" s="6" customFormat="1" ht="15" x14ac:dyDescent="0.25">
      <c r="A1322" s="152" t="s">
        <v>663</v>
      </c>
      <c r="B1322" s="135" t="s">
        <v>204</v>
      </c>
      <c r="C1322" s="370" t="s">
        <v>205</v>
      </c>
      <c r="D1322" s="370"/>
      <c r="E1322" s="370"/>
      <c r="F1322" s="370"/>
      <c r="G1322" s="370"/>
      <c r="H1322" s="136" t="s">
        <v>12</v>
      </c>
      <c r="I1322" s="142">
        <v>2</v>
      </c>
      <c r="J1322" s="137"/>
      <c r="K1322" s="142">
        <v>2</v>
      </c>
      <c r="L1322" s="139"/>
      <c r="M1322" s="137"/>
      <c r="N1322" s="139"/>
      <c r="O1322" s="137"/>
      <c r="P1322" s="149">
        <v>415.5</v>
      </c>
      <c r="GO1322" s="120"/>
      <c r="GP1322" s="130"/>
      <c r="GQ1322" s="130"/>
      <c r="GR1322" s="130"/>
      <c r="GS1322" s="130"/>
      <c r="GT1322" s="130"/>
      <c r="GV1322" s="92"/>
      <c r="GW1322" s="92"/>
      <c r="GX1322" s="92"/>
      <c r="GY1322" s="165"/>
      <c r="GZ1322" s="130"/>
      <c r="HA1322" s="92"/>
      <c r="HB1322" s="130"/>
      <c r="HC1322" s="92" t="s">
        <v>205</v>
      </c>
      <c r="HE1322" s="120"/>
      <c r="HF1322" s="191"/>
      <c r="HH1322" s="191"/>
    </row>
    <row r="1323" spans="1:216" s="6" customFormat="1" ht="15" x14ac:dyDescent="0.25">
      <c r="A1323" s="152"/>
      <c r="B1323" s="135"/>
      <c r="C1323" s="370" t="s">
        <v>158</v>
      </c>
      <c r="D1323" s="370"/>
      <c r="E1323" s="370"/>
      <c r="F1323" s="370"/>
      <c r="G1323" s="370"/>
      <c r="H1323" s="136"/>
      <c r="I1323" s="137"/>
      <c r="J1323" s="137"/>
      <c r="K1323" s="137"/>
      <c r="L1323" s="139"/>
      <c r="M1323" s="137"/>
      <c r="N1323" s="139"/>
      <c r="O1323" s="137"/>
      <c r="P1323" s="140">
        <v>28777.21</v>
      </c>
      <c r="GO1323" s="120"/>
      <c r="GP1323" s="130"/>
      <c r="GQ1323" s="130"/>
      <c r="GR1323" s="130"/>
      <c r="GS1323" s="130"/>
      <c r="GT1323" s="130"/>
      <c r="GV1323" s="92"/>
      <c r="GW1323" s="92"/>
      <c r="GX1323" s="92"/>
      <c r="GY1323" s="165"/>
      <c r="GZ1323" s="130"/>
      <c r="HA1323" s="92" t="s">
        <v>158</v>
      </c>
      <c r="HB1323" s="130"/>
      <c r="HC1323" s="92"/>
      <c r="HE1323" s="120"/>
      <c r="HF1323" s="191"/>
      <c r="HH1323" s="191"/>
    </row>
    <row r="1324" spans="1:216" s="6" customFormat="1" ht="15" x14ac:dyDescent="0.25">
      <c r="A1324" s="152"/>
      <c r="B1324" s="135" t="s">
        <v>441</v>
      </c>
      <c r="C1324" s="370" t="s">
        <v>442</v>
      </c>
      <c r="D1324" s="370"/>
      <c r="E1324" s="370"/>
      <c r="F1324" s="370"/>
      <c r="G1324" s="370"/>
      <c r="H1324" s="136" t="s">
        <v>12</v>
      </c>
      <c r="I1324" s="142">
        <v>97</v>
      </c>
      <c r="J1324" s="137"/>
      <c r="K1324" s="142">
        <v>97</v>
      </c>
      <c r="L1324" s="139"/>
      <c r="M1324" s="137"/>
      <c r="N1324" s="139"/>
      <c r="O1324" s="137"/>
      <c r="P1324" s="140">
        <v>27913.89</v>
      </c>
      <c r="GO1324" s="120"/>
      <c r="GP1324" s="130"/>
      <c r="GQ1324" s="130"/>
      <c r="GR1324" s="130"/>
      <c r="GS1324" s="130"/>
      <c r="GT1324" s="130"/>
      <c r="GV1324" s="92"/>
      <c r="GW1324" s="92"/>
      <c r="GX1324" s="92"/>
      <c r="GY1324" s="165"/>
      <c r="GZ1324" s="130"/>
      <c r="HA1324" s="92" t="s">
        <v>442</v>
      </c>
      <c r="HB1324" s="130"/>
      <c r="HC1324" s="92"/>
      <c r="HE1324" s="120"/>
      <c r="HF1324" s="191"/>
      <c r="HH1324" s="191"/>
    </row>
    <row r="1325" spans="1:216" s="6" customFormat="1" ht="15" x14ac:dyDescent="0.25">
      <c r="A1325" s="152"/>
      <c r="B1325" s="135" t="s">
        <v>443</v>
      </c>
      <c r="C1325" s="370" t="s">
        <v>444</v>
      </c>
      <c r="D1325" s="370"/>
      <c r="E1325" s="370"/>
      <c r="F1325" s="370"/>
      <c r="G1325" s="370"/>
      <c r="H1325" s="136" t="s">
        <v>12</v>
      </c>
      <c r="I1325" s="142">
        <v>51</v>
      </c>
      <c r="J1325" s="137"/>
      <c r="K1325" s="142">
        <v>51</v>
      </c>
      <c r="L1325" s="139"/>
      <c r="M1325" s="137"/>
      <c r="N1325" s="139"/>
      <c r="O1325" s="137"/>
      <c r="P1325" s="140">
        <v>14676.38</v>
      </c>
      <c r="GO1325" s="120"/>
      <c r="GP1325" s="130"/>
      <c r="GQ1325" s="130"/>
      <c r="GR1325" s="130"/>
      <c r="GS1325" s="130"/>
      <c r="GT1325" s="130"/>
      <c r="GV1325" s="92"/>
      <c r="GW1325" s="92"/>
      <c r="GX1325" s="92"/>
      <c r="GY1325" s="165"/>
      <c r="GZ1325" s="130"/>
      <c r="HA1325" s="92" t="s">
        <v>444</v>
      </c>
      <c r="HB1325" s="130"/>
      <c r="HC1325" s="92"/>
      <c r="HE1325" s="120"/>
      <c r="HF1325" s="191"/>
      <c r="HH1325" s="191"/>
    </row>
    <row r="1326" spans="1:216" s="6" customFormat="1" ht="15" x14ac:dyDescent="0.25">
      <c r="A1326" s="169"/>
      <c r="B1326" s="170"/>
      <c r="C1326" s="402" t="s">
        <v>163</v>
      </c>
      <c r="D1326" s="402"/>
      <c r="E1326" s="402"/>
      <c r="F1326" s="402"/>
      <c r="G1326" s="402"/>
      <c r="H1326" s="123"/>
      <c r="I1326" s="124"/>
      <c r="J1326" s="124"/>
      <c r="K1326" s="124"/>
      <c r="L1326" s="127"/>
      <c r="M1326" s="124"/>
      <c r="N1326" s="167">
        <v>2181.86</v>
      </c>
      <c r="O1326" s="124"/>
      <c r="P1326" s="168">
        <v>78547.09</v>
      </c>
      <c r="GO1326" s="120"/>
      <c r="GP1326" s="130"/>
      <c r="GQ1326" s="130"/>
      <c r="GR1326" s="130"/>
      <c r="GS1326" s="130"/>
      <c r="GT1326" s="130"/>
      <c r="GV1326" s="92"/>
      <c r="GW1326" s="92"/>
      <c r="GX1326" s="92"/>
      <c r="GY1326" s="165"/>
      <c r="GZ1326" s="130"/>
      <c r="HA1326" s="92"/>
      <c r="HB1326" s="130" t="s">
        <v>163</v>
      </c>
      <c r="HC1326" s="92"/>
      <c r="HE1326" s="120"/>
      <c r="HF1326" s="191"/>
      <c r="HH1326" s="191"/>
    </row>
    <row r="1327" spans="1:216" s="6" customFormat="1" ht="33.75" x14ac:dyDescent="0.25">
      <c r="A1327" s="121" t="s">
        <v>663</v>
      </c>
      <c r="B1327" s="122" t="s">
        <v>448</v>
      </c>
      <c r="C1327" s="394" t="s">
        <v>664</v>
      </c>
      <c r="D1327" s="394"/>
      <c r="E1327" s="394"/>
      <c r="F1327" s="394"/>
      <c r="G1327" s="394"/>
      <c r="H1327" s="123" t="s">
        <v>222</v>
      </c>
      <c r="I1327" s="124">
        <v>1.44</v>
      </c>
      <c r="J1327" s="125">
        <v>1</v>
      </c>
      <c r="K1327" s="126">
        <v>1.44</v>
      </c>
      <c r="L1327" s="178">
        <v>233.18</v>
      </c>
      <c r="M1327" s="126">
        <v>1.46</v>
      </c>
      <c r="N1327" s="200">
        <v>340.44</v>
      </c>
      <c r="O1327" s="171">
        <v>1.024</v>
      </c>
      <c r="P1327" s="201">
        <v>502</v>
      </c>
      <c r="GO1327" s="120"/>
      <c r="GP1327" s="130" t="s">
        <v>664</v>
      </c>
      <c r="GQ1327" s="130" t="s">
        <v>76</v>
      </c>
      <c r="GR1327" s="130" t="s">
        <v>76</v>
      </c>
      <c r="GS1327" s="130" t="s">
        <v>76</v>
      </c>
      <c r="GT1327" s="130" t="s">
        <v>76</v>
      </c>
      <c r="GV1327" s="92"/>
      <c r="GW1327" s="92"/>
      <c r="GX1327" s="92"/>
      <c r="GY1327" s="165"/>
      <c r="GZ1327" s="130"/>
      <c r="HA1327" s="92"/>
      <c r="HB1327" s="130"/>
      <c r="HC1327" s="92"/>
      <c r="HE1327" s="120"/>
      <c r="HF1327" s="191"/>
      <c r="HH1327" s="191"/>
    </row>
    <row r="1328" spans="1:216" s="6" customFormat="1" ht="15" x14ac:dyDescent="0.25">
      <c r="A1328" s="131"/>
      <c r="B1328" s="132"/>
      <c r="C1328" s="379" t="s">
        <v>622</v>
      </c>
      <c r="D1328" s="379"/>
      <c r="E1328" s="379"/>
      <c r="F1328" s="379"/>
      <c r="G1328" s="379"/>
      <c r="H1328" s="379"/>
      <c r="I1328" s="379"/>
      <c r="J1328" s="379"/>
      <c r="K1328" s="379"/>
      <c r="L1328" s="379"/>
      <c r="M1328" s="379"/>
      <c r="N1328" s="379"/>
      <c r="O1328" s="379"/>
      <c r="P1328" s="380"/>
      <c r="GO1328" s="120"/>
      <c r="GP1328" s="130"/>
      <c r="GQ1328" s="130"/>
      <c r="GR1328" s="130"/>
      <c r="GS1328" s="130"/>
      <c r="GT1328" s="130"/>
      <c r="GU1328" s="133" t="s">
        <v>622</v>
      </c>
      <c r="GV1328" s="92"/>
      <c r="GW1328" s="92"/>
      <c r="GX1328" s="92"/>
      <c r="GY1328" s="165"/>
      <c r="GZ1328" s="130"/>
      <c r="HA1328" s="92"/>
      <c r="HB1328" s="130"/>
      <c r="HC1328" s="92"/>
      <c r="HE1328" s="120"/>
      <c r="HF1328" s="191"/>
      <c r="HH1328" s="191"/>
    </row>
    <row r="1329" spans="1:216" s="6" customFormat="1" ht="15" x14ac:dyDescent="0.25">
      <c r="A1329" s="169"/>
      <c r="B1329" s="170"/>
      <c r="C1329" s="402" t="s">
        <v>163</v>
      </c>
      <c r="D1329" s="402"/>
      <c r="E1329" s="402"/>
      <c r="F1329" s="402"/>
      <c r="G1329" s="402"/>
      <c r="H1329" s="123"/>
      <c r="I1329" s="124"/>
      <c r="J1329" s="124"/>
      <c r="K1329" s="124"/>
      <c r="L1329" s="127"/>
      <c r="M1329" s="124"/>
      <c r="N1329" s="127"/>
      <c r="O1329" s="124"/>
      <c r="P1329" s="201">
        <v>502</v>
      </c>
      <c r="GO1329" s="120"/>
      <c r="GP1329" s="130"/>
      <c r="GQ1329" s="130"/>
      <c r="GR1329" s="130"/>
      <c r="GS1329" s="130"/>
      <c r="GT1329" s="130"/>
      <c r="GV1329" s="92"/>
      <c r="GW1329" s="92"/>
      <c r="GX1329" s="92"/>
      <c r="GY1329" s="165"/>
      <c r="GZ1329" s="130"/>
      <c r="HA1329" s="92"/>
      <c r="HB1329" s="130" t="s">
        <v>163</v>
      </c>
      <c r="HC1329" s="92"/>
      <c r="HE1329" s="120"/>
      <c r="HF1329" s="191"/>
      <c r="HH1329" s="191"/>
    </row>
    <row r="1330" spans="1:216" s="6" customFormat="1" ht="45" x14ac:dyDescent="0.25">
      <c r="A1330" s="121" t="s">
        <v>665</v>
      </c>
      <c r="B1330" s="122" t="s">
        <v>525</v>
      </c>
      <c r="C1330" s="394" t="s">
        <v>654</v>
      </c>
      <c r="D1330" s="394"/>
      <c r="E1330" s="394"/>
      <c r="F1330" s="394"/>
      <c r="G1330" s="394"/>
      <c r="H1330" s="123" t="s">
        <v>222</v>
      </c>
      <c r="I1330" s="124">
        <v>1.44</v>
      </c>
      <c r="J1330" s="125">
        <v>1</v>
      </c>
      <c r="K1330" s="126">
        <v>1.44</v>
      </c>
      <c r="L1330" s="127"/>
      <c r="M1330" s="124"/>
      <c r="N1330" s="128"/>
      <c r="O1330" s="124"/>
      <c r="P1330" s="129"/>
      <c r="GO1330" s="120"/>
      <c r="GP1330" s="130" t="s">
        <v>654</v>
      </c>
      <c r="GQ1330" s="130" t="s">
        <v>76</v>
      </c>
      <c r="GR1330" s="130" t="s">
        <v>76</v>
      </c>
      <c r="GS1330" s="130" t="s">
        <v>76</v>
      </c>
      <c r="GT1330" s="130" t="s">
        <v>76</v>
      </c>
      <c r="GV1330" s="92"/>
      <c r="GW1330" s="92"/>
      <c r="GX1330" s="92"/>
      <c r="GY1330" s="165"/>
      <c r="GZ1330" s="130"/>
      <c r="HA1330" s="92"/>
      <c r="HB1330" s="130"/>
      <c r="HC1330" s="92"/>
      <c r="HE1330" s="120"/>
      <c r="HF1330" s="191"/>
      <c r="HH1330" s="191"/>
    </row>
    <row r="1331" spans="1:216" s="6" customFormat="1" ht="56.25" x14ac:dyDescent="0.25">
      <c r="A1331" s="131"/>
      <c r="B1331" s="132" t="s">
        <v>530</v>
      </c>
      <c r="C1331" s="379" t="s">
        <v>531</v>
      </c>
      <c r="D1331" s="379"/>
      <c r="E1331" s="379"/>
      <c r="F1331" s="379"/>
      <c r="G1331" s="379"/>
      <c r="H1331" s="379"/>
      <c r="I1331" s="379"/>
      <c r="J1331" s="379"/>
      <c r="K1331" s="379"/>
      <c r="L1331" s="379"/>
      <c r="M1331" s="379"/>
      <c r="N1331" s="379"/>
      <c r="O1331" s="379"/>
      <c r="P1331" s="380"/>
      <c r="GO1331" s="120"/>
      <c r="GP1331" s="130"/>
      <c r="GQ1331" s="130"/>
      <c r="GR1331" s="130"/>
      <c r="GS1331" s="130"/>
      <c r="GT1331" s="130"/>
      <c r="GU1331" s="133" t="s">
        <v>531</v>
      </c>
      <c r="GV1331" s="92"/>
      <c r="GW1331" s="92"/>
      <c r="GX1331" s="92"/>
      <c r="GY1331" s="165"/>
      <c r="GZ1331" s="130"/>
      <c r="HA1331" s="92"/>
      <c r="HB1331" s="130"/>
      <c r="HC1331" s="92"/>
      <c r="HE1331" s="120"/>
      <c r="HF1331" s="191"/>
      <c r="HH1331" s="191"/>
    </row>
    <row r="1332" spans="1:216" s="6" customFormat="1" ht="15" x14ac:dyDescent="0.25">
      <c r="A1332" s="131"/>
      <c r="B1332" s="132"/>
      <c r="C1332" s="379" t="s">
        <v>622</v>
      </c>
      <c r="D1332" s="379"/>
      <c r="E1332" s="379"/>
      <c r="F1332" s="379"/>
      <c r="G1332" s="379"/>
      <c r="H1332" s="379"/>
      <c r="I1332" s="379"/>
      <c r="J1332" s="379"/>
      <c r="K1332" s="379"/>
      <c r="L1332" s="379"/>
      <c r="M1332" s="379"/>
      <c r="N1332" s="379"/>
      <c r="O1332" s="379"/>
      <c r="P1332" s="380"/>
      <c r="GO1332" s="120"/>
      <c r="GP1332" s="130"/>
      <c r="GQ1332" s="130"/>
      <c r="GR1332" s="130"/>
      <c r="GS1332" s="130"/>
      <c r="GT1332" s="130"/>
      <c r="GU1332" s="133" t="s">
        <v>622</v>
      </c>
      <c r="GV1332" s="92"/>
      <c r="GW1332" s="92"/>
      <c r="GX1332" s="92"/>
      <c r="GY1332" s="165"/>
      <c r="GZ1332" s="130"/>
      <c r="HA1332" s="92"/>
      <c r="HB1332" s="130"/>
      <c r="HC1332" s="92"/>
      <c r="HE1332" s="120"/>
      <c r="HF1332" s="191"/>
      <c r="HH1332" s="191"/>
    </row>
    <row r="1333" spans="1:216" s="6" customFormat="1" ht="15" x14ac:dyDescent="0.25">
      <c r="A1333" s="134"/>
      <c r="B1333" s="135" t="s">
        <v>29</v>
      </c>
      <c r="C1333" s="370" t="s">
        <v>119</v>
      </c>
      <c r="D1333" s="370"/>
      <c r="E1333" s="370"/>
      <c r="F1333" s="370"/>
      <c r="G1333" s="370"/>
      <c r="H1333" s="136" t="s">
        <v>120</v>
      </c>
      <c r="I1333" s="137"/>
      <c r="J1333" s="137"/>
      <c r="K1333" s="147">
        <v>18.662400000000002</v>
      </c>
      <c r="L1333" s="139"/>
      <c r="M1333" s="137"/>
      <c r="N1333" s="139"/>
      <c r="O1333" s="137"/>
      <c r="P1333" s="140">
        <v>11706.36</v>
      </c>
      <c r="GO1333" s="120"/>
      <c r="GP1333" s="130"/>
      <c r="GQ1333" s="130"/>
      <c r="GR1333" s="130"/>
      <c r="GS1333" s="130"/>
      <c r="GT1333" s="130"/>
      <c r="GV1333" s="92" t="s">
        <v>119</v>
      </c>
      <c r="GW1333" s="92"/>
      <c r="GX1333" s="92"/>
      <c r="GY1333" s="165"/>
      <c r="GZ1333" s="130"/>
      <c r="HA1333" s="92"/>
      <c r="HB1333" s="130"/>
      <c r="HC1333" s="92"/>
      <c r="HE1333" s="120"/>
      <c r="HF1333" s="191"/>
      <c r="HH1333" s="191"/>
    </row>
    <row r="1334" spans="1:216" s="6" customFormat="1" ht="15" x14ac:dyDescent="0.25">
      <c r="A1334" s="141"/>
      <c r="B1334" s="135" t="s">
        <v>413</v>
      </c>
      <c r="C1334" s="370" t="s">
        <v>414</v>
      </c>
      <c r="D1334" s="370"/>
      <c r="E1334" s="370"/>
      <c r="F1334" s="370"/>
      <c r="G1334" s="370"/>
      <c r="H1334" s="136" t="s">
        <v>120</v>
      </c>
      <c r="I1334" s="143">
        <v>9.6</v>
      </c>
      <c r="J1334" s="154">
        <v>1.35</v>
      </c>
      <c r="K1334" s="147">
        <v>18.662400000000002</v>
      </c>
      <c r="L1334" s="144"/>
      <c r="M1334" s="145"/>
      <c r="N1334" s="146">
        <v>627.27</v>
      </c>
      <c r="O1334" s="137"/>
      <c r="P1334" s="140">
        <v>11706.36</v>
      </c>
      <c r="Q1334" s="148"/>
      <c r="R1334" s="148"/>
      <c r="GO1334" s="120"/>
      <c r="GP1334" s="130"/>
      <c r="GQ1334" s="130"/>
      <c r="GR1334" s="130"/>
      <c r="GS1334" s="130"/>
      <c r="GT1334" s="130"/>
      <c r="GV1334" s="92"/>
      <c r="GW1334" s="92" t="s">
        <v>414</v>
      </c>
      <c r="GX1334" s="92"/>
      <c r="GY1334" s="165"/>
      <c r="GZ1334" s="130"/>
      <c r="HA1334" s="92"/>
      <c r="HB1334" s="130"/>
      <c r="HC1334" s="92"/>
      <c r="HE1334" s="120"/>
      <c r="HF1334" s="191"/>
      <c r="HH1334" s="191"/>
    </row>
    <row r="1335" spans="1:216" s="6" customFormat="1" ht="15" x14ac:dyDescent="0.25">
      <c r="A1335" s="166"/>
      <c r="B1335" s="132"/>
      <c r="C1335" s="402" t="s">
        <v>157</v>
      </c>
      <c r="D1335" s="402"/>
      <c r="E1335" s="402"/>
      <c r="F1335" s="402"/>
      <c r="G1335" s="402"/>
      <c r="H1335" s="123"/>
      <c r="I1335" s="124"/>
      <c r="J1335" s="124"/>
      <c r="K1335" s="124"/>
      <c r="L1335" s="127"/>
      <c r="M1335" s="124"/>
      <c r="N1335" s="167"/>
      <c r="O1335" s="124"/>
      <c r="P1335" s="168">
        <v>11706.36</v>
      </c>
      <c r="Q1335" s="148"/>
      <c r="R1335" s="148"/>
      <c r="GO1335" s="120"/>
      <c r="GP1335" s="130"/>
      <c r="GQ1335" s="130"/>
      <c r="GR1335" s="130"/>
      <c r="GS1335" s="130"/>
      <c r="GT1335" s="130"/>
      <c r="GV1335" s="92"/>
      <c r="GW1335" s="92"/>
      <c r="GX1335" s="92"/>
      <c r="GY1335" s="165"/>
      <c r="GZ1335" s="130" t="s">
        <v>157</v>
      </c>
      <c r="HA1335" s="92"/>
      <c r="HB1335" s="130"/>
      <c r="HC1335" s="92"/>
      <c r="HE1335" s="120"/>
      <c r="HF1335" s="191"/>
      <c r="HH1335" s="191"/>
    </row>
    <row r="1336" spans="1:216" s="6" customFormat="1" ht="15" x14ac:dyDescent="0.25">
      <c r="A1336" s="152" t="s">
        <v>666</v>
      </c>
      <c r="B1336" s="135" t="s">
        <v>204</v>
      </c>
      <c r="C1336" s="370" t="s">
        <v>205</v>
      </c>
      <c r="D1336" s="370"/>
      <c r="E1336" s="370"/>
      <c r="F1336" s="370"/>
      <c r="G1336" s="370"/>
      <c r="H1336" s="136" t="s">
        <v>12</v>
      </c>
      <c r="I1336" s="142">
        <v>2</v>
      </c>
      <c r="J1336" s="137"/>
      <c r="K1336" s="142">
        <v>2</v>
      </c>
      <c r="L1336" s="139"/>
      <c r="M1336" s="137"/>
      <c r="N1336" s="139"/>
      <c r="O1336" s="137"/>
      <c r="P1336" s="149">
        <v>173.43</v>
      </c>
      <c r="GO1336" s="120"/>
      <c r="GP1336" s="130"/>
      <c r="GQ1336" s="130"/>
      <c r="GR1336" s="130"/>
      <c r="GS1336" s="130"/>
      <c r="GT1336" s="130"/>
      <c r="GV1336" s="92"/>
      <c r="GW1336" s="92"/>
      <c r="GX1336" s="92"/>
      <c r="GY1336" s="165"/>
      <c r="GZ1336" s="130"/>
      <c r="HA1336" s="92"/>
      <c r="HB1336" s="130"/>
      <c r="HC1336" s="92" t="s">
        <v>205</v>
      </c>
      <c r="HE1336" s="120"/>
      <c r="HF1336" s="191"/>
      <c r="HH1336" s="191"/>
    </row>
    <row r="1337" spans="1:216" s="6" customFormat="1" ht="15" x14ac:dyDescent="0.25">
      <c r="A1337" s="152"/>
      <c r="B1337" s="135"/>
      <c r="C1337" s="370" t="s">
        <v>158</v>
      </c>
      <c r="D1337" s="370"/>
      <c r="E1337" s="370"/>
      <c r="F1337" s="370"/>
      <c r="G1337" s="370"/>
      <c r="H1337" s="136"/>
      <c r="I1337" s="137"/>
      <c r="J1337" s="137"/>
      <c r="K1337" s="137"/>
      <c r="L1337" s="139"/>
      <c r="M1337" s="137"/>
      <c r="N1337" s="139"/>
      <c r="O1337" s="137"/>
      <c r="P1337" s="140">
        <v>11706.36</v>
      </c>
      <c r="GO1337" s="120"/>
      <c r="GP1337" s="130"/>
      <c r="GQ1337" s="130"/>
      <c r="GR1337" s="130"/>
      <c r="GS1337" s="130"/>
      <c r="GT1337" s="130"/>
      <c r="GV1337" s="92"/>
      <c r="GW1337" s="92"/>
      <c r="GX1337" s="92"/>
      <c r="GY1337" s="165"/>
      <c r="GZ1337" s="130"/>
      <c r="HA1337" s="92" t="s">
        <v>158</v>
      </c>
      <c r="HB1337" s="130"/>
      <c r="HC1337" s="92"/>
      <c r="HE1337" s="120"/>
      <c r="HF1337" s="191"/>
      <c r="HH1337" s="191"/>
    </row>
    <row r="1338" spans="1:216" s="6" customFormat="1" ht="15" x14ac:dyDescent="0.25">
      <c r="A1338" s="152"/>
      <c r="B1338" s="135" t="s">
        <v>441</v>
      </c>
      <c r="C1338" s="370" t="s">
        <v>442</v>
      </c>
      <c r="D1338" s="370"/>
      <c r="E1338" s="370"/>
      <c r="F1338" s="370"/>
      <c r="G1338" s="370"/>
      <c r="H1338" s="136" t="s">
        <v>12</v>
      </c>
      <c r="I1338" s="142">
        <v>97</v>
      </c>
      <c r="J1338" s="137"/>
      <c r="K1338" s="142">
        <v>97</v>
      </c>
      <c r="L1338" s="139"/>
      <c r="M1338" s="137"/>
      <c r="N1338" s="139"/>
      <c r="O1338" s="137"/>
      <c r="P1338" s="140">
        <v>11355.17</v>
      </c>
      <c r="GO1338" s="120"/>
      <c r="GP1338" s="130"/>
      <c r="GQ1338" s="130"/>
      <c r="GR1338" s="130"/>
      <c r="GS1338" s="130"/>
      <c r="GT1338" s="130"/>
      <c r="GV1338" s="92"/>
      <c r="GW1338" s="92"/>
      <c r="GX1338" s="92"/>
      <c r="GY1338" s="165"/>
      <c r="GZ1338" s="130"/>
      <c r="HA1338" s="92" t="s">
        <v>442</v>
      </c>
      <c r="HB1338" s="130"/>
      <c r="HC1338" s="92"/>
      <c r="HE1338" s="120"/>
      <c r="HF1338" s="191"/>
      <c r="HH1338" s="191"/>
    </row>
    <row r="1339" spans="1:216" s="6" customFormat="1" ht="15" x14ac:dyDescent="0.25">
      <c r="A1339" s="152"/>
      <c r="B1339" s="135" t="s">
        <v>443</v>
      </c>
      <c r="C1339" s="370" t="s">
        <v>444</v>
      </c>
      <c r="D1339" s="370"/>
      <c r="E1339" s="370"/>
      <c r="F1339" s="370"/>
      <c r="G1339" s="370"/>
      <c r="H1339" s="136" t="s">
        <v>12</v>
      </c>
      <c r="I1339" s="142">
        <v>51</v>
      </c>
      <c r="J1339" s="137"/>
      <c r="K1339" s="142">
        <v>51</v>
      </c>
      <c r="L1339" s="139"/>
      <c r="M1339" s="137"/>
      <c r="N1339" s="139"/>
      <c r="O1339" s="137"/>
      <c r="P1339" s="140">
        <v>5970.24</v>
      </c>
      <c r="GO1339" s="120"/>
      <c r="GP1339" s="130"/>
      <c r="GQ1339" s="130"/>
      <c r="GR1339" s="130"/>
      <c r="GS1339" s="130"/>
      <c r="GT1339" s="130"/>
      <c r="GV1339" s="92"/>
      <c r="GW1339" s="92"/>
      <c r="GX1339" s="92"/>
      <c r="GY1339" s="165"/>
      <c r="GZ1339" s="130"/>
      <c r="HA1339" s="92" t="s">
        <v>444</v>
      </c>
      <c r="HB1339" s="130"/>
      <c r="HC1339" s="92"/>
      <c r="HE1339" s="120"/>
      <c r="HF1339" s="191"/>
      <c r="HH1339" s="191"/>
    </row>
    <row r="1340" spans="1:216" s="6" customFormat="1" ht="15" x14ac:dyDescent="0.25">
      <c r="A1340" s="169"/>
      <c r="B1340" s="170"/>
      <c r="C1340" s="402" t="s">
        <v>163</v>
      </c>
      <c r="D1340" s="402"/>
      <c r="E1340" s="402"/>
      <c r="F1340" s="402"/>
      <c r="G1340" s="402"/>
      <c r="H1340" s="123"/>
      <c r="I1340" s="124"/>
      <c r="J1340" s="124"/>
      <c r="K1340" s="124"/>
      <c r="L1340" s="127"/>
      <c r="M1340" s="124"/>
      <c r="N1340" s="167">
        <v>20281.39</v>
      </c>
      <c r="O1340" s="124"/>
      <c r="P1340" s="168">
        <v>29205.200000000001</v>
      </c>
      <c r="GO1340" s="120"/>
      <c r="GP1340" s="130"/>
      <c r="GQ1340" s="130"/>
      <c r="GR1340" s="130"/>
      <c r="GS1340" s="130"/>
      <c r="GT1340" s="130"/>
      <c r="GV1340" s="92"/>
      <c r="GW1340" s="92"/>
      <c r="GX1340" s="92"/>
      <c r="GY1340" s="165"/>
      <c r="GZ1340" s="130"/>
      <c r="HA1340" s="92"/>
      <c r="HB1340" s="130" t="s">
        <v>163</v>
      </c>
      <c r="HC1340" s="92"/>
      <c r="HE1340" s="120"/>
      <c r="HF1340" s="191"/>
      <c r="HH1340" s="191"/>
    </row>
    <row r="1341" spans="1:216" s="6" customFormat="1" ht="67.5" x14ac:dyDescent="0.25">
      <c r="A1341" s="121" t="s">
        <v>667</v>
      </c>
      <c r="B1341" s="122" t="s">
        <v>519</v>
      </c>
      <c r="C1341" s="394" t="s">
        <v>668</v>
      </c>
      <c r="D1341" s="394"/>
      <c r="E1341" s="394"/>
      <c r="F1341" s="394"/>
      <c r="G1341" s="394"/>
      <c r="H1341" s="123" t="s">
        <v>222</v>
      </c>
      <c r="I1341" s="124">
        <v>0.36</v>
      </c>
      <c r="J1341" s="125">
        <v>1</v>
      </c>
      <c r="K1341" s="126">
        <v>0.36</v>
      </c>
      <c r="L1341" s="127"/>
      <c r="M1341" s="124"/>
      <c r="N1341" s="128"/>
      <c r="O1341" s="124"/>
      <c r="P1341" s="129"/>
      <c r="GO1341" s="120"/>
      <c r="GP1341" s="130" t="s">
        <v>668</v>
      </c>
      <c r="GQ1341" s="130" t="s">
        <v>76</v>
      </c>
      <c r="GR1341" s="130" t="s">
        <v>76</v>
      </c>
      <c r="GS1341" s="130" t="s">
        <v>76</v>
      </c>
      <c r="GT1341" s="130" t="s">
        <v>76</v>
      </c>
      <c r="GV1341" s="92"/>
      <c r="GW1341" s="92"/>
      <c r="GX1341" s="92"/>
      <c r="GY1341" s="165"/>
      <c r="GZ1341" s="130"/>
      <c r="HA1341" s="92"/>
      <c r="HB1341" s="130"/>
      <c r="HC1341" s="92"/>
      <c r="HE1341" s="120"/>
      <c r="HF1341" s="191"/>
      <c r="HH1341" s="191"/>
    </row>
    <row r="1342" spans="1:216" s="6" customFormat="1" ht="56.25" x14ac:dyDescent="0.25">
      <c r="A1342" s="131"/>
      <c r="B1342" s="132" t="s">
        <v>530</v>
      </c>
      <c r="C1342" s="379" t="s">
        <v>531</v>
      </c>
      <c r="D1342" s="379"/>
      <c r="E1342" s="379"/>
      <c r="F1342" s="379"/>
      <c r="G1342" s="379"/>
      <c r="H1342" s="379"/>
      <c r="I1342" s="379"/>
      <c r="J1342" s="379"/>
      <c r="K1342" s="379"/>
      <c r="L1342" s="379"/>
      <c r="M1342" s="379"/>
      <c r="N1342" s="379"/>
      <c r="O1342" s="379"/>
      <c r="P1342" s="380"/>
      <c r="GO1342" s="120"/>
      <c r="GP1342" s="130"/>
      <c r="GQ1342" s="130"/>
      <c r="GR1342" s="130"/>
      <c r="GS1342" s="130"/>
      <c r="GT1342" s="130"/>
      <c r="GU1342" s="133" t="s">
        <v>531</v>
      </c>
      <c r="GV1342" s="92"/>
      <c r="GW1342" s="92"/>
      <c r="GX1342" s="92"/>
      <c r="GY1342" s="165"/>
      <c r="GZ1342" s="130"/>
      <c r="HA1342" s="92"/>
      <c r="HB1342" s="130"/>
      <c r="HC1342" s="92"/>
      <c r="HE1342" s="120"/>
      <c r="HF1342" s="191"/>
      <c r="HH1342" s="191"/>
    </row>
    <row r="1343" spans="1:216" s="6" customFormat="1" ht="15" x14ac:dyDescent="0.25">
      <c r="A1343" s="131"/>
      <c r="B1343" s="132"/>
      <c r="C1343" s="379" t="s">
        <v>622</v>
      </c>
      <c r="D1343" s="379"/>
      <c r="E1343" s="379"/>
      <c r="F1343" s="379"/>
      <c r="G1343" s="379"/>
      <c r="H1343" s="379"/>
      <c r="I1343" s="379"/>
      <c r="J1343" s="379"/>
      <c r="K1343" s="379"/>
      <c r="L1343" s="379"/>
      <c r="M1343" s="379"/>
      <c r="N1343" s="379"/>
      <c r="O1343" s="379"/>
      <c r="P1343" s="380"/>
      <c r="GO1343" s="120"/>
      <c r="GP1343" s="130"/>
      <c r="GQ1343" s="130"/>
      <c r="GR1343" s="130"/>
      <c r="GS1343" s="130"/>
      <c r="GT1343" s="130"/>
      <c r="GU1343" s="133" t="s">
        <v>622</v>
      </c>
      <c r="GV1343" s="92"/>
      <c r="GW1343" s="92"/>
      <c r="GX1343" s="92"/>
      <c r="GY1343" s="165"/>
      <c r="GZ1343" s="130"/>
      <c r="HA1343" s="92"/>
      <c r="HB1343" s="130"/>
      <c r="HC1343" s="92"/>
      <c r="HE1343" s="120"/>
      <c r="HF1343" s="191"/>
      <c r="HH1343" s="191"/>
    </row>
    <row r="1344" spans="1:216" s="6" customFormat="1" ht="15" x14ac:dyDescent="0.25">
      <c r="A1344" s="134"/>
      <c r="B1344" s="135" t="s">
        <v>29</v>
      </c>
      <c r="C1344" s="370" t="s">
        <v>119</v>
      </c>
      <c r="D1344" s="370"/>
      <c r="E1344" s="370"/>
      <c r="F1344" s="370"/>
      <c r="G1344" s="370"/>
      <c r="H1344" s="136" t="s">
        <v>120</v>
      </c>
      <c r="I1344" s="137"/>
      <c r="J1344" s="137"/>
      <c r="K1344" s="147">
        <v>5.4917999999999996</v>
      </c>
      <c r="L1344" s="139"/>
      <c r="M1344" s="137"/>
      <c r="N1344" s="139"/>
      <c r="O1344" s="137"/>
      <c r="P1344" s="140">
        <v>3681.48</v>
      </c>
      <c r="GO1344" s="120"/>
      <c r="GP1344" s="130"/>
      <c r="GQ1344" s="130"/>
      <c r="GR1344" s="130"/>
      <c r="GS1344" s="130"/>
      <c r="GT1344" s="130"/>
      <c r="GV1344" s="92" t="s">
        <v>119</v>
      </c>
      <c r="GW1344" s="92"/>
      <c r="GX1344" s="92"/>
      <c r="GY1344" s="165"/>
      <c r="GZ1344" s="130"/>
      <c r="HA1344" s="92"/>
      <c r="HB1344" s="130"/>
      <c r="HC1344" s="92"/>
      <c r="HE1344" s="120"/>
      <c r="HF1344" s="191"/>
      <c r="HH1344" s="191"/>
    </row>
    <row r="1345" spans="1:216" s="6" customFormat="1" ht="15" x14ac:dyDescent="0.25">
      <c r="A1345" s="141"/>
      <c r="B1345" s="135" t="s">
        <v>521</v>
      </c>
      <c r="C1345" s="370" t="s">
        <v>522</v>
      </c>
      <c r="D1345" s="370"/>
      <c r="E1345" s="370"/>
      <c r="F1345" s="370"/>
      <c r="G1345" s="370"/>
      <c r="H1345" s="136" t="s">
        <v>120</v>
      </c>
      <c r="I1345" s="143">
        <v>11.3</v>
      </c>
      <c r="J1345" s="154">
        <v>1.35</v>
      </c>
      <c r="K1345" s="147">
        <v>5.4917999999999996</v>
      </c>
      <c r="L1345" s="144"/>
      <c r="M1345" s="145"/>
      <c r="N1345" s="146">
        <v>670.36</v>
      </c>
      <c r="O1345" s="137"/>
      <c r="P1345" s="140">
        <v>3681.48</v>
      </c>
      <c r="Q1345" s="148"/>
      <c r="R1345" s="148"/>
      <c r="GO1345" s="120"/>
      <c r="GP1345" s="130"/>
      <c r="GQ1345" s="130"/>
      <c r="GR1345" s="130"/>
      <c r="GS1345" s="130"/>
      <c r="GT1345" s="130"/>
      <c r="GV1345" s="92"/>
      <c r="GW1345" s="92" t="s">
        <v>522</v>
      </c>
      <c r="GX1345" s="92"/>
      <c r="GY1345" s="165"/>
      <c r="GZ1345" s="130"/>
      <c r="HA1345" s="92"/>
      <c r="HB1345" s="130"/>
      <c r="HC1345" s="92"/>
      <c r="HE1345" s="120"/>
      <c r="HF1345" s="191"/>
      <c r="HH1345" s="191"/>
    </row>
    <row r="1346" spans="1:216" s="6" customFormat="1" ht="15" x14ac:dyDescent="0.25">
      <c r="A1346" s="134"/>
      <c r="B1346" s="135" t="s">
        <v>133</v>
      </c>
      <c r="C1346" s="370" t="s">
        <v>134</v>
      </c>
      <c r="D1346" s="370"/>
      <c r="E1346" s="370"/>
      <c r="F1346" s="370"/>
      <c r="G1346" s="370"/>
      <c r="H1346" s="136"/>
      <c r="I1346" s="137"/>
      <c r="J1346" s="137"/>
      <c r="K1346" s="137"/>
      <c r="L1346" s="139"/>
      <c r="M1346" s="137"/>
      <c r="N1346" s="139"/>
      <c r="O1346" s="137"/>
      <c r="P1346" s="149">
        <v>190.99</v>
      </c>
      <c r="GO1346" s="120"/>
      <c r="GP1346" s="130"/>
      <c r="GQ1346" s="130"/>
      <c r="GR1346" s="130"/>
      <c r="GS1346" s="130"/>
      <c r="GT1346" s="130"/>
      <c r="GV1346" s="92" t="s">
        <v>134</v>
      </c>
      <c r="GW1346" s="92"/>
      <c r="GX1346" s="92"/>
      <c r="GY1346" s="165"/>
      <c r="GZ1346" s="130"/>
      <c r="HA1346" s="92"/>
      <c r="HB1346" s="130"/>
      <c r="HC1346" s="92"/>
      <c r="HE1346" s="120"/>
      <c r="HF1346" s="191"/>
      <c r="HH1346" s="191"/>
    </row>
    <row r="1347" spans="1:216" s="6" customFormat="1" ht="15" x14ac:dyDescent="0.25">
      <c r="A1347" s="141"/>
      <c r="B1347" s="135" t="s">
        <v>225</v>
      </c>
      <c r="C1347" s="370" t="s">
        <v>226</v>
      </c>
      <c r="D1347" s="370"/>
      <c r="E1347" s="370"/>
      <c r="F1347" s="370"/>
      <c r="G1347" s="370"/>
      <c r="H1347" s="136" t="s">
        <v>137</v>
      </c>
      <c r="I1347" s="138">
        <v>2.9000000000000001E-2</v>
      </c>
      <c r="J1347" s="137"/>
      <c r="K1347" s="155">
        <v>1.044E-2</v>
      </c>
      <c r="L1347" s="150">
        <v>596.80999999999995</v>
      </c>
      <c r="M1347" s="151">
        <v>1.95</v>
      </c>
      <c r="N1347" s="146">
        <v>1163.78</v>
      </c>
      <c r="O1347" s="138">
        <v>1.024</v>
      </c>
      <c r="P1347" s="140">
        <v>12.44</v>
      </c>
      <c r="Q1347" s="148"/>
      <c r="R1347" s="148"/>
      <c r="GO1347" s="120"/>
      <c r="GP1347" s="130"/>
      <c r="GQ1347" s="130"/>
      <c r="GR1347" s="130"/>
      <c r="GS1347" s="130"/>
      <c r="GT1347" s="130"/>
      <c r="GV1347" s="92"/>
      <c r="GW1347" s="92" t="s">
        <v>226</v>
      </c>
      <c r="GX1347" s="92"/>
      <c r="GY1347" s="165"/>
      <c r="GZ1347" s="130"/>
      <c r="HA1347" s="92"/>
      <c r="HB1347" s="130"/>
      <c r="HC1347" s="92"/>
      <c r="HE1347" s="120"/>
      <c r="HF1347" s="191"/>
      <c r="HH1347" s="191"/>
    </row>
    <row r="1348" spans="1:216" s="6" customFormat="1" ht="15" x14ac:dyDescent="0.25">
      <c r="A1348" s="141"/>
      <c r="B1348" s="135" t="s">
        <v>227</v>
      </c>
      <c r="C1348" s="370" t="s">
        <v>228</v>
      </c>
      <c r="D1348" s="370"/>
      <c r="E1348" s="370"/>
      <c r="F1348" s="370"/>
      <c r="G1348" s="370"/>
      <c r="H1348" s="136" t="s">
        <v>31</v>
      </c>
      <c r="I1348" s="155">
        <v>2.0000000000000002E-5</v>
      </c>
      <c r="J1348" s="137"/>
      <c r="K1348" s="173">
        <v>7.1999999999999997E-6</v>
      </c>
      <c r="L1348" s="157">
        <v>134934.21</v>
      </c>
      <c r="M1348" s="151">
        <v>1.95</v>
      </c>
      <c r="N1348" s="146">
        <v>263121.71000000002</v>
      </c>
      <c r="O1348" s="138">
        <v>1.024</v>
      </c>
      <c r="P1348" s="140">
        <v>1.94</v>
      </c>
      <c r="Q1348" s="148"/>
      <c r="R1348" s="148"/>
      <c r="GO1348" s="120"/>
      <c r="GP1348" s="130"/>
      <c r="GQ1348" s="130"/>
      <c r="GR1348" s="130"/>
      <c r="GS1348" s="130"/>
      <c r="GT1348" s="130"/>
      <c r="GV1348" s="92"/>
      <c r="GW1348" s="92" t="s">
        <v>228</v>
      </c>
      <c r="GX1348" s="92"/>
      <c r="GY1348" s="165"/>
      <c r="GZ1348" s="130"/>
      <c r="HA1348" s="92"/>
      <c r="HB1348" s="130"/>
      <c r="HC1348" s="92"/>
      <c r="HE1348" s="120"/>
      <c r="HF1348" s="191"/>
      <c r="HH1348" s="191"/>
    </row>
    <row r="1349" spans="1:216" s="6" customFormat="1" ht="15" x14ac:dyDescent="0.25">
      <c r="A1349" s="141"/>
      <c r="B1349" s="135" t="s">
        <v>229</v>
      </c>
      <c r="C1349" s="370" t="s">
        <v>230</v>
      </c>
      <c r="D1349" s="370"/>
      <c r="E1349" s="370"/>
      <c r="F1349" s="370"/>
      <c r="G1349" s="370"/>
      <c r="H1349" s="136" t="s">
        <v>137</v>
      </c>
      <c r="I1349" s="138">
        <v>1.9E-2</v>
      </c>
      <c r="J1349" s="137"/>
      <c r="K1349" s="155">
        <v>6.8399999999999997E-3</v>
      </c>
      <c r="L1349" s="144"/>
      <c r="M1349" s="145"/>
      <c r="N1349" s="146">
        <v>470.02</v>
      </c>
      <c r="O1349" s="138">
        <v>1.024</v>
      </c>
      <c r="P1349" s="140">
        <v>3.29</v>
      </c>
      <c r="Q1349" s="148"/>
      <c r="R1349" s="148"/>
      <c r="GO1349" s="120"/>
      <c r="GP1349" s="130"/>
      <c r="GQ1349" s="130"/>
      <c r="GR1349" s="130"/>
      <c r="GS1349" s="130"/>
      <c r="GT1349" s="130"/>
      <c r="GV1349" s="92"/>
      <c r="GW1349" s="92" t="s">
        <v>230</v>
      </c>
      <c r="GX1349" s="92"/>
      <c r="GY1349" s="165"/>
      <c r="GZ1349" s="130"/>
      <c r="HA1349" s="92"/>
      <c r="HB1349" s="130"/>
      <c r="HC1349" s="92"/>
      <c r="HE1349" s="120"/>
      <c r="HF1349" s="191"/>
      <c r="HH1349" s="191"/>
    </row>
    <row r="1350" spans="1:216" s="6" customFormat="1" ht="15" x14ac:dyDescent="0.25">
      <c r="A1350" s="141"/>
      <c r="B1350" s="135" t="s">
        <v>231</v>
      </c>
      <c r="C1350" s="370" t="s">
        <v>232</v>
      </c>
      <c r="D1350" s="370"/>
      <c r="E1350" s="370"/>
      <c r="F1350" s="370"/>
      <c r="G1350" s="370"/>
      <c r="H1350" s="136" t="s">
        <v>137</v>
      </c>
      <c r="I1350" s="154">
        <v>0.08</v>
      </c>
      <c r="J1350" s="137"/>
      <c r="K1350" s="147">
        <v>2.8799999999999999E-2</v>
      </c>
      <c r="L1350" s="157">
        <v>1562.87</v>
      </c>
      <c r="M1350" s="151">
        <v>1.65</v>
      </c>
      <c r="N1350" s="146">
        <v>2578.7399999999998</v>
      </c>
      <c r="O1350" s="138">
        <v>1.024</v>
      </c>
      <c r="P1350" s="140">
        <v>76.05</v>
      </c>
      <c r="Q1350" s="148"/>
      <c r="R1350" s="148"/>
      <c r="GO1350" s="120"/>
      <c r="GP1350" s="130"/>
      <c r="GQ1350" s="130"/>
      <c r="GR1350" s="130"/>
      <c r="GS1350" s="130"/>
      <c r="GT1350" s="130"/>
      <c r="GV1350" s="92"/>
      <c r="GW1350" s="92" t="s">
        <v>232</v>
      </c>
      <c r="GX1350" s="92"/>
      <c r="GY1350" s="165"/>
      <c r="GZ1350" s="130"/>
      <c r="HA1350" s="92"/>
      <c r="HB1350" s="130"/>
      <c r="HC1350" s="92"/>
      <c r="HE1350" s="120"/>
      <c r="HF1350" s="191"/>
      <c r="HH1350" s="191"/>
    </row>
    <row r="1351" spans="1:216" s="6" customFormat="1" ht="22.5" x14ac:dyDescent="0.25">
      <c r="A1351" s="141"/>
      <c r="B1351" s="135" t="s">
        <v>233</v>
      </c>
      <c r="C1351" s="370" t="s">
        <v>234</v>
      </c>
      <c r="D1351" s="370"/>
      <c r="E1351" s="370"/>
      <c r="F1351" s="370"/>
      <c r="G1351" s="370"/>
      <c r="H1351" s="136" t="s">
        <v>137</v>
      </c>
      <c r="I1351" s="154">
        <v>0.04</v>
      </c>
      <c r="J1351" s="137"/>
      <c r="K1351" s="147">
        <v>1.44E-2</v>
      </c>
      <c r="L1351" s="150">
        <v>196.41</v>
      </c>
      <c r="M1351" s="151">
        <v>1.48</v>
      </c>
      <c r="N1351" s="146">
        <v>290.69</v>
      </c>
      <c r="O1351" s="138">
        <v>1.024</v>
      </c>
      <c r="P1351" s="140">
        <v>4.29</v>
      </c>
      <c r="Q1351" s="148"/>
      <c r="R1351" s="148"/>
      <c r="GO1351" s="120"/>
      <c r="GP1351" s="130"/>
      <c r="GQ1351" s="130"/>
      <c r="GR1351" s="130"/>
      <c r="GS1351" s="130"/>
      <c r="GT1351" s="130"/>
      <c r="GV1351" s="92"/>
      <c r="GW1351" s="92" t="s">
        <v>234</v>
      </c>
      <c r="GX1351" s="92"/>
      <c r="GY1351" s="165"/>
      <c r="GZ1351" s="130"/>
      <c r="HA1351" s="92"/>
      <c r="HB1351" s="130"/>
      <c r="HC1351" s="92"/>
      <c r="HE1351" s="120"/>
      <c r="HF1351" s="191"/>
      <c r="HH1351" s="191"/>
    </row>
    <row r="1352" spans="1:216" s="6" customFormat="1" ht="15" x14ac:dyDescent="0.25">
      <c r="A1352" s="141"/>
      <c r="B1352" s="135" t="s">
        <v>235</v>
      </c>
      <c r="C1352" s="370" t="s">
        <v>236</v>
      </c>
      <c r="D1352" s="370"/>
      <c r="E1352" s="370"/>
      <c r="F1352" s="370"/>
      <c r="G1352" s="370"/>
      <c r="H1352" s="136" t="s">
        <v>222</v>
      </c>
      <c r="I1352" s="142">
        <v>1</v>
      </c>
      <c r="J1352" s="137"/>
      <c r="K1352" s="154">
        <v>0.36</v>
      </c>
      <c r="L1352" s="150">
        <v>235.73</v>
      </c>
      <c r="M1352" s="151">
        <v>1.07</v>
      </c>
      <c r="N1352" s="146">
        <v>252.23</v>
      </c>
      <c r="O1352" s="138">
        <v>1.024</v>
      </c>
      <c r="P1352" s="140">
        <v>92.98</v>
      </c>
      <c r="Q1352" s="148"/>
      <c r="R1352" s="148"/>
      <c r="GO1352" s="120"/>
      <c r="GP1352" s="130"/>
      <c r="GQ1352" s="130"/>
      <c r="GR1352" s="130"/>
      <c r="GS1352" s="130"/>
      <c r="GT1352" s="130"/>
      <c r="GV1352" s="92"/>
      <c r="GW1352" s="92" t="s">
        <v>236</v>
      </c>
      <c r="GX1352" s="92"/>
      <c r="GY1352" s="165"/>
      <c r="GZ1352" s="130"/>
      <c r="HA1352" s="92"/>
      <c r="HB1352" s="130"/>
      <c r="HC1352" s="92"/>
      <c r="HE1352" s="120"/>
      <c r="HF1352" s="191"/>
      <c r="HH1352" s="191"/>
    </row>
    <row r="1353" spans="1:216" s="6" customFormat="1" ht="15" x14ac:dyDescent="0.25">
      <c r="A1353" s="166"/>
      <c r="B1353" s="132"/>
      <c r="C1353" s="402" t="s">
        <v>157</v>
      </c>
      <c r="D1353" s="402"/>
      <c r="E1353" s="402"/>
      <c r="F1353" s="402"/>
      <c r="G1353" s="402"/>
      <c r="H1353" s="123"/>
      <c r="I1353" s="124"/>
      <c r="J1353" s="124"/>
      <c r="K1353" s="124"/>
      <c r="L1353" s="127"/>
      <c r="M1353" s="124"/>
      <c r="N1353" s="167"/>
      <c r="O1353" s="124"/>
      <c r="P1353" s="168">
        <v>3872.47</v>
      </c>
      <c r="Q1353" s="148"/>
      <c r="R1353" s="148"/>
      <c r="GO1353" s="120"/>
      <c r="GP1353" s="130"/>
      <c r="GQ1353" s="130"/>
      <c r="GR1353" s="130"/>
      <c r="GS1353" s="130"/>
      <c r="GT1353" s="130"/>
      <c r="GV1353" s="92"/>
      <c r="GW1353" s="92"/>
      <c r="GX1353" s="92"/>
      <c r="GY1353" s="165"/>
      <c r="GZ1353" s="130" t="s">
        <v>157</v>
      </c>
      <c r="HA1353" s="92"/>
      <c r="HB1353" s="130"/>
      <c r="HC1353" s="92"/>
      <c r="HE1353" s="120"/>
      <c r="HF1353" s="191"/>
      <c r="HH1353" s="191"/>
    </row>
    <row r="1354" spans="1:216" s="6" customFormat="1" ht="15" x14ac:dyDescent="0.25">
      <c r="A1354" s="152" t="s">
        <v>669</v>
      </c>
      <c r="B1354" s="135" t="s">
        <v>204</v>
      </c>
      <c r="C1354" s="370" t="s">
        <v>205</v>
      </c>
      <c r="D1354" s="370"/>
      <c r="E1354" s="370"/>
      <c r="F1354" s="370"/>
      <c r="G1354" s="370"/>
      <c r="H1354" s="136" t="s">
        <v>12</v>
      </c>
      <c r="I1354" s="142">
        <v>2</v>
      </c>
      <c r="J1354" s="137"/>
      <c r="K1354" s="142">
        <v>2</v>
      </c>
      <c r="L1354" s="139"/>
      <c r="M1354" s="137"/>
      <c r="N1354" s="139"/>
      <c r="O1354" s="137"/>
      <c r="P1354" s="149">
        <v>54.54</v>
      </c>
      <c r="GO1354" s="120"/>
      <c r="GP1354" s="130"/>
      <c r="GQ1354" s="130"/>
      <c r="GR1354" s="130"/>
      <c r="GS1354" s="130"/>
      <c r="GT1354" s="130"/>
      <c r="GV1354" s="92"/>
      <c r="GW1354" s="92"/>
      <c r="GX1354" s="92"/>
      <c r="GY1354" s="165"/>
      <c r="GZ1354" s="130"/>
      <c r="HA1354" s="92"/>
      <c r="HB1354" s="130"/>
      <c r="HC1354" s="92" t="s">
        <v>205</v>
      </c>
      <c r="HE1354" s="120"/>
      <c r="HF1354" s="191"/>
      <c r="HH1354" s="191"/>
    </row>
    <row r="1355" spans="1:216" s="6" customFormat="1" ht="15" x14ac:dyDescent="0.25">
      <c r="A1355" s="152"/>
      <c r="B1355" s="135"/>
      <c r="C1355" s="370" t="s">
        <v>158</v>
      </c>
      <c r="D1355" s="370"/>
      <c r="E1355" s="370"/>
      <c r="F1355" s="370"/>
      <c r="G1355" s="370"/>
      <c r="H1355" s="136"/>
      <c r="I1355" s="137"/>
      <c r="J1355" s="137"/>
      <c r="K1355" s="137"/>
      <c r="L1355" s="139"/>
      <c r="M1355" s="137"/>
      <c r="N1355" s="139"/>
      <c r="O1355" s="137"/>
      <c r="P1355" s="140">
        <v>3681.48</v>
      </c>
      <c r="GO1355" s="120"/>
      <c r="GP1355" s="130"/>
      <c r="GQ1355" s="130"/>
      <c r="GR1355" s="130"/>
      <c r="GS1355" s="130"/>
      <c r="GT1355" s="130"/>
      <c r="GV1355" s="92"/>
      <c r="GW1355" s="92"/>
      <c r="GX1355" s="92"/>
      <c r="GY1355" s="165"/>
      <c r="GZ1355" s="130"/>
      <c r="HA1355" s="92" t="s">
        <v>158</v>
      </c>
      <c r="HB1355" s="130"/>
      <c r="HC1355" s="92"/>
      <c r="HE1355" s="120"/>
      <c r="HF1355" s="191"/>
      <c r="HH1355" s="191"/>
    </row>
    <row r="1356" spans="1:216" s="6" customFormat="1" ht="15" x14ac:dyDescent="0.25">
      <c r="A1356" s="152"/>
      <c r="B1356" s="135" t="s">
        <v>206</v>
      </c>
      <c r="C1356" s="370" t="s">
        <v>207</v>
      </c>
      <c r="D1356" s="370"/>
      <c r="E1356" s="370"/>
      <c r="F1356" s="370"/>
      <c r="G1356" s="370"/>
      <c r="H1356" s="136" t="s">
        <v>12</v>
      </c>
      <c r="I1356" s="142">
        <v>90</v>
      </c>
      <c r="J1356" s="137"/>
      <c r="K1356" s="142">
        <v>90</v>
      </c>
      <c r="L1356" s="139"/>
      <c r="M1356" s="137"/>
      <c r="N1356" s="139"/>
      <c r="O1356" s="137"/>
      <c r="P1356" s="140">
        <v>3313.33</v>
      </c>
      <c r="GO1356" s="120"/>
      <c r="GP1356" s="130"/>
      <c r="GQ1356" s="130"/>
      <c r="GR1356" s="130"/>
      <c r="GS1356" s="130"/>
      <c r="GT1356" s="130"/>
      <c r="GV1356" s="92"/>
      <c r="GW1356" s="92"/>
      <c r="GX1356" s="92"/>
      <c r="GY1356" s="165"/>
      <c r="GZ1356" s="130"/>
      <c r="HA1356" s="92" t="s">
        <v>207</v>
      </c>
      <c r="HB1356" s="130"/>
      <c r="HC1356" s="92"/>
      <c r="HE1356" s="120"/>
      <c r="HF1356" s="191"/>
      <c r="HH1356" s="191"/>
    </row>
    <row r="1357" spans="1:216" s="6" customFormat="1" ht="15" x14ac:dyDescent="0.25">
      <c r="A1357" s="152"/>
      <c r="B1357" s="135" t="s">
        <v>208</v>
      </c>
      <c r="C1357" s="370" t="s">
        <v>209</v>
      </c>
      <c r="D1357" s="370"/>
      <c r="E1357" s="370"/>
      <c r="F1357" s="370"/>
      <c r="G1357" s="370"/>
      <c r="H1357" s="136" t="s">
        <v>12</v>
      </c>
      <c r="I1357" s="142">
        <v>46</v>
      </c>
      <c r="J1357" s="137"/>
      <c r="K1357" s="142">
        <v>46</v>
      </c>
      <c r="L1357" s="139"/>
      <c r="M1357" s="137"/>
      <c r="N1357" s="139"/>
      <c r="O1357" s="137"/>
      <c r="P1357" s="140">
        <v>1693.48</v>
      </c>
      <c r="GO1357" s="120"/>
      <c r="GP1357" s="130"/>
      <c r="GQ1357" s="130"/>
      <c r="GR1357" s="130"/>
      <c r="GS1357" s="130"/>
      <c r="GT1357" s="130"/>
      <c r="GV1357" s="92"/>
      <c r="GW1357" s="92"/>
      <c r="GX1357" s="92"/>
      <c r="GY1357" s="165"/>
      <c r="GZ1357" s="130"/>
      <c r="HA1357" s="92" t="s">
        <v>209</v>
      </c>
      <c r="HB1357" s="130"/>
      <c r="HC1357" s="92"/>
      <c r="HE1357" s="120"/>
      <c r="HF1357" s="191"/>
      <c r="HH1357" s="191"/>
    </row>
    <row r="1358" spans="1:216" s="6" customFormat="1" ht="15" x14ac:dyDescent="0.25">
      <c r="A1358" s="169"/>
      <c r="B1358" s="170"/>
      <c r="C1358" s="402" t="s">
        <v>163</v>
      </c>
      <c r="D1358" s="402"/>
      <c r="E1358" s="402"/>
      <c r="F1358" s="402"/>
      <c r="G1358" s="402"/>
      <c r="H1358" s="123"/>
      <c r="I1358" s="124"/>
      <c r="J1358" s="124"/>
      <c r="K1358" s="124"/>
      <c r="L1358" s="127"/>
      <c r="M1358" s="124"/>
      <c r="N1358" s="167">
        <v>24816.17</v>
      </c>
      <c r="O1358" s="124"/>
      <c r="P1358" s="168">
        <v>8933.82</v>
      </c>
      <c r="GO1358" s="120"/>
      <c r="GP1358" s="130"/>
      <c r="GQ1358" s="130"/>
      <c r="GR1358" s="130"/>
      <c r="GS1358" s="130"/>
      <c r="GT1358" s="130"/>
      <c r="GV1358" s="92"/>
      <c r="GW1358" s="92"/>
      <c r="GX1358" s="92"/>
      <c r="GY1358" s="165"/>
      <c r="GZ1358" s="130"/>
      <c r="HA1358" s="92"/>
      <c r="HB1358" s="130" t="s">
        <v>163</v>
      </c>
      <c r="HC1358" s="92"/>
      <c r="HE1358" s="120"/>
      <c r="HF1358" s="191"/>
      <c r="HH1358" s="191"/>
    </row>
    <row r="1359" spans="1:216" s="6" customFormat="1" ht="33.75" x14ac:dyDescent="0.25">
      <c r="A1359" s="121" t="s">
        <v>669</v>
      </c>
      <c r="B1359" s="122" t="s">
        <v>448</v>
      </c>
      <c r="C1359" s="394" t="s">
        <v>664</v>
      </c>
      <c r="D1359" s="394"/>
      <c r="E1359" s="394"/>
      <c r="F1359" s="394"/>
      <c r="G1359" s="394"/>
      <c r="H1359" s="123" t="s">
        <v>222</v>
      </c>
      <c r="I1359" s="124">
        <v>0.72</v>
      </c>
      <c r="J1359" s="125">
        <v>1</v>
      </c>
      <c r="K1359" s="126">
        <v>0.72</v>
      </c>
      <c r="L1359" s="178">
        <v>233.18</v>
      </c>
      <c r="M1359" s="126">
        <v>1.46</v>
      </c>
      <c r="N1359" s="200">
        <v>340.44</v>
      </c>
      <c r="O1359" s="171">
        <v>1.024</v>
      </c>
      <c r="P1359" s="201">
        <v>251</v>
      </c>
      <c r="GO1359" s="120"/>
      <c r="GP1359" s="130" t="s">
        <v>664</v>
      </c>
      <c r="GQ1359" s="130" t="s">
        <v>76</v>
      </c>
      <c r="GR1359" s="130" t="s">
        <v>76</v>
      </c>
      <c r="GS1359" s="130" t="s">
        <v>76</v>
      </c>
      <c r="GT1359" s="130" t="s">
        <v>76</v>
      </c>
      <c r="GV1359" s="92"/>
      <c r="GW1359" s="92"/>
      <c r="GX1359" s="92"/>
      <c r="GY1359" s="165"/>
      <c r="GZ1359" s="130"/>
      <c r="HA1359" s="92"/>
      <c r="HB1359" s="130"/>
      <c r="HC1359" s="92"/>
      <c r="HE1359" s="120"/>
      <c r="HF1359" s="191"/>
      <c r="HH1359" s="191"/>
    </row>
    <row r="1360" spans="1:216" s="6" customFormat="1" ht="15" x14ac:dyDescent="0.25">
      <c r="A1360" s="131"/>
      <c r="B1360" s="132"/>
      <c r="C1360" s="379" t="s">
        <v>622</v>
      </c>
      <c r="D1360" s="379"/>
      <c r="E1360" s="379"/>
      <c r="F1360" s="379"/>
      <c r="G1360" s="379"/>
      <c r="H1360" s="379"/>
      <c r="I1360" s="379"/>
      <c r="J1360" s="379"/>
      <c r="K1360" s="379"/>
      <c r="L1360" s="379"/>
      <c r="M1360" s="379"/>
      <c r="N1360" s="379"/>
      <c r="O1360" s="379"/>
      <c r="P1360" s="380"/>
      <c r="GO1360" s="120"/>
      <c r="GP1360" s="130"/>
      <c r="GQ1360" s="130"/>
      <c r="GR1360" s="130"/>
      <c r="GS1360" s="130"/>
      <c r="GT1360" s="130"/>
      <c r="GU1360" s="133" t="s">
        <v>622</v>
      </c>
      <c r="GV1360" s="92"/>
      <c r="GW1360" s="92"/>
      <c r="GX1360" s="92"/>
      <c r="GY1360" s="165"/>
      <c r="GZ1360" s="130"/>
      <c r="HA1360" s="92"/>
      <c r="HB1360" s="130"/>
      <c r="HC1360" s="92"/>
      <c r="HE1360" s="120"/>
      <c r="HF1360" s="191"/>
      <c r="HH1360" s="191"/>
    </row>
    <row r="1361" spans="1:216" s="6" customFormat="1" ht="15" x14ac:dyDescent="0.25">
      <c r="A1361" s="169"/>
      <c r="B1361" s="170"/>
      <c r="C1361" s="402" t="s">
        <v>163</v>
      </c>
      <c r="D1361" s="402"/>
      <c r="E1361" s="402"/>
      <c r="F1361" s="402"/>
      <c r="G1361" s="402"/>
      <c r="H1361" s="123"/>
      <c r="I1361" s="124"/>
      <c r="J1361" s="124"/>
      <c r="K1361" s="124"/>
      <c r="L1361" s="127"/>
      <c r="M1361" s="124"/>
      <c r="N1361" s="127"/>
      <c r="O1361" s="124"/>
      <c r="P1361" s="201">
        <v>251</v>
      </c>
      <c r="GO1361" s="120"/>
      <c r="GP1361" s="130"/>
      <c r="GQ1361" s="130"/>
      <c r="GR1361" s="130"/>
      <c r="GS1361" s="130"/>
      <c r="GT1361" s="130"/>
      <c r="GV1361" s="92"/>
      <c r="GW1361" s="92"/>
      <c r="GX1361" s="92"/>
      <c r="GY1361" s="165"/>
      <c r="GZ1361" s="130"/>
      <c r="HA1361" s="92"/>
      <c r="HB1361" s="130" t="s">
        <v>163</v>
      </c>
      <c r="HC1361" s="92"/>
      <c r="HE1361" s="120"/>
      <c r="HF1361" s="191"/>
      <c r="HH1361" s="191"/>
    </row>
    <row r="1362" spans="1:216" s="6" customFormat="1" ht="45" x14ac:dyDescent="0.25">
      <c r="A1362" s="121" t="s">
        <v>670</v>
      </c>
      <c r="B1362" s="122" t="s">
        <v>671</v>
      </c>
      <c r="C1362" s="394" t="s">
        <v>672</v>
      </c>
      <c r="D1362" s="394"/>
      <c r="E1362" s="394"/>
      <c r="F1362" s="394"/>
      <c r="G1362" s="394"/>
      <c r="H1362" s="123" t="s">
        <v>187</v>
      </c>
      <c r="I1362" s="124">
        <v>34</v>
      </c>
      <c r="J1362" s="125">
        <v>1</v>
      </c>
      <c r="K1362" s="125">
        <v>34</v>
      </c>
      <c r="L1362" s="127"/>
      <c r="M1362" s="124"/>
      <c r="N1362" s="128"/>
      <c r="O1362" s="124"/>
      <c r="P1362" s="129"/>
      <c r="GO1362" s="120"/>
      <c r="GP1362" s="130" t="s">
        <v>672</v>
      </c>
      <c r="GQ1362" s="130" t="s">
        <v>76</v>
      </c>
      <c r="GR1362" s="130" t="s">
        <v>76</v>
      </c>
      <c r="GS1362" s="130" t="s">
        <v>76</v>
      </c>
      <c r="GT1362" s="130" t="s">
        <v>76</v>
      </c>
      <c r="GV1362" s="92"/>
      <c r="GW1362" s="92"/>
      <c r="GX1362" s="92"/>
      <c r="GY1362" s="165"/>
      <c r="GZ1362" s="130"/>
      <c r="HA1362" s="92"/>
      <c r="HB1362" s="130"/>
      <c r="HC1362" s="92"/>
      <c r="HE1362" s="120"/>
      <c r="HF1362" s="191"/>
      <c r="HH1362" s="191"/>
    </row>
    <row r="1363" spans="1:216" s="6" customFormat="1" ht="56.25" x14ac:dyDescent="0.25">
      <c r="A1363" s="131"/>
      <c r="B1363" s="132" t="s">
        <v>530</v>
      </c>
      <c r="C1363" s="379" t="s">
        <v>531</v>
      </c>
      <c r="D1363" s="379"/>
      <c r="E1363" s="379"/>
      <c r="F1363" s="379"/>
      <c r="G1363" s="379"/>
      <c r="H1363" s="379"/>
      <c r="I1363" s="379"/>
      <c r="J1363" s="379"/>
      <c r="K1363" s="379"/>
      <c r="L1363" s="379"/>
      <c r="M1363" s="379"/>
      <c r="N1363" s="379"/>
      <c r="O1363" s="379"/>
      <c r="P1363" s="380"/>
      <c r="GO1363" s="120"/>
      <c r="GP1363" s="130"/>
      <c r="GQ1363" s="130"/>
      <c r="GR1363" s="130"/>
      <c r="GS1363" s="130"/>
      <c r="GT1363" s="130"/>
      <c r="GU1363" s="133" t="s">
        <v>531</v>
      </c>
      <c r="GV1363" s="92"/>
      <c r="GW1363" s="92"/>
      <c r="GX1363" s="92"/>
      <c r="GY1363" s="165"/>
      <c r="GZ1363" s="130"/>
      <c r="HA1363" s="92"/>
      <c r="HB1363" s="130"/>
      <c r="HC1363" s="92"/>
      <c r="HE1363" s="120"/>
      <c r="HF1363" s="191"/>
      <c r="HH1363" s="191"/>
    </row>
    <row r="1364" spans="1:216" s="6" customFormat="1" ht="15" x14ac:dyDescent="0.25">
      <c r="A1364" s="131"/>
      <c r="B1364" s="132"/>
      <c r="C1364" s="379" t="s">
        <v>622</v>
      </c>
      <c r="D1364" s="379"/>
      <c r="E1364" s="379"/>
      <c r="F1364" s="379"/>
      <c r="G1364" s="379"/>
      <c r="H1364" s="379"/>
      <c r="I1364" s="379"/>
      <c r="J1364" s="379"/>
      <c r="K1364" s="379"/>
      <c r="L1364" s="379"/>
      <c r="M1364" s="379"/>
      <c r="N1364" s="379"/>
      <c r="O1364" s="379"/>
      <c r="P1364" s="380"/>
      <c r="GO1364" s="120"/>
      <c r="GP1364" s="130"/>
      <c r="GQ1364" s="130"/>
      <c r="GR1364" s="130"/>
      <c r="GS1364" s="130"/>
      <c r="GT1364" s="130"/>
      <c r="GU1364" s="133" t="s">
        <v>622</v>
      </c>
      <c r="GV1364" s="92"/>
      <c r="GW1364" s="92"/>
      <c r="GX1364" s="92"/>
      <c r="GY1364" s="165"/>
      <c r="GZ1364" s="130"/>
      <c r="HA1364" s="92"/>
      <c r="HB1364" s="130"/>
      <c r="HC1364" s="92"/>
      <c r="HE1364" s="120"/>
      <c r="HF1364" s="191"/>
      <c r="HH1364" s="191"/>
    </row>
    <row r="1365" spans="1:216" s="6" customFormat="1" ht="15" x14ac:dyDescent="0.25">
      <c r="A1365" s="134"/>
      <c r="B1365" s="135" t="s">
        <v>29</v>
      </c>
      <c r="C1365" s="370" t="s">
        <v>119</v>
      </c>
      <c r="D1365" s="370"/>
      <c r="E1365" s="370"/>
      <c r="F1365" s="370"/>
      <c r="G1365" s="370"/>
      <c r="H1365" s="136" t="s">
        <v>120</v>
      </c>
      <c r="I1365" s="137"/>
      <c r="J1365" s="137"/>
      <c r="K1365" s="154">
        <v>13.77</v>
      </c>
      <c r="L1365" s="139"/>
      <c r="M1365" s="137"/>
      <c r="N1365" s="139"/>
      <c r="O1365" s="137"/>
      <c r="P1365" s="140">
        <v>8637.51</v>
      </c>
      <c r="GO1365" s="120"/>
      <c r="GP1365" s="130"/>
      <c r="GQ1365" s="130"/>
      <c r="GR1365" s="130"/>
      <c r="GS1365" s="130"/>
      <c r="GT1365" s="130"/>
      <c r="GV1365" s="92" t="s">
        <v>119</v>
      </c>
      <c r="GW1365" s="92"/>
      <c r="GX1365" s="92"/>
      <c r="GY1365" s="165"/>
      <c r="GZ1365" s="130"/>
      <c r="HA1365" s="92"/>
      <c r="HB1365" s="130"/>
      <c r="HC1365" s="92"/>
      <c r="HE1365" s="120"/>
      <c r="HF1365" s="191"/>
      <c r="HH1365" s="191"/>
    </row>
    <row r="1366" spans="1:216" s="6" customFormat="1" ht="15" x14ac:dyDescent="0.25">
      <c r="A1366" s="141"/>
      <c r="B1366" s="135" t="s">
        <v>413</v>
      </c>
      <c r="C1366" s="370" t="s">
        <v>414</v>
      </c>
      <c r="D1366" s="370"/>
      <c r="E1366" s="370"/>
      <c r="F1366" s="370"/>
      <c r="G1366" s="370"/>
      <c r="H1366" s="136" t="s">
        <v>120</v>
      </c>
      <c r="I1366" s="143">
        <v>0.3</v>
      </c>
      <c r="J1366" s="154">
        <v>1.35</v>
      </c>
      <c r="K1366" s="154">
        <v>13.77</v>
      </c>
      <c r="L1366" s="144"/>
      <c r="M1366" s="145"/>
      <c r="N1366" s="146">
        <v>627.27</v>
      </c>
      <c r="O1366" s="137"/>
      <c r="P1366" s="140">
        <v>8637.51</v>
      </c>
      <c r="Q1366" s="148"/>
      <c r="R1366" s="148"/>
      <c r="GO1366" s="120"/>
      <c r="GP1366" s="130"/>
      <c r="GQ1366" s="130"/>
      <c r="GR1366" s="130"/>
      <c r="GS1366" s="130"/>
      <c r="GT1366" s="130"/>
      <c r="GV1366" s="92"/>
      <c r="GW1366" s="92" t="s">
        <v>414</v>
      </c>
      <c r="GX1366" s="92"/>
      <c r="GY1366" s="165"/>
      <c r="GZ1366" s="130"/>
      <c r="HA1366" s="92"/>
      <c r="HB1366" s="130"/>
      <c r="HC1366" s="92"/>
      <c r="HE1366" s="120"/>
      <c r="HF1366" s="191"/>
      <c r="HH1366" s="191"/>
    </row>
    <row r="1367" spans="1:216" s="6" customFormat="1" ht="15" x14ac:dyDescent="0.25">
      <c r="A1367" s="134"/>
      <c r="B1367" s="135" t="s">
        <v>133</v>
      </c>
      <c r="C1367" s="370" t="s">
        <v>134</v>
      </c>
      <c r="D1367" s="370"/>
      <c r="E1367" s="370"/>
      <c r="F1367" s="370"/>
      <c r="G1367" s="370"/>
      <c r="H1367" s="136"/>
      <c r="I1367" s="137"/>
      <c r="J1367" s="137"/>
      <c r="K1367" s="137"/>
      <c r="L1367" s="139"/>
      <c r="M1367" s="137"/>
      <c r="N1367" s="139"/>
      <c r="O1367" s="137"/>
      <c r="P1367" s="140">
        <v>3984.66</v>
      </c>
      <c r="GO1367" s="120"/>
      <c r="GP1367" s="130"/>
      <c r="GQ1367" s="130"/>
      <c r="GR1367" s="130"/>
      <c r="GS1367" s="130"/>
      <c r="GT1367" s="130"/>
      <c r="GV1367" s="92" t="s">
        <v>134</v>
      </c>
      <c r="GW1367" s="92"/>
      <c r="GX1367" s="92"/>
      <c r="GY1367" s="165"/>
      <c r="GZ1367" s="130"/>
      <c r="HA1367" s="92"/>
      <c r="HB1367" s="130"/>
      <c r="HC1367" s="92"/>
      <c r="HE1367" s="120"/>
      <c r="HF1367" s="191"/>
      <c r="HH1367" s="191"/>
    </row>
    <row r="1368" spans="1:216" s="6" customFormat="1" ht="15" x14ac:dyDescent="0.25">
      <c r="A1368" s="141"/>
      <c r="B1368" s="135" t="s">
        <v>453</v>
      </c>
      <c r="C1368" s="370" t="s">
        <v>454</v>
      </c>
      <c r="D1368" s="370"/>
      <c r="E1368" s="370"/>
      <c r="F1368" s="370"/>
      <c r="G1368" s="370"/>
      <c r="H1368" s="136" t="s">
        <v>31</v>
      </c>
      <c r="I1368" s="155">
        <v>1.0000000000000001E-5</v>
      </c>
      <c r="J1368" s="137"/>
      <c r="K1368" s="155">
        <v>3.4000000000000002E-4</v>
      </c>
      <c r="L1368" s="157">
        <v>81827.199999999997</v>
      </c>
      <c r="M1368" s="156">
        <v>1.4</v>
      </c>
      <c r="N1368" s="146">
        <v>114558.08</v>
      </c>
      <c r="O1368" s="138">
        <v>1.024</v>
      </c>
      <c r="P1368" s="140">
        <v>39.880000000000003</v>
      </c>
      <c r="Q1368" s="148"/>
      <c r="R1368" s="148"/>
      <c r="GO1368" s="120"/>
      <c r="GP1368" s="130"/>
      <c r="GQ1368" s="130"/>
      <c r="GR1368" s="130"/>
      <c r="GS1368" s="130"/>
      <c r="GT1368" s="130"/>
      <c r="GV1368" s="92"/>
      <c r="GW1368" s="92" t="s">
        <v>454</v>
      </c>
      <c r="GX1368" s="92"/>
      <c r="GY1368" s="165"/>
      <c r="GZ1368" s="130"/>
      <c r="HA1368" s="92"/>
      <c r="HB1368" s="130"/>
      <c r="HC1368" s="92"/>
      <c r="HE1368" s="120"/>
      <c r="HF1368" s="191"/>
      <c r="HH1368" s="191"/>
    </row>
    <row r="1369" spans="1:216" s="6" customFormat="1" ht="33.75" x14ac:dyDescent="0.25">
      <c r="A1369" s="141"/>
      <c r="B1369" s="135" t="s">
        <v>422</v>
      </c>
      <c r="C1369" s="370" t="s">
        <v>423</v>
      </c>
      <c r="D1369" s="370"/>
      <c r="E1369" s="370"/>
      <c r="F1369" s="370"/>
      <c r="G1369" s="370"/>
      <c r="H1369" s="136" t="s">
        <v>424</v>
      </c>
      <c r="I1369" s="154">
        <v>0.83</v>
      </c>
      <c r="J1369" s="137"/>
      <c r="K1369" s="154">
        <v>28.22</v>
      </c>
      <c r="L1369" s="150">
        <v>5.87</v>
      </c>
      <c r="M1369" s="151">
        <v>0.95</v>
      </c>
      <c r="N1369" s="146">
        <v>5.58</v>
      </c>
      <c r="O1369" s="138">
        <v>1.024</v>
      </c>
      <c r="P1369" s="140">
        <v>161.25</v>
      </c>
      <c r="Q1369" s="148"/>
      <c r="R1369" s="148"/>
      <c r="GO1369" s="120"/>
      <c r="GP1369" s="130"/>
      <c r="GQ1369" s="130"/>
      <c r="GR1369" s="130"/>
      <c r="GS1369" s="130"/>
      <c r="GT1369" s="130"/>
      <c r="GV1369" s="92"/>
      <c r="GW1369" s="92" t="s">
        <v>423</v>
      </c>
      <c r="GX1369" s="92"/>
      <c r="GY1369" s="165"/>
      <c r="GZ1369" s="130"/>
      <c r="HA1369" s="92"/>
      <c r="HB1369" s="130"/>
      <c r="HC1369" s="92"/>
      <c r="HE1369" s="120"/>
      <c r="HF1369" s="191"/>
      <c r="HH1369" s="191"/>
    </row>
    <row r="1370" spans="1:216" s="6" customFormat="1" ht="15" x14ac:dyDescent="0.25">
      <c r="A1370" s="141"/>
      <c r="B1370" s="135" t="s">
        <v>455</v>
      </c>
      <c r="C1370" s="370" t="s">
        <v>456</v>
      </c>
      <c r="D1370" s="370"/>
      <c r="E1370" s="370"/>
      <c r="F1370" s="370"/>
      <c r="G1370" s="370"/>
      <c r="H1370" s="136" t="s">
        <v>137</v>
      </c>
      <c r="I1370" s="154">
        <v>0.05</v>
      </c>
      <c r="J1370" s="137"/>
      <c r="K1370" s="143">
        <v>1.7</v>
      </c>
      <c r="L1370" s="144"/>
      <c r="M1370" s="145"/>
      <c r="N1370" s="146">
        <v>1759.5</v>
      </c>
      <c r="O1370" s="138">
        <v>1.024</v>
      </c>
      <c r="P1370" s="140">
        <v>3062.94</v>
      </c>
      <c r="Q1370" s="148"/>
      <c r="R1370" s="148"/>
      <c r="GO1370" s="120"/>
      <c r="GP1370" s="130"/>
      <c r="GQ1370" s="130"/>
      <c r="GR1370" s="130"/>
      <c r="GS1370" s="130"/>
      <c r="GT1370" s="130"/>
      <c r="GV1370" s="92"/>
      <c r="GW1370" s="92" t="s">
        <v>456</v>
      </c>
      <c r="GX1370" s="92"/>
      <c r="GY1370" s="165"/>
      <c r="GZ1370" s="130"/>
      <c r="HA1370" s="92"/>
      <c r="HB1370" s="130"/>
      <c r="HC1370" s="92"/>
      <c r="HE1370" s="120"/>
      <c r="HF1370" s="191"/>
      <c r="HH1370" s="191"/>
    </row>
    <row r="1371" spans="1:216" s="6" customFormat="1" ht="15" x14ac:dyDescent="0.25">
      <c r="A1371" s="141"/>
      <c r="B1371" s="135" t="s">
        <v>457</v>
      </c>
      <c r="C1371" s="370" t="s">
        <v>458</v>
      </c>
      <c r="D1371" s="370"/>
      <c r="E1371" s="370"/>
      <c r="F1371" s="370"/>
      <c r="G1371" s="370"/>
      <c r="H1371" s="136" t="s">
        <v>137</v>
      </c>
      <c r="I1371" s="154">
        <v>0.02</v>
      </c>
      <c r="J1371" s="137"/>
      <c r="K1371" s="154">
        <v>0.68</v>
      </c>
      <c r="L1371" s="150">
        <v>646.78</v>
      </c>
      <c r="M1371" s="156">
        <v>1.6</v>
      </c>
      <c r="N1371" s="146">
        <v>1034.8499999999999</v>
      </c>
      <c r="O1371" s="138">
        <v>1.024</v>
      </c>
      <c r="P1371" s="140">
        <v>720.59</v>
      </c>
      <c r="Q1371" s="148"/>
      <c r="R1371" s="148"/>
      <c r="GO1371" s="120"/>
      <c r="GP1371" s="130"/>
      <c r="GQ1371" s="130"/>
      <c r="GR1371" s="130"/>
      <c r="GS1371" s="130"/>
      <c r="GT1371" s="130"/>
      <c r="GV1371" s="92"/>
      <c r="GW1371" s="92" t="s">
        <v>458</v>
      </c>
      <c r="GX1371" s="92"/>
      <c r="GY1371" s="165"/>
      <c r="GZ1371" s="130"/>
      <c r="HA1371" s="92"/>
      <c r="HB1371" s="130"/>
      <c r="HC1371" s="92"/>
      <c r="HE1371" s="120"/>
      <c r="HF1371" s="191"/>
      <c r="HH1371" s="191"/>
    </row>
    <row r="1372" spans="1:216" s="6" customFormat="1" ht="15" x14ac:dyDescent="0.25">
      <c r="A1372" s="166"/>
      <c r="B1372" s="132"/>
      <c r="C1372" s="402" t="s">
        <v>157</v>
      </c>
      <c r="D1372" s="402"/>
      <c r="E1372" s="402"/>
      <c r="F1372" s="402"/>
      <c r="G1372" s="402"/>
      <c r="H1372" s="123"/>
      <c r="I1372" s="124"/>
      <c r="J1372" s="124"/>
      <c r="K1372" s="124"/>
      <c r="L1372" s="127"/>
      <c r="M1372" s="124"/>
      <c r="N1372" s="167"/>
      <c r="O1372" s="124"/>
      <c r="P1372" s="168">
        <v>12622.17</v>
      </c>
      <c r="Q1372" s="148"/>
      <c r="R1372" s="148"/>
      <c r="GO1372" s="120"/>
      <c r="GP1372" s="130"/>
      <c r="GQ1372" s="130"/>
      <c r="GR1372" s="130"/>
      <c r="GS1372" s="130"/>
      <c r="GT1372" s="130"/>
      <c r="GV1372" s="92"/>
      <c r="GW1372" s="92"/>
      <c r="GX1372" s="92"/>
      <c r="GY1372" s="165"/>
      <c r="GZ1372" s="130" t="s">
        <v>157</v>
      </c>
      <c r="HA1372" s="92"/>
      <c r="HB1372" s="130"/>
      <c r="HC1372" s="92"/>
      <c r="HE1372" s="120"/>
      <c r="HF1372" s="191"/>
      <c r="HH1372" s="191"/>
    </row>
    <row r="1373" spans="1:216" s="6" customFormat="1" ht="15" x14ac:dyDescent="0.25">
      <c r="A1373" s="152" t="s">
        <v>673</v>
      </c>
      <c r="B1373" s="135" t="s">
        <v>204</v>
      </c>
      <c r="C1373" s="370" t="s">
        <v>205</v>
      </c>
      <c r="D1373" s="370"/>
      <c r="E1373" s="370"/>
      <c r="F1373" s="370"/>
      <c r="G1373" s="370"/>
      <c r="H1373" s="136" t="s">
        <v>12</v>
      </c>
      <c r="I1373" s="142">
        <v>2</v>
      </c>
      <c r="J1373" s="137"/>
      <c r="K1373" s="142">
        <v>2</v>
      </c>
      <c r="L1373" s="139"/>
      <c r="M1373" s="137"/>
      <c r="N1373" s="139"/>
      <c r="O1373" s="137"/>
      <c r="P1373" s="149">
        <v>127.96</v>
      </c>
      <c r="GO1373" s="120"/>
      <c r="GP1373" s="130"/>
      <c r="GQ1373" s="130"/>
      <c r="GR1373" s="130"/>
      <c r="GS1373" s="130"/>
      <c r="GT1373" s="130"/>
      <c r="GV1373" s="92"/>
      <c r="GW1373" s="92"/>
      <c r="GX1373" s="92"/>
      <c r="GY1373" s="165"/>
      <c r="GZ1373" s="130"/>
      <c r="HA1373" s="92"/>
      <c r="HB1373" s="130"/>
      <c r="HC1373" s="92" t="s">
        <v>205</v>
      </c>
      <c r="HE1373" s="120"/>
      <c r="HF1373" s="191"/>
      <c r="HH1373" s="191"/>
    </row>
    <row r="1374" spans="1:216" s="6" customFormat="1" ht="15" x14ac:dyDescent="0.25">
      <c r="A1374" s="152"/>
      <c r="B1374" s="135"/>
      <c r="C1374" s="370" t="s">
        <v>158</v>
      </c>
      <c r="D1374" s="370"/>
      <c r="E1374" s="370"/>
      <c r="F1374" s="370"/>
      <c r="G1374" s="370"/>
      <c r="H1374" s="136"/>
      <c r="I1374" s="137"/>
      <c r="J1374" s="137"/>
      <c r="K1374" s="137"/>
      <c r="L1374" s="139"/>
      <c r="M1374" s="137"/>
      <c r="N1374" s="139"/>
      <c r="O1374" s="137"/>
      <c r="P1374" s="140">
        <v>8637.51</v>
      </c>
      <c r="GO1374" s="120"/>
      <c r="GP1374" s="130"/>
      <c r="GQ1374" s="130"/>
      <c r="GR1374" s="130"/>
      <c r="GS1374" s="130"/>
      <c r="GT1374" s="130"/>
      <c r="GV1374" s="92"/>
      <c r="GW1374" s="92"/>
      <c r="GX1374" s="92"/>
      <c r="GY1374" s="165"/>
      <c r="GZ1374" s="130"/>
      <c r="HA1374" s="92" t="s">
        <v>158</v>
      </c>
      <c r="HB1374" s="130"/>
      <c r="HC1374" s="92"/>
      <c r="HE1374" s="120"/>
      <c r="HF1374" s="191"/>
      <c r="HH1374" s="191"/>
    </row>
    <row r="1375" spans="1:216" s="6" customFormat="1" ht="15" x14ac:dyDescent="0.25">
      <c r="A1375" s="152"/>
      <c r="B1375" s="135" t="s">
        <v>441</v>
      </c>
      <c r="C1375" s="370" t="s">
        <v>442</v>
      </c>
      <c r="D1375" s="370"/>
      <c r="E1375" s="370"/>
      <c r="F1375" s="370"/>
      <c r="G1375" s="370"/>
      <c r="H1375" s="136" t="s">
        <v>12</v>
      </c>
      <c r="I1375" s="142">
        <v>97</v>
      </c>
      <c r="J1375" s="137"/>
      <c r="K1375" s="142">
        <v>97</v>
      </c>
      <c r="L1375" s="139"/>
      <c r="M1375" s="137"/>
      <c r="N1375" s="139"/>
      <c r="O1375" s="137"/>
      <c r="P1375" s="140">
        <v>8378.3799999999992</v>
      </c>
      <c r="GO1375" s="120"/>
      <c r="GP1375" s="130"/>
      <c r="GQ1375" s="130"/>
      <c r="GR1375" s="130"/>
      <c r="GS1375" s="130"/>
      <c r="GT1375" s="130"/>
      <c r="GV1375" s="92"/>
      <c r="GW1375" s="92"/>
      <c r="GX1375" s="92"/>
      <c r="GY1375" s="165"/>
      <c r="GZ1375" s="130"/>
      <c r="HA1375" s="92" t="s">
        <v>442</v>
      </c>
      <c r="HB1375" s="130"/>
      <c r="HC1375" s="92"/>
      <c r="HE1375" s="120"/>
      <c r="HF1375" s="191"/>
      <c r="HH1375" s="191"/>
    </row>
    <row r="1376" spans="1:216" s="6" customFormat="1" ht="15" x14ac:dyDescent="0.25">
      <c r="A1376" s="152"/>
      <c r="B1376" s="135" t="s">
        <v>443</v>
      </c>
      <c r="C1376" s="370" t="s">
        <v>444</v>
      </c>
      <c r="D1376" s="370"/>
      <c r="E1376" s="370"/>
      <c r="F1376" s="370"/>
      <c r="G1376" s="370"/>
      <c r="H1376" s="136" t="s">
        <v>12</v>
      </c>
      <c r="I1376" s="142">
        <v>51</v>
      </c>
      <c r="J1376" s="137"/>
      <c r="K1376" s="142">
        <v>51</v>
      </c>
      <c r="L1376" s="139"/>
      <c r="M1376" s="137"/>
      <c r="N1376" s="139"/>
      <c r="O1376" s="137"/>
      <c r="P1376" s="140">
        <v>4405.13</v>
      </c>
      <c r="GO1376" s="120"/>
      <c r="GP1376" s="130"/>
      <c r="GQ1376" s="130"/>
      <c r="GR1376" s="130"/>
      <c r="GS1376" s="130"/>
      <c r="GT1376" s="130"/>
      <c r="GV1376" s="92"/>
      <c r="GW1376" s="92"/>
      <c r="GX1376" s="92"/>
      <c r="GY1376" s="165"/>
      <c r="GZ1376" s="130"/>
      <c r="HA1376" s="92" t="s">
        <v>444</v>
      </c>
      <c r="HB1376" s="130"/>
      <c r="HC1376" s="92"/>
      <c r="HE1376" s="120"/>
      <c r="HF1376" s="191"/>
      <c r="HH1376" s="191"/>
    </row>
    <row r="1377" spans="1:216" s="6" customFormat="1" ht="15" x14ac:dyDescent="0.25">
      <c r="A1377" s="169"/>
      <c r="B1377" s="170"/>
      <c r="C1377" s="402" t="s">
        <v>163</v>
      </c>
      <c r="D1377" s="402"/>
      <c r="E1377" s="402"/>
      <c r="F1377" s="402"/>
      <c r="G1377" s="402"/>
      <c r="H1377" s="123"/>
      <c r="I1377" s="124"/>
      <c r="J1377" s="124"/>
      <c r="K1377" s="124"/>
      <c r="L1377" s="127"/>
      <c r="M1377" s="124"/>
      <c r="N1377" s="178">
        <v>750.99</v>
      </c>
      <c r="O1377" s="124"/>
      <c r="P1377" s="168">
        <v>25533.64</v>
      </c>
      <c r="GO1377" s="120"/>
      <c r="GP1377" s="130"/>
      <c r="GQ1377" s="130"/>
      <c r="GR1377" s="130"/>
      <c r="GS1377" s="130"/>
      <c r="GT1377" s="130"/>
      <c r="GV1377" s="92"/>
      <c r="GW1377" s="92"/>
      <c r="GX1377" s="92"/>
      <c r="GY1377" s="165"/>
      <c r="GZ1377" s="130"/>
      <c r="HA1377" s="92"/>
      <c r="HB1377" s="130" t="s">
        <v>163</v>
      </c>
      <c r="HC1377" s="92"/>
      <c r="HE1377" s="120"/>
      <c r="HF1377" s="191"/>
      <c r="HH1377" s="191"/>
    </row>
    <row r="1378" spans="1:216" s="6" customFormat="1" ht="33.75" x14ac:dyDescent="0.25">
      <c r="A1378" s="121" t="s">
        <v>673</v>
      </c>
      <c r="B1378" s="122" t="s">
        <v>448</v>
      </c>
      <c r="C1378" s="394" t="s">
        <v>449</v>
      </c>
      <c r="D1378" s="394"/>
      <c r="E1378" s="394"/>
      <c r="F1378" s="394"/>
      <c r="G1378" s="394"/>
      <c r="H1378" s="123" t="s">
        <v>222</v>
      </c>
      <c r="I1378" s="124">
        <v>2.38</v>
      </c>
      <c r="J1378" s="125">
        <v>1</v>
      </c>
      <c r="K1378" s="126">
        <v>2.38</v>
      </c>
      <c r="L1378" s="178">
        <v>233.18</v>
      </c>
      <c r="M1378" s="126">
        <v>1.46</v>
      </c>
      <c r="N1378" s="200">
        <v>340.44</v>
      </c>
      <c r="O1378" s="171">
        <v>1.024</v>
      </c>
      <c r="P1378" s="201">
        <v>829.69</v>
      </c>
      <c r="GO1378" s="120"/>
      <c r="GP1378" s="130" t="s">
        <v>449</v>
      </c>
      <c r="GQ1378" s="130" t="s">
        <v>76</v>
      </c>
      <c r="GR1378" s="130" t="s">
        <v>76</v>
      </c>
      <c r="GS1378" s="130" t="s">
        <v>76</v>
      </c>
      <c r="GT1378" s="130" t="s">
        <v>76</v>
      </c>
      <c r="GV1378" s="92"/>
      <c r="GW1378" s="92"/>
      <c r="GX1378" s="92"/>
      <c r="GY1378" s="165"/>
      <c r="GZ1378" s="130"/>
      <c r="HA1378" s="92"/>
      <c r="HB1378" s="130"/>
      <c r="HC1378" s="92"/>
      <c r="HE1378" s="120"/>
      <c r="HF1378" s="191"/>
      <c r="HH1378" s="191"/>
    </row>
    <row r="1379" spans="1:216" s="6" customFormat="1" ht="15" x14ac:dyDescent="0.25">
      <c r="A1379" s="131"/>
      <c r="B1379" s="132"/>
      <c r="C1379" s="379" t="s">
        <v>622</v>
      </c>
      <c r="D1379" s="379"/>
      <c r="E1379" s="379"/>
      <c r="F1379" s="379"/>
      <c r="G1379" s="379"/>
      <c r="H1379" s="379"/>
      <c r="I1379" s="379"/>
      <c r="J1379" s="379"/>
      <c r="K1379" s="379"/>
      <c r="L1379" s="379"/>
      <c r="M1379" s="379"/>
      <c r="N1379" s="379"/>
      <c r="O1379" s="379"/>
      <c r="P1379" s="380"/>
      <c r="GO1379" s="120"/>
      <c r="GP1379" s="130"/>
      <c r="GQ1379" s="130"/>
      <c r="GR1379" s="130"/>
      <c r="GS1379" s="130"/>
      <c r="GT1379" s="130"/>
      <c r="GU1379" s="133" t="s">
        <v>622</v>
      </c>
      <c r="GV1379" s="92"/>
      <c r="GW1379" s="92"/>
      <c r="GX1379" s="92"/>
      <c r="GY1379" s="165"/>
      <c r="GZ1379" s="130"/>
      <c r="HA1379" s="92"/>
      <c r="HB1379" s="130"/>
      <c r="HC1379" s="92"/>
      <c r="HE1379" s="120"/>
      <c r="HF1379" s="191"/>
      <c r="HH1379" s="191"/>
    </row>
    <row r="1380" spans="1:216" s="6" customFormat="1" ht="15" x14ac:dyDescent="0.25">
      <c r="A1380" s="169"/>
      <c r="B1380" s="170"/>
      <c r="C1380" s="402" t="s">
        <v>163</v>
      </c>
      <c r="D1380" s="402"/>
      <c r="E1380" s="402"/>
      <c r="F1380" s="402"/>
      <c r="G1380" s="402"/>
      <c r="H1380" s="123"/>
      <c r="I1380" s="124"/>
      <c r="J1380" s="124"/>
      <c r="K1380" s="124"/>
      <c r="L1380" s="127"/>
      <c r="M1380" s="124"/>
      <c r="N1380" s="127"/>
      <c r="O1380" s="124"/>
      <c r="P1380" s="201">
        <v>829.69</v>
      </c>
      <c r="GO1380" s="120"/>
      <c r="GP1380" s="130"/>
      <c r="GQ1380" s="130"/>
      <c r="GR1380" s="130"/>
      <c r="GS1380" s="130"/>
      <c r="GT1380" s="130"/>
      <c r="GV1380" s="92"/>
      <c r="GW1380" s="92"/>
      <c r="GX1380" s="92"/>
      <c r="GY1380" s="165"/>
      <c r="GZ1380" s="130"/>
      <c r="HA1380" s="92"/>
      <c r="HB1380" s="130" t="s">
        <v>163</v>
      </c>
      <c r="HC1380" s="92"/>
      <c r="HE1380" s="120"/>
      <c r="HF1380" s="191"/>
      <c r="HH1380" s="191"/>
    </row>
    <row r="1381" spans="1:216" s="6" customFormat="1" ht="33.75" x14ac:dyDescent="0.25">
      <c r="A1381" s="121" t="s">
        <v>674</v>
      </c>
      <c r="B1381" s="122" t="s">
        <v>525</v>
      </c>
      <c r="C1381" s="394" t="s">
        <v>675</v>
      </c>
      <c r="D1381" s="394"/>
      <c r="E1381" s="394"/>
      <c r="F1381" s="394"/>
      <c r="G1381" s="394"/>
      <c r="H1381" s="123" t="s">
        <v>222</v>
      </c>
      <c r="I1381" s="124">
        <v>2.38</v>
      </c>
      <c r="J1381" s="125">
        <v>1</v>
      </c>
      <c r="K1381" s="126">
        <v>2.38</v>
      </c>
      <c r="L1381" s="127"/>
      <c r="M1381" s="124"/>
      <c r="N1381" s="128"/>
      <c r="O1381" s="124"/>
      <c r="P1381" s="129"/>
      <c r="GO1381" s="120"/>
      <c r="GP1381" s="130" t="s">
        <v>675</v>
      </c>
      <c r="GQ1381" s="130" t="s">
        <v>76</v>
      </c>
      <c r="GR1381" s="130" t="s">
        <v>76</v>
      </c>
      <c r="GS1381" s="130" t="s">
        <v>76</v>
      </c>
      <c r="GT1381" s="130" t="s">
        <v>76</v>
      </c>
      <c r="GV1381" s="92"/>
      <c r="GW1381" s="92"/>
      <c r="GX1381" s="92"/>
      <c r="GY1381" s="165"/>
      <c r="GZ1381" s="130"/>
      <c r="HA1381" s="92"/>
      <c r="HB1381" s="130"/>
      <c r="HC1381" s="92"/>
      <c r="HE1381" s="120"/>
      <c r="HF1381" s="191"/>
      <c r="HH1381" s="191"/>
    </row>
    <row r="1382" spans="1:216" s="6" customFormat="1" ht="56.25" x14ac:dyDescent="0.25">
      <c r="A1382" s="131"/>
      <c r="B1382" s="132" t="s">
        <v>530</v>
      </c>
      <c r="C1382" s="379" t="s">
        <v>531</v>
      </c>
      <c r="D1382" s="379"/>
      <c r="E1382" s="379"/>
      <c r="F1382" s="379"/>
      <c r="G1382" s="379"/>
      <c r="H1382" s="379"/>
      <c r="I1382" s="379"/>
      <c r="J1382" s="379"/>
      <c r="K1382" s="379"/>
      <c r="L1382" s="379"/>
      <c r="M1382" s="379"/>
      <c r="N1382" s="379"/>
      <c r="O1382" s="379"/>
      <c r="P1382" s="380"/>
      <c r="GO1382" s="120"/>
      <c r="GP1382" s="130"/>
      <c r="GQ1382" s="130"/>
      <c r="GR1382" s="130"/>
      <c r="GS1382" s="130"/>
      <c r="GT1382" s="130"/>
      <c r="GU1382" s="133" t="s">
        <v>531</v>
      </c>
      <c r="GV1382" s="92"/>
      <c r="GW1382" s="92"/>
      <c r="GX1382" s="92"/>
      <c r="GY1382" s="165"/>
      <c r="GZ1382" s="130"/>
      <c r="HA1382" s="92"/>
      <c r="HB1382" s="130"/>
      <c r="HC1382" s="92"/>
      <c r="HE1382" s="120"/>
      <c r="HF1382" s="191"/>
      <c r="HH1382" s="191"/>
    </row>
    <row r="1383" spans="1:216" s="6" customFormat="1" ht="15" x14ac:dyDescent="0.25">
      <c r="A1383" s="131"/>
      <c r="B1383" s="132"/>
      <c r="C1383" s="379" t="s">
        <v>622</v>
      </c>
      <c r="D1383" s="379"/>
      <c r="E1383" s="379"/>
      <c r="F1383" s="379"/>
      <c r="G1383" s="379"/>
      <c r="H1383" s="379"/>
      <c r="I1383" s="379"/>
      <c r="J1383" s="379"/>
      <c r="K1383" s="379"/>
      <c r="L1383" s="379"/>
      <c r="M1383" s="379"/>
      <c r="N1383" s="379"/>
      <c r="O1383" s="379"/>
      <c r="P1383" s="380"/>
      <c r="GO1383" s="120"/>
      <c r="GP1383" s="130"/>
      <c r="GQ1383" s="130"/>
      <c r="GR1383" s="130"/>
      <c r="GS1383" s="130"/>
      <c r="GT1383" s="130"/>
      <c r="GU1383" s="133" t="s">
        <v>622</v>
      </c>
      <c r="GV1383" s="92"/>
      <c r="GW1383" s="92"/>
      <c r="GX1383" s="92"/>
      <c r="GY1383" s="165"/>
      <c r="GZ1383" s="130"/>
      <c r="HA1383" s="92"/>
      <c r="HB1383" s="130"/>
      <c r="HC1383" s="92"/>
      <c r="HE1383" s="120"/>
      <c r="HF1383" s="191"/>
      <c r="HH1383" s="191"/>
    </row>
    <row r="1384" spans="1:216" s="6" customFormat="1" ht="15" x14ac:dyDescent="0.25">
      <c r="A1384" s="134"/>
      <c r="B1384" s="135" t="s">
        <v>29</v>
      </c>
      <c r="C1384" s="370" t="s">
        <v>119</v>
      </c>
      <c r="D1384" s="370"/>
      <c r="E1384" s="370"/>
      <c r="F1384" s="370"/>
      <c r="G1384" s="370"/>
      <c r="H1384" s="136" t="s">
        <v>120</v>
      </c>
      <c r="I1384" s="137"/>
      <c r="J1384" s="137"/>
      <c r="K1384" s="147">
        <v>30.844799999999999</v>
      </c>
      <c r="L1384" s="139"/>
      <c r="M1384" s="137"/>
      <c r="N1384" s="139"/>
      <c r="O1384" s="137"/>
      <c r="P1384" s="140">
        <v>19348.02</v>
      </c>
      <c r="GO1384" s="120"/>
      <c r="GP1384" s="130"/>
      <c r="GQ1384" s="130"/>
      <c r="GR1384" s="130"/>
      <c r="GS1384" s="130"/>
      <c r="GT1384" s="130"/>
      <c r="GV1384" s="92" t="s">
        <v>119</v>
      </c>
      <c r="GW1384" s="92"/>
      <c r="GX1384" s="92"/>
      <c r="GY1384" s="165"/>
      <c r="GZ1384" s="130"/>
      <c r="HA1384" s="92"/>
      <c r="HB1384" s="130"/>
      <c r="HC1384" s="92"/>
      <c r="HE1384" s="120"/>
      <c r="HF1384" s="191"/>
      <c r="HH1384" s="191"/>
    </row>
    <row r="1385" spans="1:216" s="6" customFormat="1" ht="15" x14ac:dyDescent="0.25">
      <c r="A1385" s="141"/>
      <c r="B1385" s="135" t="s">
        <v>413</v>
      </c>
      <c r="C1385" s="370" t="s">
        <v>414</v>
      </c>
      <c r="D1385" s="370"/>
      <c r="E1385" s="370"/>
      <c r="F1385" s="370"/>
      <c r="G1385" s="370"/>
      <c r="H1385" s="136" t="s">
        <v>120</v>
      </c>
      <c r="I1385" s="143">
        <v>9.6</v>
      </c>
      <c r="J1385" s="154">
        <v>1.35</v>
      </c>
      <c r="K1385" s="147">
        <v>30.844799999999999</v>
      </c>
      <c r="L1385" s="144"/>
      <c r="M1385" s="145"/>
      <c r="N1385" s="146">
        <v>627.27</v>
      </c>
      <c r="O1385" s="137"/>
      <c r="P1385" s="140">
        <v>19348.02</v>
      </c>
      <c r="Q1385" s="148"/>
      <c r="R1385" s="148"/>
      <c r="GO1385" s="120"/>
      <c r="GP1385" s="130"/>
      <c r="GQ1385" s="130"/>
      <c r="GR1385" s="130"/>
      <c r="GS1385" s="130"/>
      <c r="GT1385" s="130"/>
      <c r="GV1385" s="92"/>
      <c r="GW1385" s="92" t="s">
        <v>414</v>
      </c>
      <c r="GX1385" s="92"/>
      <c r="GY1385" s="165"/>
      <c r="GZ1385" s="130"/>
      <c r="HA1385" s="92"/>
      <c r="HB1385" s="130"/>
      <c r="HC1385" s="92"/>
      <c r="HE1385" s="120"/>
      <c r="HF1385" s="191"/>
      <c r="HH1385" s="191"/>
    </row>
    <row r="1386" spans="1:216" s="6" customFormat="1" ht="15" x14ac:dyDescent="0.25">
      <c r="A1386" s="166"/>
      <c r="B1386" s="132"/>
      <c r="C1386" s="402" t="s">
        <v>157</v>
      </c>
      <c r="D1386" s="402"/>
      <c r="E1386" s="402"/>
      <c r="F1386" s="402"/>
      <c r="G1386" s="402"/>
      <c r="H1386" s="123"/>
      <c r="I1386" s="124"/>
      <c r="J1386" s="124"/>
      <c r="K1386" s="124"/>
      <c r="L1386" s="127"/>
      <c r="M1386" s="124"/>
      <c r="N1386" s="167"/>
      <c r="O1386" s="124"/>
      <c r="P1386" s="168">
        <v>19348.02</v>
      </c>
      <c r="Q1386" s="148"/>
      <c r="R1386" s="148"/>
      <c r="GO1386" s="120"/>
      <c r="GP1386" s="130"/>
      <c r="GQ1386" s="130"/>
      <c r="GR1386" s="130"/>
      <c r="GS1386" s="130"/>
      <c r="GT1386" s="130"/>
      <c r="GV1386" s="92"/>
      <c r="GW1386" s="92"/>
      <c r="GX1386" s="92"/>
      <c r="GY1386" s="165"/>
      <c r="GZ1386" s="130" t="s">
        <v>157</v>
      </c>
      <c r="HA1386" s="92"/>
      <c r="HB1386" s="130"/>
      <c r="HC1386" s="92"/>
      <c r="HE1386" s="120"/>
      <c r="HF1386" s="191"/>
      <c r="HH1386" s="191"/>
    </row>
    <row r="1387" spans="1:216" s="6" customFormat="1" ht="15" x14ac:dyDescent="0.25">
      <c r="A1387" s="152" t="s">
        <v>676</v>
      </c>
      <c r="B1387" s="135" t="s">
        <v>204</v>
      </c>
      <c r="C1387" s="370" t="s">
        <v>205</v>
      </c>
      <c r="D1387" s="370"/>
      <c r="E1387" s="370"/>
      <c r="F1387" s="370"/>
      <c r="G1387" s="370"/>
      <c r="H1387" s="136" t="s">
        <v>12</v>
      </c>
      <c r="I1387" s="142">
        <v>2</v>
      </c>
      <c r="J1387" s="137"/>
      <c r="K1387" s="142">
        <v>2</v>
      </c>
      <c r="L1387" s="139"/>
      <c r="M1387" s="137"/>
      <c r="N1387" s="139"/>
      <c r="O1387" s="137"/>
      <c r="P1387" s="149">
        <v>286.64</v>
      </c>
      <c r="GO1387" s="120"/>
      <c r="GP1387" s="130"/>
      <c r="GQ1387" s="130"/>
      <c r="GR1387" s="130"/>
      <c r="GS1387" s="130"/>
      <c r="GT1387" s="130"/>
      <c r="GV1387" s="92"/>
      <c r="GW1387" s="92"/>
      <c r="GX1387" s="92"/>
      <c r="GY1387" s="165"/>
      <c r="GZ1387" s="130"/>
      <c r="HA1387" s="92"/>
      <c r="HB1387" s="130"/>
      <c r="HC1387" s="92" t="s">
        <v>205</v>
      </c>
      <c r="HE1387" s="120"/>
      <c r="HF1387" s="191"/>
      <c r="HH1387" s="191"/>
    </row>
    <row r="1388" spans="1:216" s="6" customFormat="1" ht="15" x14ac:dyDescent="0.25">
      <c r="A1388" s="152"/>
      <c r="B1388" s="135"/>
      <c r="C1388" s="370" t="s">
        <v>158</v>
      </c>
      <c r="D1388" s="370"/>
      <c r="E1388" s="370"/>
      <c r="F1388" s="370"/>
      <c r="G1388" s="370"/>
      <c r="H1388" s="136"/>
      <c r="I1388" s="137"/>
      <c r="J1388" s="137"/>
      <c r="K1388" s="137"/>
      <c r="L1388" s="139"/>
      <c r="M1388" s="137"/>
      <c r="N1388" s="139"/>
      <c r="O1388" s="137"/>
      <c r="P1388" s="140">
        <v>19348.02</v>
      </c>
      <c r="GO1388" s="120"/>
      <c r="GP1388" s="130"/>
      <c r="GQ1388" s="130"/>
      <c r="GR1388" s="130"/>
      <c r="GS1388" s="130"/>
      <c r="GT1388" s="130"/>
      <c r="GV1388" s="92"/>
      <c r="GW1388" s="92"/>
      <c r="GX1388" s="92"/>
      <c r="GY1388" s="165"/>
      <c r="GZ1388" s="130"/>
      <c r="HA1388" s="92" t="s">
        <v>158</v>
      </c>
      <c r="HB1388" s="130"/>
      <c r="HC1388" s="92"/>
      <c r="HE1388" s="120"/>
      <c r="HF1388" s="191"/>
      <c r="HH1388" s="191"/>
    </row>
    <row r="1389" spans="1:216" s="6" customFormat="1" ht="15" x14ac:dyDescent="0.25">
      <c r="A1389" s="152"/>
      <c r="B1389" s="135" t="s">
        <v>441</v>
      </c>
      <c r="C1389" s="370" t="s">
        <v>442</v>
      </c>
      <c r="D1389" s="370"/>
      <c r="E1389" s="370"/>
      <c r="F1389" s="370"/>
      <c r="G1389" s="370"/>
      <c r="H1389" s="136" t="s">
        <v>12</v>
      </c>
      <c r="I1389" s="142">
        <v>97</v>
      </c>
      <c r="J1389" s="137"/>
      <c r="K1389" s="142">
        <v>97</v>
      </c>
      <c r="L1389" s="139"/>
      <c r="M1389" s="137"/>
      <c r="N1389" s="139"/>
      <c r="O1389" s="137"/>
      <c r="P1389" s="140">
        <v>18767.580000000002</v>
      </c>
      <c r="GO1389" s="120"/>
      <c r="GP1389" s="130"/>
      <c r="GQ1389" s="130"/>
      <c r="GR1389" s="130"/>
      <c r="GS1389" s="130"/>
      <c r="GT1389" s="130"/>
      <c r="GV1389" s="92"/>
      <c r="GW1389" s="92"/>
      <c r="GX1389" s="92"/>
      <c r="GY1389" s="165"/>
      <c r="GZ1389" s="130"/>
      <c r="HA1389" s="92" t="s">
        <v>442</v>
      </c>
      <c r="HB1389" s="130"/>
      <c r="HC1389" s="92"/>
      <c r="HE1389" s="120"/>
      <c r="HF1389" s="191"/>
      <c r="HH1389" s="191"/>
    </row>
    <row r="1390" spans="1:216" s="6" customFormat="1" ht="15" x14ac:dyDescent="0.25">
      <c r="A1390" s="152"/>
      <c r="B1390" s="135" t="s">
        <v>443</v>
      </c>
      <c r="C1390" s="370" t="s">
        <v>444</v>
      </c>
      <c r="D1390" s="370"/>
      <c r="E1390" s="370"/>
      <c r="F1390" s="370"/>
      <c r="G1390" s="370"/>
      <c r="H1390" s="136" t="s">
        <v>12</v>
      </c>
      <c r="I1390" s="142">
        <v>51</v>
      </c>
      <c r="J1390" s="137"/>
      <c r="K1390" s="142">
        <v>51</v>
      </c>
      <c r="L1390" s="139"/>
      <c r="M1390" s="137"/>
      <c r="N1390" s="139"/>
      <c r="O1390" s="137"/>
      <c r="P1390" s="140">
        <v>9867.49</v>
      </c>
      <c r="GO1390" s="120"/>
      <c r="GP1390" s="130"/>
      <c r="GQ1390" s="130"/>
      <c r="GR1390" s="130"/>
      <c r="GS1390" s="130"/>
      <c r="GT1390" s="130"/>
      <c r="GV1390" s="92"/>
      <c r="GW1390" s="92"/>
      <c r="GX1390" s="92"/>
      <c r="GY1390" s="165"/>
      <c r="GZ1390" s="130"/>
      <c r="HA1390" s="92" t="s">
        <v>444</v>
      </c>
      <c r="HB1390" s="130"/>
      <c r="HC1390" s="92"/>
      <c r="HE1390" s="120"/>
      <c r="HF1390" s="191"/>
      <c r="HH1390" s="191"/>
    </row>
    <row r="1391" spans="1:216" s="6" customFormat="1" ht="15" x14ac:dyDescent="0.25">
      <c r="A1391" s="169"/>
      <c r="B1391" s="170"/>
      <c r="C1391" s="402" t="s">
        <v>163</v>
      </c>
      <c r="D1391" s="402"/>
      <c r="E1391" s="402"/>
      <c r="F1391" s="402"/>
      <c r="G1391" s="402"/>
      <c r="H1391" s="123"/>
      <c r="I1391" s="124"/>
      <c r="J1391" s="124"/>
      <c r="K1391" s="124"/>
      <c r="L1391" s="127"/>
      <c r="M1391" s="124"/>
      <c r="N1391" s="167">
        <v>20281.400000000001</v>
      </c>
      <c r="O1391" s="124"/>
      <c r="P1391" s="168">
        <v>48269.73</v>
      </c>
      <c r="GO1391" s="120"/>
      <c r="GP1391" s="130"/>
      <c r="GQ1391" s="130"/>
      <c r="GR1391" s="130"/>
      <c r="GS1391" s="130"/>
      <c r="GT1391" s="130"/>
      <c r="GV1391" s="92"/>
      <c r="GW1391" s="92"/>
      <c r="GX1391" s="92"/>
      <c r="GY1391" s="165"/>
      <c r="GZ1391" s="130"/>
      <c r="HA1391" s="92"/>
      <c r="HB1391" s="130" t="s">
        <v>163</v>
      </c>
      <c r="HC1391" s="92"/>
      <c r="HE1391" s="120"/>
      <c r="HF1391" s="191"/>
      <c r="HH1391" s="191"/>
    </row>
    <row r="1392" spans="1:216" s="6" customFormat="1" ht="56.25" x14ac:dyDescent="0.25">
      <c r="A1392" s="121" t="s">
        <v>677</v>
      </c>
      <c r="B1392" s="122" t="s">
        <v>603</v>
      </c>
      <c r="C1392" s="394" t="s">
        <v>604</v>
      </c>
      <c r="D1392" s="394"/>
      <c r="E1392" s="394"/>
      <c r="F1392" s="394"/>
      <c r="G1392" s="394"/>
      <c r="H1392" s="123" t="s">
        <v>605</v>
      </c>
      <c r="I1392" s="124">
        <v>0.8</v>
      </c>
      <c r="J1392" s="125">
        <v>1</v>
      </c>
      <c r="K1392" s="204">
        <v>0.8</v>
      </c>
      <c r="L1392" s="127"/>
      <c r="M1392" s="124"/>
      <c r="N1392" s="128"/>
      <c r="O1392" s="124"/>
      <c r="P1392" s="129"/>
      <c r="GO1392" s="120"/>
      <c r="GP1392" s="130" t="s">
        <v>604</v>
      </c>
      <c r="GQ1392" s="130" t="s">
        <v>76</v>
      </c>
      <c r="GR1392" s="130" t="s">
        <v>76</v>
      </c>
      <c r="GS1392" s="130" t="s">
        <v>76</v>
      </c>
      <c r="GT1392" s="130" t="s">
        <v>76</v>
      </c>
      <c r="GV1392" s="92"/>
      <c r="GW1392" s="92"/>
      <c r="GX1392" s="92"/>
      <c r="GY1392" s="165"/>
      <c r="GZ1392" s="130"/>
      <c r="HA1392" s="92"/>
      <c r="HB1392" s="130"/>
      <c r="HC1392" s="92"/>
      <c r="HE1392" s="120"/>
      <c r="HF1392" s="191"/>
      <c r="HH1392" s="191"/>
    </row>
    <row r="1393" spans="1:216" s="6" customFormat="1" ht="56.25" x14ac:dyDescent="0.25">
      <c r="A1393" s="131"/>
      <c r="B1393" s="132" t="s">
        <v>530</v>
      </c>
      <c r="C1393" s="379" t="s">
        <v>531</v>
      </c>
      <c r="D1393" s="379"/>
      <c r="E1393" s="379"/>
      <c r="F1393" s="379"/>
      <c r="G1393" s="379"/>
      <c r="H1393" s="379"/>
      <c r="I1393" s="379"/>
      <c r="J1393" s="379"/>
      <c r="K1393" s="379"/>
      <c r="L1393" s="379"/>
      <c r="M1393" s="379"/>
      <c r="N1393" s="379"/>
      <c r="O1393" s="379"/>
      <c r="P1393" s="380"/>
      <c r="GO1393" s="120"/>
      <c r="GP1393" s="130"/>
      <c r="GQ1393" s="130"/>
      <c r="GR1393" s="130"/>
      <c r="GS1393" s="130"/>
      <c r="GT1393" s="130"/>
      <c r="GU1393" s="133" t="s">
        <v>531</v>
      </c>
      <c r="GV1393" s="92"/>
      <c r="GW1393" s="92"/>
      <c r="GX1393" s="92"/>
      <c r="GY1393" s="165"/>
      <c r="GZ1393" s="130"/>
      <c r="HA1393" s="92"/>
      <c r="HB1393" s="130"/>
      <c r="HC1393" s="92"/>
      <c r="HE1393" s="120"/>
      <c r="HF1393" s="191"/>
      <c r="HH1393" s="191"/>
    </row>
    <row r="1394" spans="1:216" s="6" customFormat="1" ht="15" x14ac:dyDescent="0.25">
      <c r="A1394" s="131"/>
      <c r="B1394" s="132"/>
      <c r="C1394" s="379" t="s">
        <v>622</v>
      </c>
      <c r="D1394" s="379"/>
      <c r="E1394" s="379"/>
      <c r="F1394" s="379"/>
      <c r="G1394" s="379"/>
      <c r="H1394" s="379"/>
      <c r="I1394" s="379"/>
      <c r="J1394" s="379"/>
      <c r="K1394" s="379"/>
      <c r="L1394" s="379"/>
      <c r="M1394" s="379"/>
      <c r="N1394" s="379"/>
      <c r="O1394" s="379"/>
      <c r="P1394" s="380"/>
      <c r="GO1394" s="120"/>
      <c r="GP1394" s="130"/>
      <c r="GQ1394" s="130"/>
      <c r="GR1394" s="130"/>
      <c r="GS1394" s="130"/>
      <c r="GT1394" s="130"/>
      <c r="GU1394" s="133" t="s">
        <v>622</v>
      </c>
      <c r="GV1394" s="92"/>
      <c r="GW1394" s="92"/>
      <c r="GX1394" s="92"/>
      <c r="GY1394" s="165"/>
      <c r="GZ1394" s="130"/>
      <c r="HA1394" s="92"/>
      <c r="HB1394" s="130"/>
      <c r="HC1394" s="92"/>
      <c r="HE1394" s="120"/>
      <c r="HF1394" s="191"/>
      <c r="HH1394" s="191"/>
    </row>
    <row r="1395" spans="1:216" s="6" customFormat="1" ht="15" x14ac:dyDescent="0.25">
      <c r="A1395" s="134"/>
      <c r="B1395" s="135" t="s">
        <v>29</v>
      </c>
      <c r="C1395" s="370" t="s">
        <v>119</v>
      </c>
      <c r="D1395" s="370"/>
      <c r="E1395" s="370"/>
      <c r="F1395" s="370"/>
      <c r="G1395" s="370"/>
      <c r="H1395" s="136" t="s">
        <v>120</v>
      </c>
      <c r="I1395" s="137"/>
      <c r="J1395" s="137"/>
      <c r="K1395" s="147">
        <v>34.732799999999997</v>
      </c>
      <c r="L1395" s="139"/>
      <c r="M1395" s="137"/>
      <c r="N1395" s="139"/>
      <c r="O1395" s="137"/>
      <c r="P1395" s="140">
        <v>21786.84</v>
      </c>
      <c r="GO1395" s="120"/>
      <c r="GP1395" s="130"/>
      <c r="GQ1395" s="130"/>
      <c r="GR1395" s="130"/>
      <c r="GS1395" s="130"/>
      <c r="GT1395" s="130"/>
      <c r="GV1395" s="92" t="s">
        <v>119</v>
      </c>
      <c r="GW1395" s="92"/>
      <c r="GX1395" s="92"/>
      <c r="GY1395" s="165"/>
      <c r="GZ1395" s="130"/>
      <c r="HA1395" s="92"/>
      <c r="HB1395" s="130"/>
      <c r="HC1395" s="92"/>
      <c r="HE1395" s="120"/>
      <c r="HF1395" s="191"/>
      <c r="HH1395" s="191"/>
    </row>
    <row r="1396" spans="1:216" s="6" customFormat="1" ht="15" x14ac:dyDescent="0.25">
      <c r="A1396" s="141"/>
      <c r="B1396" s="135" t="s">
        <v>413</v>
      </c>
      <c r="C1396" s="370" t="s">
        <v>414</v>
      </c>
      <c r="D1396" s="370"/>
      <c r="E1396" s="370"/>
      <c r="F1396" s="370"/>
      <c r="G1396" s="370"/>
      <c r="H1396" s="136" t="s">
        <v>120</v>
      </c>
      <c r="I1396" s="154">
        <v>32.159999999999997</v>
      </c>
      <c r="J1396" s="154">
        <v>1.35</v>
      </c>
      <c r="K1396" s="147">
        <v>34.732799999999997</v>
      </c>
      <c r="L1396" s="144"/>
      <c r="M1396" s="145"/>
      <c r="N1396" s="146">
        <v>627.27</v>
      </c>
      <c r="O1396" s="137"/>
      <c r="P1396" s="140">
        <v>21786.84</v>
      </c>
      <c r="Q1396" s="148"/>
      <c r="R1396" s="148"/>
      <c r="GO1396" s="120"/>
      <c r="GP1396" s="130"/>
      <c r="GQ1396" s="130"/>
      <c r="GR1396" s="130"/>
      <c r="GS1396" s="130"/>
      <c r="GT1396" s="130"/>
      <c r="GV1396" s="92"/>
      <c r="GW1396" s="92" t="s">
        <v>414</v>
      </c>
      <c r="GX1396" s="92"/>
      <c r="GY1396" s="165"/>
      <c r="GZ1396" s="130"/>
      <c r="HA1396" s="92"/>
      <c r="HB1396" s="130"/>
      <c r="HC1396" s="92"/>
      <c r="HE1396" s="120"/>
      <c r="HF1396" s="191"/>
      <c r="HH1396" s="191"/>
    </row>
    <row r="1397" spans="1:216" s="6" customFormat="1" ht="15" x14ac:dyDescent="0.25">
      <c r="A1397" s="134"/>
      <c r="B1397" s="135" t="s">
        <v>30</v>
      </c>
      <c r="C1397" s="370" t="s">
        <v>58</v>
      </c>
      <c r="D1397" s="370"/>
      <c r="E1397" s="370"/>
      <c r="F1397" s="370"/>
      <c r="G1397" s="370"/>
      <c r="H1397" s="136"/>
      <c r="I1397" s="137"/>
      <c r="J1397" s="137"/>
      <c r="K1397" s="137"/>
      <c r="L1397" s="139"/>
      <c r="M1397" s="137"/>
      <c r="N1397" s="139"/>
      <c r="O1397" s="137"/>
      <c r="P1397" s="149">
        <v>80.400000000000006</v>
      </c>
      <c r="GO1397" s="120"/>
      <c r="GP1397" s="130"/>
      <c r="GQ1397" s="130"/>
      <c r="GR1397" s="130"/>
      <c r="GS1397" s="130"/>
      <c r="GT1397" s="130"/>
      <c r="GV1397" s="92" t="s">
        <v>58</v>
      </c>
      <c r="GW1397" s="92"/>
      <c r="GX1397" s="92"/>
      <c r="GY1397" s="165"/>
      <c r="GZ1397" s="130"/>
      <c r="HA1397" s="92"/>
      <c r="HB1397" s="130"/>
      <c r="HC1397" s="92"/>
      <c r="HE1397" s="120"/>
      <c r="HF1397" s="191"/>
      <c r="HH1397" s="191"/>
    </row>
    <row r="1398" spans="1:216" s="6" customFormat="1" ht="15" x14ac:dyDescent="0.25">
      <c r="A1398" s="134"/>
      <c r="B1398" s="135"/>
      <c r="C1398" s="370" t="s">
        <v>123</v>
      </c>
      <c r="D1398" s="370"/>
      <c r="E1398" s="370"/>
      <c r="F1398" s="370"/>
      <c r="G1398" s="370"/>
      <c r="H1398" s="136" t="s">
        <v>120</v>
      </c>
      <c r="I1398" s="137"/>
      <c r="J1398" s="137"/>
      <c r="K1398" s="147">
        <v>6.4799999999999996E-2</v>
      </c>
      <c r="L1398" s="139"/>
      <c r="M1398" s="137"/>
      <c r="N1398" s="139"/>
      <c r="O1398" s="137"/>
      <c r="P1398" s="149">
        <v>48.72</v>
      </c>
      <c r="GO1398" s="120"/>
      <c r="GP1398" s="130"/>
      <c r="GQ1398" s="130"/>
      <c r="GR1398" s="130"/>
      <c r="GS1398" s="130"/>
      <c r="GT1398" s="130"/>
      <c r="GV1398" s="92" t="s">
        <v>123</v>
      </c>
      <c r="GW1398" s="92"/>
      <c r="GX1398" s="92"/>
      <c r="GY1398" s="165"/>
      <c r="GZ1398" s="130"/>
      <c r="HA1398" s="92"/>
      <c r="HB1398" s="130"/>
      <c r="HC1398" s="92"/>
      <c r="HE1398" s="120"/>
      <c r="HF1398" s="191"/>
      <c r="HH1398" s="191"/>
    </row>
    <row r="1399" spans="1:216" s="6" customFormat="1" ht="15" x14ac:dyDescent="0.25">
      <c r="A1399" s="141"/>
      <c r="B1399" s="135" t="s">
        <v>176</v>
      </c>
      <c r="C1399" s="370" t="s">
        <v>177</v>
      </c>
      <c r="D1399" s="370"/>
      <c r="E1399" s="370"/>
      <c r="F1399" s="370"/>
      <c r="G1399" s="370"/>
      <c r="H1399" s="136" t="s">
        <v>126</v>
      </c>
      <c r="I1399" s="154">
        <v>0.03</v>
      </c>
      <c r="J1399" s="154">
        <v>1.35</v>
      </c>
      <c r="K1399" s="147">
        <v>3.2399999999999998E-2</v>
      </c>
      <c r="L1399" s="144"/>
      <c r="M1399" s="145"/>
      <c r="N1399" s="146">
        <v>1799.33</v>
      </c>
      <c r="O1399" s="138">
        <v>1.024</v>
      </c>
      <c r="P1399" s="140">
        <v>59.7</v>
      </c>
      <c r="Q1399" s="148"/>
      <c r="R1399" s="148"/>
      <c r="GO1399" s="120"/>
      <c r="GP1399" s="130"/>
      <c r="GQ1399" s="130"/>
      <c r="GR1399" s="130"/>
      <c r="GS1399" s="130"/>
      <c r="GT1399" s="130"/>
      <c r="GV1399" s="92"/>
      <c r="GW1399" s="92" t="s">
        <v>177</v>
      </c>
      <c r="GX1399" s="92"/>
      <c r="GY1399" s="165"/>
      <c r="GZ1399" s="130"/>
      <c r="HA1399" s="92"/>
      <c r="HB1399" s="130"/>
      <c r="HC1399" s="92"/>
      <c r="HE1399" s="120"/>
      <c r="HF1399" s="191"/>
      <c r="HH1399" s="191"/>
    </row>
    <row r="1400" spans="1:216" s="6" customFormat="1" ht="15" x14ac:dyDescent="0.25">
      <c r="A1400" s="152"/>
      <c r="B1400" s="135" t="s">
        <v>178</v>
      </c>
      <c r="C1400" s="370" t="s">
        <v>179</v>
      </c>
      <c r="D1400" s="370"/>
      <c r="E1400" s="370"/>
      <c r="F1400" s="370"/>
      <c r="G1400" s="370"/>
      <c r="H1400" s="136" t="s">
        <v>120</v>
      </c>
      <c r="I1400" s="154">
        <v>0.03</v>
      </c>
      <c r="J1400" s="154">
        <v>1.35</v>
      </c>
      <c r="K1400" s="147">
        <v>3.2399999999999998E-2</v>
      </c>
      <c r="L1400" s="139"/>
      <c r="M1400" s="137"/>
      <c r="N1400" s="153">
        <v>861.89</v>
      </c>
      <c r="O1400" s="137"/>
      <c r="P1400" s="149">
        <v>27.93</v>
      </c>
      <c r="GO1400" s="120"/>
      <c r="GP1400" s="130"/>
      <c r="GQ1400" s="130"/>
      <c r="GR1400" s="130"/>
      <c r="GS1400" s="130"/>
      <c r="GT1400" s="130"/>
      <c r="GV1400" s="92"/>
      <c r="GW1400" s="92"/>
      <c r="GX1400" s="92" t="s">
        <v>179</v>
      </c>
      <c r="GY1400" s="165"/>
      <c r="GZ1400" s="130"/>
      <c r="HA1400" s="92"/>
      <c r="HB1400" s="130"/>
      <c r="HC1400" s="92"/>
      <c r="HE1400" s="120"/>
      <c r="HF1400" s="191"/>
      <c r="HH1400" s="191"/>
    </row>
    <row r="1401" spans="1:216" s="6" customFormat="1" ht="15" x14ac:dyDescent="0.25">
      <c r="A1401" s="141"/>
      <c r="B1401" s="135" t="s">
        <v>127</v>
      </c>
      <c r="C1401" s="370" t="s">
        <v>128</v>
      </c>
      <c r="D1401" s="370"/>
      <c r="E1401" s="370"/>
      <c r="F1401" s="370"/>
      <c r="G1401" s="370"/>
      <c r="H1401" s="136" t="s">
        <v>126</v>
      </c>
      <c r="I1401" s="154">
        <v>0.03</v>
      </c>
      <c r="J1401" s="154">
        <v>1.35</v>
      </c>
      <c r="K1401" s="147">
        <v>3.2399999999999998E-2</v>
      </c>
      <c r="L1401" s="144"/>
      <c r="M1401" s="145"/>
      <c r="N1401" s="146">
        <v>624.05999999999995</v>
      </c>
      <c r="O1401" s="138">
        <v>1.024</v>
      </c>
      <c r="P1401" s="140">
        <v>20.7</v>
      </c>
      <c r="Q1401" s="148"/>
      <c r="R1401" s="148"/>
      <c r="GO1401" s="120"/>
      <c r="GP1401" s="130"/>
      <c r="GQ1401" s="130"/>
      <c r="GR1401" s="130"/>
      <c r="GS1401" s="130"/>
      <c r="GT1401" s="130"/>
      <c r="GV1401" s="92"/>
      <c r="GW1401" s="92" t="s">
        <v>128</v>
      </c>
      <c r="GX1401" s="92"/>
      <c r="GY1401" s="165"/>
      <c r="GZ1401" s="130"/>
      <c r="HA1401" s="92"/>
      <c r="HB1401" s="130"/>
      <c r="HC1401" s="92"/>
      <c r="HE1401" s="120"/>
      <c r="HF1401" s="191"/>
      <c r="HH1401" s="191"/>
    </row>
    <row r="1402" spans="1:216" s="6" customFormat="1" ht="15" x14ac:dyDescent="0.25">
      <c r="A1402" s="152"/>
      <c r="B1402" s="135" t="s">
        <v>129</v>
      </c>
      <c r="C1402" s="370" t="s">
        <v>130</v>
      </c>
      <c r="D1402" s="370"/>
      <c r="E1402" s="370"/>
      <c r="F1402" s="370"/>
      <c r="G1402" s="370"/>
      <c r="H1402" s="136" t="s">
        <v>120</v>
      </c>
      <c r="I1402" s="154">
        <v>0.03</v>
      </c>
      <c r="J1402" s="154">
        <v>1.35</v>
      </c>
      <c r="K1402" s="147">
        <v>3.2399999999999998E-2</v>
      </c>
      <c r="L1402" s="139"/>
      <c r="M1402" s="137"/>
      <c r="N1402" s="153">
        <v>641.63</v>
      </c>
      <c r="O1402" s="137"/>
      <c r="P1402" s="149">
        <v>20.79</v>
      </c>
      <c r="GO1402" s="120"/>
      <c r="GP1402" s="130"/>
      <c r="GQ1402" s="130"/>
      <c r="GR1402" s="130"/>
      <c r="GS1402" s="130"/>
      <c r="GT1402" s="130"/>
      <c r="GV1402" s="92"/>
      <c r="GW1402" s="92"/>
      <c r="GX1402" s="92" t="s">
        <v>130</v>
      </c>
      <c r="GY1402" s="165"/>
      <c r="GZ1402" s="130"/>
      <c r="HA1402" s="92"/>
      <c r="HB1402" s="130"/>
      <c r="HC1402" s="92"/>
      <c r="HE1402" s="120"/>
      <c r="HF1402" s="191"/>
      <c r="HH1402" s="191"/>
    </row>
    <row r="1403" spans="1:216" s="6" customFormat="1" ht="15" x14ac:dyDescent="0.25">
      <c r="A1403" s="134"/>
      <c r="B1403" s="135" t="s">
        <v>133</v>
      </c>
      <c r="C1403" s="370" t="s">
        <v>134</v>
      </c>
      <c r="D1403" s="370"/>
      <c r="E1403" s="370"/>
      <c r="F1403" s="370"/>
      <c r="G1403" s="370"/>
      <c r="H1403" s="136"/>
      <c r="I1403" s="137"/>
      <c r="J1403" s="137"/>
      <c r="K1403" s="137"/>
      <c r="L1403" s="139"/>
      <c r="M1403" s="137"/>
      <c r="N1403" s="139"/>
      <c r="O1403" s="137"/>
      <c r="P1403" s="149">
        <v>167.42</v>
      </c>
      <c r="GO1403" s="120"/>
      <c r="GP1403" s="130"/>
      <c r="GQ1403" s="130"/>
      <c r="GR1403" s="130"/>
      <c r="GS1403" s="130"/>
      <c r="GT1403" s="130"/>
      <c r="GV1403" s="92" t="s">
        <v>134</v>
      </c>
      <c r="GW1403" s="92"/>
      <c r="GX1403" s="92"/>
      <c r="GY1403" s="165"/>
      <c r="GZ1403" s="130"/>
      <c r="HA1403" s="92"/>
      <c r="HB1403" s="130"/>
      <c r="HC1403" s="92"/>
      <c r="HE1403" s="120"/>
      <c r="HF1403" s="191"/>
      <c r="HH1403" s="191"/>
    </row>
    <row r="1404" spans="1:216" s="6" customFormat="1" ht="15" x14ac:dyDescent="0.25">
      <c r="A1404" s="141"/>
      <c r="B1404" s="135" t="s">
        <v>419</v>
      </c>
      <c r="C1404" s="370" t="s">
        <v>420</v>
      </c>
      <c r="D1404" s="370"/>
      <c r="E1404" s="370"/>
      <c r="F1404" s="370"/>
      <c r="G1404" s="370"/>
      <c r="H1404" s="136" t="s">
        <v>421</v>
      </c>
      <c r="I1404" s="138">
        <v>6.6559999999999997</v>
      </c>
      <c r="J1404" s="137"/>
      <c r="K1404" s="147">
        <v>5.3247999999999998</v>
      </c>
      <c r="L1404" s="144"/>
      <c r="M1404" s="145"/>
      <c r="N1404" s="146">
        <v>5.59</v>
      </c>
      <c r="O1404" s="138">
        <v>1.024</v>
      </c>
      <c r="P1404" s="140">
        <v>30.48</v>
      </c>
      <c r="Q1404" s="148"/>
      <c r="R1404" s="148"/>
      <c r="GO1404" s="120"/>
      <c r="GP1404" s="130"/>
      <c r="GQ1404" s="130"/>
      <c r="GR1404" s="130"/>
      <c r="GS1404" s="130"/>
      <c r="GT1404" s="130"/>
      <c r="GV1404" s="92"/>
      <c r="GW1404" s="92" t="s">
        <v>420</v>
      </c>
      <c r="GX1404" s="92"/>
      <c r="GY1404" s="165"/>
      <c r="GZ1404" s="130"/>
      <c r="HA1404" s="92"/>
      <c r="HB1404" s="130"/>
      <c r="HC1404" s="92"/>
      <c r="HE1404" s="120"/>
      <c r="HF1404" s="191"/>
      <c r="HH1404" s="191"/>
    </row>
    <row r="1405" spans="1:216" s="6" customFormat="1" ht="15" x14ac:dyDescent="0.25">
      <c r="A1405" s="141"/>
      <c r="B1405" s="135" t="s">
        <v>427</v>
      </c>
      <c r="C1405" s="370" t="s">
        <v>428</v>
      </c>
      <c r="D1405" s="370"/>
      <c r="E1405" s="370"/>
      <c r="F1405" s="370"/>
      <c r="G1405" s="370"/>
      <c r="H1405" s="136" t="s">
        <v>222</v>
      </c>
      <c r="I1405" s="154">
        <v>2.04</v>
      </c>
      <c r="J1405" s="137"/>
      <c r="K1405" s="138">
        <v>1.6319999999999999</v>
      </c>
      <c r="L1405" s="150">
        <v>41.71</v>
      </c>
      <c r="M1405" s="151">
        <v>1.36</v>
      </c>
      <c r="N1405" s="146">
        <v>56.73</v>
      </c>
      <c r="O1405" s="138">
        <v>1.024</v>
      </c>
      <c r="P1405" s="140">
        <v>94.81</v>
      </c>
      <c r="Q1405" s="148"/>
      <c r="R1405" s="148"/>
      <c r="GO1405" s="120"/>
      <c r="GP1405" s="130"/>
      <c r="GQ1405" s="130"/>
      <c r="GR1405" s="130"/>
      <c r="GS1405" s="130"/>
      <c r="GT1405" s="130"/>
      <c r="GV1405" s="92"/>
      <c r="GW1405" s="92" t="s">
        <v>428</v>
      </c>
      <c r="GX1405" s="92"/>
      <c r="GY1405" s="165"/>
      <c r="GZ1405" s="130"/>
      <c r="HA1405" s="92"/>
      <c r="HB1405" s="130"/>
      <c r="HC1405" s="92"/>
      <c r="HE1405" s="120"/>
      <c r="HF1405" s="191"/>
      <c r="HH1405" s="191"/>
    </row>
    <row r="1406" spans="1:216" s="6" customFormat="1" ht="33.75" x14ac:dyDescent="0.25">
      <c r="A1406" s="141"/>
      <c r="B1406" s="135" t="s">
        <v>606</v>
      </c>
      <c r="C1406" s="370" t="s">
        <v>607</v>
      </c>
      <c r="D1406" s="370"/>
      <c r="E1406" s="370"/>
      <c r="F1406" s="370"/>
      <c r="G1406" s="370"/>
      <c r="H1406" s="136" t="s">
        <v>222</v>
      </c>
      <c r="I1406" s="154">
        <v>2.04</v>
      </c>
      <c r="J1406" s="137"/>
      <c r="K1406" s="138">
        <v>1.6319999999999999</v>
      </c>
      <c r="L1406" s="150">
        <v>18.54</v>
      </c>
      <c r="M1406" s="151">
        <v>1.36</v>
      </c>
      <c r="N1406" s="146">
        <v>25.21</v>
      </c>
      <c r="O1406" s="138">
        <v>1.024</v>
      </c>
      <c r="P1406" s="140">
        <v>42.13</v>
      </c>
      <c r="Q1406" s="148"/>
      <c r="R1406" s="148"/>
      <c r="GO1406" s="120"/>
      <c r="GP1406" s="130"/>
      <c r="GQ1406" s="130"/>
      <c r="GR1406" s="130"/>
      <c r="GS1406" s="130"/>
      <c r="GT1406" s="130"/>
      <c r="GV1406" s="92"/>
      <c r="GW1406" s="92" t="s">
        <v>607</v>
      </c>
      <c r="GX1406" s="92"/>
      <c r="GY1406" s="165"/>
      <c r="GZ1406" s="130"/>
      <c r="HA1406" s="92"/>
      <c r="HB1406" s="130"/>
      <c r="HC1406" s="92"/>
      <c r="HE1406" s="120"/>
      <c r="HF1406" s="191"/>
      <c r="HH1406" s="191"/>
    </row>
    <row r="1407" spans="1:216" s="6" customFormat="1" ht="15" x14ac:dyDescent="0.25">
      <c r="A1407" s="166"/>
      <c r="B1407" s="132"/>
      <c r="C1407" s="402" t="s">
        <v>157</v>
      </c>
      <c r="D1407" s="402"/>
      <c r="E1407" s="402"/>
      <c r="F1407" s="402"/>
      <c r="G1407" s="402"/>
      <c r="H1407" s="123"/>
      <c r="I1407" s="124"/>
      <c r="J1407" s="124"/>
      <c r="K1407" s="124"/>
      <c r="L1407" s="127"/>
      <c r="M1407" s="124"/>
      <c r="N1407" s="167"/>
      <c r="O1407" s="124"/>
      <c r="P1407" s="168">
        <v>22083.38</v>
      </c>
      <c r="Q1407" s="148"/>
      <c r="R1407" s="148"/>
      <c r="GO1407" s="120"/>
      <c r="GP1407" s="130"/>
      <c r="GQ1407" s="130"/>
      <c r="GR1407" s="130"/>
      <c r="GS1407" s="130"/>
      <c r="GT1407" s="130"/>
      <c r="GV1407" s="92"/>
      <c r="GW1407" s="92"/>
      <c r="GX1407" s="92"/>
      <c r="GY1407" s="165"/>
      <c r="GZ1407" s="130" t="s">
        <v>157</v>
      </c>
      <c r="HA1407" s="92"/>
      <c r="HB1407" s="130"/>
      <c r="HC1407" s="92"/>
      <c r="HE1407" s="120"/>
      <c r="HF1407" s="191"/>
      <c r="HH1407" s="191"/>
    </row>
    <row r="1408" spans="1:216" s="6" customFormat="1" ht="15" x14ac:dyDescent="0.25">
      <c r="A1408" s="152" t="s">
        <v>678</v>
      </c>
      <c r="B1408" s="135" t="s">
        <v>204</v>
      </c>
      <c r="C1408" s="370" t="s">
        <v>205</v>
      </c>
      <c r="D1408" s="370"/>
      <c r="E1408" s="370"/>
      <c r="F1408" s="370"/>
      <c r="G1408" s="370"/>
      <c r="H1408" s="136" t="s">
        <v>12</v>
      </c>
      <c r="I1408" s="142">
        <v>2</v>
      </c>
      <c r="J1408" s="137"/>
      <c r="K1408" s="142">
        <v>2</v>
      </c>
      <c r="L1408" s="139"/>
      <c r="M1408" s="137"/>
      <c r="N1408" s="139"/>
      <c r="O1408" s="137"/>
      <c r="P1408" s="149">
        <v>322.77</v>
      </c>
      <c r="GO1408" s="120"/>
      <c r="GP1408" s="130"/>
      <c r="GQ1408" s="130"/>
      <c r="GR1408" s="130"/>
      <c r="GS1408" s="130"/>
      <c r="GT1408" s="130"/>
      <c r="GV1408" s="92"/>
      <c r="GW1408" s="92"/>
      <c r="GX1408" s="92"/>
      <c r="GY1408" s="165"/>
      <c r="GZ1408" s="130"/>
      <c r="HA1408" s="92"/>
      <c r="HB1408" s="130"/>
      <c r="HC1408" s="92" t="s">
        <v>205</v>
      </c>
      <c r="HE1408" s="120"/>
      <c r="HF1408" s="191"/>
      <c r="HH1408" s="191"/>
    </row>
    <row r="1409" spans="1:216" s="6" customFormat="1" ht="15" x14ac:dyDescent="0.25">
      <c r="A1409" s="152"/>
      <c r="B1409" s="135"/>
      <c r="C1409" s="370" t="s">
        <v>158</v>
      </c>
      <c r="D1409" s="370"/>
      <c r="E1409" s="370"/>
      <c r="F1409" s="370"/>
      <c r="G1409" s="370"/>
      <c r="H1409" s="136"/>
      <c r="I1409" s="137"/>
      <c r="J1409" s="137"/>
      <c r="K1409" s="137"/>
      <c r="L1409" s="139"/>
      <c r="M1409" s="137"/>
      <c r="N1409" s="139"/>
      <c r="O1409" s="137"/>
      <c r="P1409" s="140">
        <v>21835.56</v>
      </c>
      <c r="GO1409" s="120"/>
      <c r="GP1409" s="130"/>
      <c r="GQ1409" s="130"/>
      <c r="GR1409" s="130"/>
      <c r="GS1409" s="130"/>
      <c r="GT1409" s="130"/>
      <c r="GV1409" s="92"/>
      <c r="GW1409" s="92"/>
      <c r="GX1409" s="92"/>
      <c r="GY1409" s="165"/>
      <c r="GZ1409" s="130"/>
      <c r="HA1409" s="92" t="s">
        <v>158</v>
      </c>
      <c r="HB1409" s="130"/>
      <c r="HC1409" s="92"/>
      <c r="HE1409" s="120"/>
      <c r="HF1409" s="191"/>
      <c r="HH1409" s="191"/>
    </row>
    <row r="1410" spans="1:216" s="6" customFormat="1" ht="15" x14ac:dyDescent="0.25">
      <c r="A1410" s="152"/>
      <c r="B1410" s="135" t="s">
        <v>441</v>
      </c>
      <c r="C1410" s="370" t="s">
        <v>442</v>
      </c>
      <c r="D1410" s="370"/>
      <c r="E1410" s="370"/>
      <c r="F1410" s="370"/>
      <c r="G1410" s="370"/>
      <c r="H1410" s="136" t="s">
        <v>12</v>
      </c>
      <c r="I1410" s="142">
        <v>97</v>
      </c>
      <c r="J1410" s="137"/>
      <c r="K1410" s="142">
        <v>97</v>
      </c>
      <c r="L1410" s="139"/>
      <c r="M1410" s="137"/>
      <c r="N1410" s="139"/>
      <c r="O1410" s="137"/>
      <c r="P1410" s="140">
        <v>21180.49</v>
      </c>
      <c r="GO1410" s="120"/>
      <c r="GP1410" s="130"/>
      <c r="GQ1410" s="130"/>
      <c r="GR1410" s="130"/>
      <c r="GS1410" s="130"/>
      <c r="GT1410" s="130"/>
      <c r="GV1410" s="92"/>
      <c r="GW1410" s="92"/>
      <c r="GX1410" s="92"/>
      <c r="GY1410" s="165"/>
      <c r="GZ1410" s="130"/>
      <c r="HA1410" s="92" t="s">
        <v>442</v>
      </c>
      <c r="HB1410" s="130"/>
      <c r="HC1410" s="92"/>
      <c r="HE1410" s="120"/>
      <c r="HF1410" s="191"/>
      <c r="HH1410" s="191"/>
    </row>
    <row r="1411" spans="1:216" s="6" customFormat="1" ht="15" x14ac:dyDescent="0.25">
      <c r="A1411" s="152"/>
      <c r="B1411" s="135" t="s">
        <v>443</v>
      </c>
      <c r="C1411" s="370" t="s">
        <v>444</v>
      </c>
      <c r="D1411" s="370"/>
      <c r="E1411" s="370"/>
      <c r="F1411" s="370"/>
      <c r="G1411" s="370"/>
      <c r="H1411" s="136" t="s">
        <v>12</v>
      </c>
      <c r="I1411" s="142">
        <v>51</v>
      </c>
      <c r="J1411" s="137"/>
      <c r="K1411" s="142">
        <v>51</v>
      </c>
      <c r="L1411" s="139"/>
      <c r="M1411" s="137"/>
      <c r="N1411" s="139"/>
      <c r="O1411" s="137"/>
      <c r="P1411" s="140">
        <v>11136.14</v>
      </c>
      <c r="GO1411" s="120"/>
      <c r="GP1411" s="130"/>
      <c r="GQ1411" s="130"/>
      <c r="GR1411" s="130"/>
      <c r="GS1411" s="130"/>
      <c r="GT1411" s="130"/>
      <c r="GV1411" s="92"/>
      <c r="GW1411" s="92"/>
      <c r="GX1411" s="92"/>
      <c r="GY1411" s="165"/>
      <c r="GZ1411" s="130"/>
      <c r="HA1411" s="92" t="s">
        <v>444</v>
      </c>
      <c r="HB1411" s="130"/>
      <c r="HC1411" s="92"/>
      <c r="HE1411" s="120"/>
      <c r="HF1411" s="191"/>
      <c r="HH1411" s="191"/>
    </row>
    <row r="1412" spans="1:216" s="6" customFormat="1" ht="15" x14ac:dyDescent="0.25">
      <c r="A1412" s="169"/>
      <c r="B1412" s="170"/>
      <c r="C1412" s="402" t="s">
        <v>163</v>
      </c>
      <c r="D1412" s="402"/>
      <c r="E1412" s="402"/>
      <c r="F1412" s="402"/>
      <c r="G1412" s="402"/>
      <c r="H1412" s="123"/>
      <c r="I1412" s="124"/>
      <c r="J1412" s="124"/>
      <c r="K1412" s="124"/>
      <c r="L1412" s="127"/>
      <c r="M1412" s="124"/>
      <c r="N1412" s="167">
        <v>68403.48</v>
      </c>
      <c r="O1412" s="124"/>
      <c r="P1412" s="168">
        <v>54722.78</v>
      </c>
      <c r="GO1412" s="120"/>
      <c r="GP1412" s="130"/>
      <c r="GQ1412" s="130"/>
      <c r="GR1412" s="130"/>
      <c r="GS1412" s="130"/>
      <c r="GT1412" s="130"/>
      <c r="GV1412" s="92"/>
      <c r="GW1412" s="92"/>
      <c r="GX1412" s="92"/>
      <c r="GY1412" s="165"/>
      <c r="GZ1412" s="130"/>
      <c r="HA1412" s="92"/>
      <c r="HB1412" s="130" t="s">
        <v>163</v>
      </c>
      <c r="HC1412" s="92"/>
      <c r="HE1412" s="120"/>
      <c r="HF1412" s="191"/>
      <c r="HH1412" s="191"/>
    </row>
    <row r="1413" spans="1:216" s="6" customFormat="1" ht="22.5" x14ac:dyDescent="0.25">
      <c r="A1413" s="121" t="s">
        <v>678</v>
      </c>
      <c r="B1413" s="122" t="s">
        <v>609</v>
      </c>
      <c r="C1413" s="394" t="s">
        <v>610</v>
      </c>
      <c r="D1413" s="394"/>
      <c r="E1413" s="394"/>
      <c r="F1413" s="394"/>
      <c r="G1413" s="394"/>
      <c r="H1413" s="123" t="s">
        <v>611</v>
      </c>
      <c r="I1413" s="124">
        <v>8.2400000000000001E-2</v>
      </c>
      <c r="J1413" s="125">
        <v>1</v>
      </c>
      <c r="K1413" s="177">
        <v>8.2400000000000001E-2</v>
      </c>
      <c r="L1413" s="127"/>
      <c r="M1413" s="124"/>
      <c r="N1413" s="176">
        <v>58608.5</v>
      </c>
      <c r="O1413" s="171">
        <v>1.024</v>
      </c>
      <c r="P1413" s="168">
        <v>4945.24</v>
      </c>
      <c r="GO1413" s="120"/>
      <c r="GP1413" s="130" t="s">
        <v>610</v>
      </c>
      <c r="GQ1413" s="130" t="s">
        <v>76</v>
      </c>
      <c r="GR1413" s="130" t="s">
        <v>76</v>
      </c>
      <c r="GS1413" s="130" t="s">
        <v>76</v>
      </c>
      <c r="GT1413" s="130" t="s">
        <v>76</v>
      </c>
      <c r="GV1413" s="92"/>
      <c r="GW1413" s="92"/>
      <c r="GX1413" s="92"/>
      <c r="GY1413" s="165"/>
      <c r="GZ1413" s="130"/>
      <c r="HA1413" s="92"/>
      <c r="HB1413" s="130"/>
      <c r="HC1413" s="92"/>
      <c r="HE1413" s="120"/>
      <c r="HF1413" s="191"/>
      <c r="HH1413" s="191"/>
    </row>
    <row r="1414" spans="1:216" s="6" customFormat="1" ht="15" x14ac:dyDescent="0.25">
      <c r="A1414" s="131"/>
      <c r="B1414" s="132"/>
      <c r="C1414" s="379" t="s">
        <v>622</v>
      </c>
      <c r="D1414" s="379"/>
      <c r="E1414" s="379"/>
      <c r="F1414" s="379"/>
      <c r="G1414" s="379"/>
      <c r="H1414" s="379"/>
      <c r="I1414" s="379"/>
      <c r="J1414" s="379"/>
      <c r="K1414" s="379"/>
      <c r="L1414" s="379"/>
      <c r="M1414" s="379"/>
      <c r="N1414" s="379"/>
      <c r="O1414" s="379"/>
      <c r="P1414" s="380"/>
      <c r="GO1414" s="120"/>
      <c r="GP1414" s="130"/>
      <c r="GQ1414" s="130"/>
      <c r="GR1414" s="130"/>
      <c r="GS1414" s="130"/>
      <c r="GT1414" s="130"/>
      <c r="GU1414" s="133" t="s">
        <v>622</v>
      </c>
      <c r="GV1414" s="92"/>
      <c r="GW1414" s="92"/>
      <c r="GX1414" s="92"/>
      <c r="GY1414" s="165"/>
      <c r="GZ1414" s="130"/>
      <c r="HA1414" s="92"/>
      <c r="HB1414" s="130"/>
      <c r="HC1414" s="92"/>
      <c r="HE1414" s="120"/>
      <c r="HF1414" s="191"/>
      <c r="HH1414" s="191"/>
    </row>
    <row r="1415" spans="1:216" s="6" customFormat="1" ht="15" x14ac:dyDescent="0.25">
      <c r="A1415" s="169"/>
      <c r="B1415" s="170"/>
      <c r="C1415" s="402" t="s">
        <v>163</v>
      </c>
      <c r="D1415" s="402"/>
      <c r="E1415" s="402"/>
      <c r="F1415" s="402"/>
      <c r="G1415" s="402"/>
      <c r="H1415" s="123"/>
      <c r="I1415" s="124"/>
      <c r="J1415" s="124"/>
      <c r="K1415" s="124"/>
      <c r="L1415" s="127"/>
      <c r="M1415" s="124"/>
      <c r="N1415" s="127"/>
      <c r="O1415" s="124"/>
      <c r="P1415" s="168">
        <v>4945.24</v>
      </c>
      <c r="GO1415" s="120"/>
      <c r="GP1415" s="130"/>
      <c r="GQ1415" s="130"/>
      <c r="GR1415" s="130"/>
      <c r="GS1415" s="130"/>
      <c r="GT1415" s="130"/>
      <c r="GV1415" s="92"/>
      <c r="GW1415" s="92"/>
      <c r="GX1415" s="92"/>
      <c r="GY1415" s="165"/>
      <c r="GZ1415" s="130"/>
      <c r="HA1415" s="92"/>
      <c r="HB1415" s="130" t="s">
        <v>163</v>
      </c>
      <c r="HC1415" s="92"/>
      <c r="HE1415" s="120"/>
      <c r="HF1415" s="191"/>
      <c r="HH1415" s="191"/>
    </row>
    <row r="1416" spans="1:216" s="6" customFormat="1" ht="22.5" x14ac:dyDescent="0.25">
      <c r="A1416" s="121" t="s">
        <v>679</v>
      </c>
      <c r="B1416" s="122" t="s">
        <v>448</v>
      </c>
      <c r="C1416" s="394" t="s">
        <v>613</v>
      </c>
      <c r="D1416" s="394"/>
      <c r="E1416" s="394"/>
      <c r="F1416" s="394"/>
      <c r="G1416" s="394"/>
      <c r="H1416" s="123" t="s">
        <v>222</v>
      </c>
      <c r="I1416" s="124">
        <v>3.2</v>
      </c>
      <c r="J1416" s="125">
        <v>1</v>
      </c>
      <c r="K1416" s="204">
        <v>3.2</v>
      </c>
      <c r="L1416" s="178">
        <v>233.18</v>
      </c>
      <c r="M1416" s="126">
        <v>1.46</v>
      </c>
      <c r="N1416" s="200">
        <v>340.44</v>
      </c>
      <c r="O1416" s="171">
        <v>1.024</v>
      </c>
      <c r="P1416" s="168">
        <v>1115.55</v>
      </c>
      <c r="GO1416" s="120"/>
      <c r="GP1416" s="130" t="s">
        <v>613</v>
      </c>
      <c r="GQ1416" s="130" t="s">
        <v>76</v>
      </c>
      <c r="GR1416" s="130" t="s">
        <v>76</v>
      </c>
      <c r="GS1416" s="130" t="s">
        <v>76</v>
      </c>
      <c r="GT1416" s="130" t="s">
        <v>76</v>
      </c>
      <c r="GV1416" s="92"/>
      <c r="GW1416" s="92"/>
      <c r="GX1416" s="92"/>
      <c r="GY1416" s="165"/>
      <c r="GZ1416" s="130"/>
      <c r="HA1416" s="92"/>
      <c r="HB1416" s="130"/>
      <c r="HC1416" s="92"/>
      <c r="HE1416" s="120"/>
      <c r="HF1416" s="191"/>
      <c r="HH1416" s="191"/>
    </row>
    <row r="1417" spans="1:216" s="6" customFormat="1" ht="15" x14ac:dyDescent="0.25">
      <c r="A1417" s="131"/>
      <c r="B1417" s="132"/>
      <c r="C1417" s="379" t="s">
        <v>622</v>
      </c>
      <c r="D1417" s="379"/>
      <c r="E1417" s="379"/>
      <c r="F1417" s="379"/>
      <c r="G1417" s="379"/>
      <c r="H1417" s="379"/>
      <c r="I1417" s="379"/>
      <c r="J1417" s="379"/>
      <c r="K1417" s="379"/>
      <c r="L1417" s="379"/>
      <c r="M1417" s="379"/>
      <c r="N1417" s="379"/>
      <c r="O1417" s="379"/>
      <c r="P1417" s="380"/>
      <c r="GO1417" s="120"/>
      <c r="GP1417" s="130"/>
      <c r="GQ1417" s="130"/>
      <c r="GR1417" s="130"/>
      <c r="GS1417" s="130"/>
      <c r="GT1417" s="130"/>
      <c r="GU1417" s="133" t="s">
        <v>622</v>
      </c>
      <c r="GV1417" s="92"/>
      <c r="GW1417" s="92"/>
      <c r="GX1417" s="92"/>
      <c r="GY1417" s="165"/>
      <c r="GZ1417" s="130"/>
      <c r="HA1417" s="92"/>
      <c r="HB1417" s="130"/>
      <c r="HC1417" s="92"/>
      <c r="HE1417" s="120"/>
      <c r="HF1417" s="191"/>
      <c r="HH1417" s="191"/>
    </row>
    <row r="1418" spans="1:216" s="6" customFormat="1" ht="15" x14ac:dyDescent="0.25">
      <c r="A1418" s="169"/>
      <c r="B1418" s="170"/>
      <c r="C1418" s="402" t="s">
        <v>163</v>
      </c>
      <c r="D1418" s="402"/>
      <c r="E1418" s="402"/>
      <c r="F1418" s="402"/>
      <c r="G1418" s="402"/>
      <c r="H1418" s="123"/>
      <c r="I1418" s="124"/>
      <c r="J1418" s="124"/>
      <c r="K1418" s="124"/>
      <c r="L1418" s="127"/>
      <c r="M1418" s="124"/>
      <c r="N1418" s="127"/>
      <c r="O1418" s="124"/>
      <c r="P1418" s="168">
        <v>1115.55</v>
      </c>
      <c r="GO1418" s="120"/>
      <c r="GP1418" s="130"/>
      <c r="GQ1418" s="130"/>
      <c r="GR1418" s="130"/>
      <c r="GS1418" s="130"/>
      <c r="GT1418" s="130"/>
      <c r="GV1418" s="92"/>
      <c r="GW1418" s="92"/>
      <c r="GX1418" s="92"/>
      <c r="GY1418" s="165"/>
      <c r="GZ1418" s="130"/>
      <c r="HA1418" s="92"/>
      <c r="HB1418" s="130" t="s">
        <v>163</v>
      </c>
      <c r="HC1418" s="92"/>
      <c r="HE1418" s="120"/>
      <c r="HF1418" s="191"/>
      <c r="HH1418" s="191"/>
    </row>
    <row r="1419" spans="1:216" s="6" customFormat="1" ht="1.5" customHeight="1" x14ac:dyDescent="0.25">
      <c r="A1419" s="180"/>
      <c r="B1419" s="181"/>
      <c r="C1419" s="181"/>
      <c r="D1419" s="181"/>
      <c r="E1419" s="181"/>
      <c r="F1419" s="182"/>
      <c r="G1419" s="182"/>
      <c r="H1419" s="182"/>
      <c r="I1419" s="182"/>
      <c r="J1419" s="183"/>
      <c r="K1419" s="182"/>
      <c r="L1419" s="183"/>
      <c r="M1419" s="184"/>
      <c r="N1419" s="183"/>
      <c r="O1419" s="185"/>
      <c r="P1419" s="186"/>
      <c r="Q1419" s="187"/>
      <c r="R1419" s="188"/>
      <c r="GO1419" s="120"/>
      <c r="GP1419" s="130"/>
      <c r="GQ1419" s="130"/>
      <c r="GR1419" s="130"/>
      <c r="GS1419" s="130"/>
      <c r="GT1419" s="130"/>
      <c r="GV1419" s="92"/>
      <c r="GW1419" s="92"/>
      <c r="GX1419" s="92"/>
      <c r="GY1419" s="165"/>
      <c r="GZ1419" s="130"/>
      <c r="HA1419" s="92"/>
      <c r="HB1419" s="130"/>
      <c r="HC1419" s="92"/>
      <c r="HE1419" s="120"/>
      <c r="HF1419" s="191"/>
      <c r="HH1419" s="191"/>
    </row>
    <row r="1420" spans="1:216" s="6" customFormat="1" ht="15" x14ac:dyDescent="0.25">
      <c r="A1420" s="166"/>
      <c r="B1420" s="189"/>
      <c r="C1420" s="407" t="s">
        <v>680</v>
      </c>
      <c r="D1420" s="407"/>
      <c r="E1420" s="407"/>
      <c r="F1420" s="407"/>
      <c r="G1420" s="407"/>
      <c r="H1420" s="407"/>
      <c r="I1420" s="407"/>
      <c r="J1420" s="407"/>
      <c r="K1420" s="407"/>
      <c r="L1420" s="407"/>
      <c r="M1420" s="407"/>
      <c r="N1420" s="407"/>
      <c r="O1420" s="407"/>
      <c r="P1420" s="190"/>
      <c r="Q1420" s="187"/>
      <c r="R1420" s="188"/>
      <c r="GO1420" s="120"/>
      <c r="GP1420" s="130"/>
      <c r="GQ1420" s="130"/>
      <c r="GR1420" s="130"/>
      <c r="GS1420" s="130"/>
      <c r="GT1420" s="130"/>
      <c r="GV1420" s="92"/>
      <c r="GW1420" s="92"/>
      <c r="GX1420" s="92"/>
      <c r="GY1420" s="165"/>
      <c r="GZ1420" s="130"/>
      <c r="HA1420" s="92"/>
      <c r="HB1420" s="130"/>
      <c r="HC1420" s="92"/>
      <c r="HE1420" s="120"/>
      <c r="HF1420" s="191" t="s">
        <v>680</v>
      </c>
      <c r="HH1420" s="191"/>
    </row>
    <row r="1421" spans="1:216" s="6" customFormat="1" ht="15" x14ac:dyDescent="0.25">
      <c r="A1421" s="166"/>
      <c r="B1421" s="132"/>
      <c r="C1421" s="406" t="s">
        <v>241</v>
      </c>
      <c r="D1421" s="406"/>
      <c r="E1421" s="406"/>
      <c r="F1421" s="406"/>
      <c r="G1421" s="406"/>
      <c r="H1421" s="406"/>
      <c r="I1421" s="406"/>
      <c r="J1421" s="406"/>
      <c r="K1421" s="406"/>
      <c r="L1421" s="406"/>
      <c r="M1421" s="406"/>
      <c r="N1421" s="406"/>
      <c r="O1421" s="406"/>
      <c r="P1421" s="192">
        <v>260538.08</v>
      </c>
      <c r="Q1421" s="187"/>
      <c r="R1421" s="188"/>
      <c r="GO1421" s="120"/>
      <c r="GP1421" s="130"/>
      <c r="GQ1421" s="130"/>
      <c r="GR1421" s="130"/>
      <c r="GS1421" s="130"/>
      <c r="GT1421" s="130"/>
      <c r="GV1421" s="92"/>
      <c r="GW1421" s="92"/>
      <c r="GX1421" s="92"/>
      <c r="GY1421" s="165"/>
      <c r="GZ1421" s="130"/>
      <c r="HA1421" s="92"/>
      <c r="HB1421" s="130"/>
      <c r="HC1421" s="92"/>
      <c r="HE1421" s="120"/>
      <c r="HF1421" s="191"/>
      <c r="HG1421" s="193" t="s">
        <v>241</v>
      </c>
      <c r="HH1421" s="191"/>
    </row>
    <row r="1422" spans="1:216" s="6" customFormat="1" ht="15" x14ac:dyDescent="0.25">
      <c r="A1422" s="166"/>
      <c r="B1422" s="132"/>
      <c r="C1422" s="406" t="s">
        <v>242</v>
      </c>
      <c r="D1422" s="406"/>
      <c r="E1422" s="406"/>
      <c r="F1422" s="406"/>
      <c r="G1422" s="406"/>
      <c r="H1422" s="406"/>
      <c r="I1422" s="406"/>
      <c r="J1422" s="406"/>
      <c r="K1422" s="406"/>
      <c r="L1422" s="406"/>
      <c r="M1422" s="406"/>
      <c r="N1422" s="406"/>
      <c r="O1422" s="406"/>
      <c r="P1422" s="194"/>
      <c r="Q1422" s="187"/>
      <c r="R1422" s="188"/>
      <c r="GO1422" s="120"/>
      <c r="GP1422" s="130"/>
      <c r="GQ1422" s="130"/>
      <c r="GR1422" s="130"/>
      <c r="GS1422" s="130"/>
      <c r="GT1422" s="130"/>
      <c r="GV1422" s="92"/>
      <c r="GW1422" s="92"/>
      <c r="GX1422" s="92"/>
      <c r="GY1422" s="165"/>
      <c r="GZ1422" s="130"/>
      <c r="HA1422" s="92"/>
      <c r="HB1422" s="130"/>
      <c r="HC1422" s="92"/>
      <c r="HE1422" s="120"/>
      <c r="HF1422" s="191"/>
      <c r="HG1422" s="193" t="s">
        <v>242</v>
      </c>
      <c r="HH1422" s="191"/>
    </row>
    <row r="1423" spans="1:216" s="6" customFormat="1" ht="15" x14ac:dyDescent="0.25">
      <c r="A1423" s="166"/>
      <c r="B1423" s="132"/>
      <c r="C1423" s="406" t="s">
        <v>243</v>
      </c>
      <c r="D1423" s="406"/>
      <c r="E1423" s="406"/>
      <c r="F1423" s="406"/>
      <c r="G1423" s="406"/>
      <c r="H1423" s="406"/>
      <c r="I1423" s="406"/>
      <c r="J1423" s="406"/>
      <c r="K1423" s="406"/>
      <c r="L1423" s="406"/>
      <c r="M1423" s="406"/>
      <c r="N1423" s="406"/>
      <c r="O1423" s="406"/>
      <c r="P1423" s="192">
        <v>206701.11</v>
      </c>
      <c r="Q1423" s="187"/>
      <c r="R1423" s="188"/>
      <c r="GO1423" s="120"/>
      <c r="GP1423" s="130"/>
      <c r="GQ1423" s="130"/>
      <c r="GR1423" s="130"/>
      <c r="GS1423" s="130"/>
      <c r="GT1423" s="130"/>
      <c r="GV1423" s="92"/>
      <c r="GW1423" s="92"/>
      <c r="GX1423" s="92"/>
      <c r="GY1423" s="165"/>
      <c r="GZ1423" s="130"/>
      <c r="HA1423" s="92"/>
      <c r="HB1423" s="130"/>
      <c r="HC1423" s="92"/>
      <c r="HE1423" s="120"/>
      <c r="HF1423" s="191"/>
      <c r="HG1423" s="193" t="s">
        <v>243</v>
      </c>
      <c r="HH1423" s="191"/>
    </row>
    <row r="1424" spans="1:216" s="6" customFormat="1" ht="15" x14ac:dyDescent="0.25">
      <c r="A1424" s="166"/>
      <c r="B1424" s="132"/>
      <c r="C1424" s="406" t="s">
        <v>244</v>
      </c>
      <c r="D1424" s="406"/>
      <c r="E1424" s="406"/>
      <c r="F1424" s="406"/>
      <c r="G1424" s="406"/>
      <c r="H1424" s="406"/>
      <c r="I1424" s="406"/>
      <c r="J1424" s="406"/>
      <c r="K1424" s="406"/>
      <c r="L1424" s="406"/>
      <c r="M1424" s="406"/>
      <c r="N1424" s="406"/>
      <c r="O1424" s="406"/>
      <c r="P1424" s="192">
        <v>4028.71</v>
      </c>
      <c r="Q1424" s="187"/>
      <c r="R1424" s="188"/>
      <c r="GO1424" s="120"/>
      <c r="GP1424" s="130"/>
      <c r="GQ1424" s="130"/>
      <c r="GR1424" s="130"/>
      <c r="GS1424" s="130"/>
      <c r="GT1424" s="130"/>
      <c r="GV1424" s="92"/>
      <c r="GW1424" s="92"/>
      <c r="GX1424" s="92"/>
      <c r="GY1424" s="165"/>
      <c r="GZ1424" s="130"/>
      <c r="HA1424" s="92"/>
      <c r="HB1424" s="130"/>
      <c r="HC1424" s="92"/>
      <c r="HE1424" s="120"/>
      <c r="HF1424" s="191"/>
      <c r="HG1424" s="193" t="s">
        <v>244</v>
      </c>
      <c r="HH1424" s="191"/>
    </row>
    <row r="1425" spans="1:216" s="6" customFormat="1" ht="15" x14ac:dyDescent="0.25">
      <c r="A1425" s="166"/>
      <c r="B1425" s="132"/>
      <c r="C1425" s="406" t="s">
        <v>245</v>
      </c>
      <c r="D1425" s="406"/>
      <c r="E1425" s="406"/>
      <c r="F1425" s="406"/>
      <c r="G1425" s="406"/>
      <c r="H1425" s="406"/>
      <c r="I1425" s="406"/>
      <c r="J1425" s="406"/>
      <c r="K1425" s="406"/>
      <c r="L1425" s="406"/>
      <c r="M1425" s="406"/>
      <c r="N1425" s="406"/>
      <c r="O1425" s="406"/>
      <c r="P1425" s="192">
        <v>2084.94</v>
      </c>
      <c r="Q1425" s="187"/>
      <c r="R1425" s="188"/>
      <c r="GO1425" s="120"/>
      <c r="GP1425" s="130"/>
      <c r="GQ1425" s="130"/>
      <c r="GR1425" s="130"/>
      <c r="GS1425" s="130"/>
      <c r="GT1425" s="130"/>
      <c r="GV1425" s="92"/>
      <c r="GW1425" s="92"/>
      <c r="GX1425" s="92"/>
      <c r="GY1425" s="165"/>
      <c r="GZ1425" s="130"/>
      <c r="HA1425" s="92"/>
      <c r="HB1425" s="130"/>
      <c r="HC1425" s="92"/>
      <c r="HE1425" s="120"/>
      <c r="HF1425" s="191"/>
      <c r="HG1425" s="193" t="s">
        <v>245</v>
      </c>
      <c r="HH1425" s="191"/>
    </row>
    <row r="1426" spans="1:216" s="6" customFormat="1" ht="15" x14ac:dyDescent="0.25">
      <c r="A1426" s="166"/>
      <c r="B1426" s="132"/>
      <c r="C1426" s="406" t="s">
        <v>246</v>
      </c>
      <c r="D1426" s="406"/>
      <c r="E1426" s="406"/>
      <c r="F1426" s="406"/>
      <c r="G1426" s="406"/>
      <c r="H1426" s="406"/>
      <c r="I1426" s="406"/>
      <c r="J1426" s="406"/>
      <c r="K1426" s="406"/>
      <c r="L1426" s="406"/>
      <c r="M1426" s="406"/>
      <c r="N1426" s="406"/>
      <c r="O1426" s="406"/>
      <c r="P1426" s="192">
        <v>47723.32</v>
      </c>
      <c r="Q1426" s="187"/>
      <c r="R1426" s="188"/>
      <c r="GO1426" s="120"/>
      <c r="GP1426" s="130"/>
      <c r="GQ1426" s="130"/>
      <c r="GR1426" s="130"/>
      <c r="GS1426" s="130"/>
      <c r="GT1426" s="130"/>
      <c r="GV1426" s="92"/>
      <c r="GW1426" s="92"/>
      <c r="GX1426" s="92"/>
      <c r="GY1426" s="165"/>
      <c r="GZ1426" s="130"/>
      <c r="HA1426" s="92"/>
      <c r="HB1426" s="130"/>
      <c r="HC1426" s="92"/>
      <c r="HE1426" s="120"/>
      <c r="HF1426" s="191"/>
      <c r="HG1426" s="193" t="s">
        <v>246</v>
      </c>
      <c r="HH1426" s="191"/>
    </row>
    <row r="1427" spans="1:216" s="6" customFormat="1" ht="15" x14ac:dyDescent="0.25">
      <c r="A1427" s="166"/>
      <c r="B1427" s="132"/>
      <c r="C1427" s="406" t="s">
        <v>254</v>
      </c>
      <c r="D1427" s="406"/>
      <c r="E1427" s="406"/>
      <c r="F1427" s="406"/>
      <c r="G1427" s="406"/>
      <c r="H1427" s="406"/>
      <c r="I1427" s="406"/>
      <c r="J1427" s="406"/>
      <c r="K1427" s="406"/>
      <c r="L1427" s="406"/>
      <c r="M1427" s="406"/>
      <c r="N1427" s="406"/>
      <c r="O1427" s="406"/>
      <c r="P1427" s="192">
        <v>560062.29</v>
      </c>
      <c r="Q1427" s="187"/>
      <c r="R1427" s="188"/>
      <c r="GO1427" s="120"/>
      <c r="GP1427" s="130"/>
      <c r="GQ1427" s="130"/>
      <c r="GR1427" s="130"/>
      <c r="GS1427" s="130"/>
      <c r="GT1427" s="130"/>
      <c r="GV1427" s="92"/>
      <c r="GW1427" s="92"/>
      <c r="GX1427" s="92"/>
      <c r="GY1427" s="165"/>
      <c r="GZ1427" s="130"/>
      <c r="HA1427" s="92"/>
      <c r="HB1427" s="130"/>
      <c r="HC1427" s="92"/>
      <c r="HE1427" s="120"/>
      <c r="HF1427" s="191"/>
      <c r="HG1427" s="193" t="s">
        <v>254</v>
      </c>
      <c r="HH1427" s="191"/>
    </row>
    <row r="1428" spans="1:216" s="6" customFormat="1" ht="15" x14ac:dyDescent="0.25">
      <c r="A1428" s="166"/>
      <c r="B1428" s="132"/>
      <c r="C1428" s="406" t="s">
        <v>242</v>
      </c>
      <c r="D1428" s="406"/>
      <c r="E1428" s="406"/>
      <c r="F1428" s="406"/>
      <c r="G1428" s="406"/>
      <c r="H1428" s="406"/>
      <c r="I1428" s="406"/>
      <c r="J1428" s="406"/>
      <c r="K1428" s="406"/>
      <c r="L1428" s="406"/>
      <c r="M1428" s="406"/>
      <c r="N1428" s="406"/>
      <c r="O1428" s="406"/>
      <c r="P1428" s="194"/>
      <c r="Q1428" s="187"/>
      <c r="R1428" s="188"/>
      <c r="GO1428" s="120"/>
      <c r="GP1428" s="130"/>
      <c r="GQ1428" s="130"/>
      <c r="GR1428" s="130"/>
      <c r="GS1428" s="130"/>
      <c r="GT1428" s="130"/>
      <c r="GV1428" s="92"/>
      <c r="GW1428" s="92"/>
      <c r="GX1428" s="92"/>
      <c r="GY1428" s="165"/>
      <c r="GZ1428" s="130"/>
      <c r="HA1428" s="92"/>
      <c r="HB1428" s="130"/>
      <c r="HC1428" s="92"/>
      <c r="HE1428" s="120"/>
      <c r="HF1428" s="191"/>
      <c r="HG1428" s="193" t="s">
        <v>242</v>
      </c>
      <c r="HH1428" s="191"/>
    </row>
    <row r="1429" spans="1:216" s="6" customFormat="1" ht="15" x14ac:dyDescent="0.25">
      <c r="A1429" s="166"/>
      <c r="B1429" s="132"/>
      <c r="C1429" s="406" t="s">
        <v>248</v>
      </c>
      <c r="D1429" s="406"/>
      <c r="E1429" s="406"/>
      <c r="F1429" s="406"/>
      <c r="G1429" s="406"/>
      <c r="H1429" s="406"/>
      <c r="I1429" s="406"/>
      <c r="J1429" s="406"/>
      <c r="K1429" s="406"/>
      <c r="L1429" s="406"/>
      <c r="M1429" s="406"/>
      <c r="N1429" s="406"/>
      <c r="O1429" s="406"/>
      <c r="P1429" s="192">
        <v>206701.11</v>
      </c>
      <c r="Q1429" s="187"/>
      <c r="R1429" s="188"/>
      <c r="GO1429" s="120"/>
      <c r="GP1429" s="130"/>
      <c r="GQ1429" s="130"/>
      <c r="GR1429" s="130"/>
      <c r="GS1429" s="130"/>
      <c r="GT1429" s="130"/>
      <c r="GV1429" s="92"/>
      <c r="GW1429" s="92"/>
      <c r="GX1429" s="92"/>
      <c r="GY1429" s="165"/>
      <c r="GZ1429" s="130"/>
      <c r="HA1429" s="92"/>
      <c r="HB1429" s="130"/>
      <c r="HC1429" s="92"/>
      <c r="HE1429" s="120"/>
      <c r="HF1429" s="191"/>
      <c r="HG1429" s="193" t="s">
        <v>248</v>
      </c>
      <c r="HH1429" s="191"/>
    </row>
    <row r="1430" spans="1:216" s="6" customFormat="1" ht="15" x14ac:dyDescent="0.25">
      <c r="A1430" s="166"/>
      <c r="B1430" s="132"/>
      <c r="C1430" s="406" t="s">
        <v>249</v>
      </c>
      <c r="D1430" s="406"/>
      <c r="E1430" s="406"/>
      <c r="F1430" s="406"/>
      <c r="G1430" s="406"/>
      <c r="H1430" s="406"/>
      <c r="I1430" s="406"/>
      <c r="J1430" s="406"/>
      <c r="K1430" s="406"/>
      <c r="L1430" s="406"/>
      <c r="M1430" s="406"/>
      <c r="N1430" s="406"/>
      <c r="O1430" s="406"/>
      <c r="P1430" s="192">
        <v>4028.71</v>
      </c>
      <c r="Q1430" s="187"/>
      <c r="R1430" s="188"/>
      <c r="GO1430" s="120"/>
      <c r="GP1430" s="130"/>
      <c r="GQ1430" s="130"/>
      <c r="GR1430" s="130"/>
      <c r="GS1430" s="130"/>
      <c r="GT1430" s="130"/>
      <c r="GV1430" s="92"/>
      <c r="GW1430" s="92"/>
      <c r="GX1430" s="92"/>
      <c r="GY1430" s="165"/>
      <c r="GZ1430" s="130"/>
      <c r="HA1430" s="92"/>
      <c r="HB1430" s="130"/>
      <c r="HC1430" s="92"/>
      <c r="HE1430" s="120"/>
      <c r="HF1430" s="191"/>
      <c r="HG1430" s="193" t="s">
        <v>249</v>
      </c>
      <c r="HH1430" s="191"/>
    </row>
    <row r="1431" spans="1:216" s="6" customFormat="1" ht="15" x14ac:dyDescent="0.25">
      <c r="A1431" s="166"/>
      <c r="B1431" s="132"/>
      <c r="C1431" s="406" t="s">
        <v>250</v>
      </c>
      <c r="D1431" s="406"/>
      <c r="E1431" s="406"/>
      <c r="F1431" s="406"/>
      <c r="G1431" s="406"/>
      <c r="H1431" s="406"/>
      <c r="I1431" s="406"/>
      <c r="J1431" s="406"/>
      <c r="K1431" s="406"/>
      <c r="L1431" s="406"/>
      <c r="M1431" s="406"/>
      <c r="N1431" s="406"/>
      <c r="O1431" s="406"/>
      <c r="P1431" s="192">
        <v>2084.94</v>
      </c>
      <c r="Q1431" s="187"/>
      <c r="R1431" s="188"/>
      <c r="GO1431" s="120"/>
      <c r="GP1431" s="130"/>
      <c r="GQ1431" s="130"/>
      <c r="GR1431" s="130"/>
      <c r="GS1431" s="130"/>
      <c r="GT1431" s="130"/>
      <c r="GV1431" s="92"/>
      <c r="GW1431" s="92"/>
      <c r="GX1431" s="92"/>
      <c r="GY1431" s="165"/>
      <c r="GZ1431" s="130"/>
      <c r="HA1431" s="92"/>
      <c r="HB1431" s="130"/>
      <c r="HC1431" s="92"/>
      <c r="HE1431" s="120"/>
      <c r="HF1431" s="191"/>
      <c r="HG1431" s="193" t="s">
        <v>250</v>
      </c>
      <c r="HH1431" s="191"/>
    </row>
    <row r="1432" spans="1:216" s="6" customFormat="1" ht="15" x14ac:dyDescent="0.25">
      <c r="A1432" s="166"/>
      <c r="B1432" s="132"/>
      <c r="C1432" s="406" t="s">
        <v>251</v>
      </c>
      <c r="D1432" s="406"/>
      <c r="E1432" s="406"/>
      <c r="F1432" s="406"/>
      <c r="G1432" s="406"/>
      <c r="H1432" s="406"/>
      <c r="I1432" s="406"/>
      <c r="J1432" s="406"/>
      <c r="K1432" s="406"/>
      <c r="L1432" s="406"/>
      <c r="M1432" s="406"/>
      <c r="N1432" s="406"/>
      <c r="O1432" s="406"/>
      <c r="P1432" s="192">
        <v>47723.32</v>
      </c>
      <c r="Q1432" s="187"/>
      <c r="R1432" s="188"/>
      <c r="GO1432" s="120"/>
      <c r="GP1432" s="130"/>
      <c r="GQ1432" s="130"/>
      <c r="GR1432" s="130"/>
      <c r="GS1432" s="130"/>
      <c r="GT1432" s="130"/>
      <c r="GV1432" s="92"/>
      <c r="GW1432" s="92"/>
      <c r="GX1432" s="92"/>
      <c r="GY1432" s="165"/>
      <c r="GZ1432" s="130"/>
      <c r="HA1432" s="92"/>
      <c r="HB1432" s="130"/>
      <c r="HC1432" s="92"/>
      <c r="HE1432" s="120"/>
      <c r="HF1432" s="191"/>
      <c r="HG1432" s="193" t="s">
        <v>251</v>
      </c>
      <c r="HH1432" s="191"/>
    </row>
    <row r="1433" spans="1:216" s="6" customFormat="1" ht="15" x14ac:dyDescent="0.25">
      <c r="A1433" s="166"/>
      <c r="B1433" s="132"/>
      <c r="C1433" s="406" t="s">
        <v>252</v>
      </c>
      <c r="D1433" s="406"/>
      <c r="E1433" s="406"/>
      <c r="F1433" s="406"/>
      <c r="G1433" s="406"/>
      <c r="H1433" s="406"/>
      <c r="I1433" s="406"/>
      <c r="J1433" s="406"/>
      <c r="K1433" s="406"/>
      <c r="L1433" s="406"/>
      <c r="M1433" s="406"/>
      <c r="N1433" s="406"/>
      <c r="O1433" s="406"/>
      <c r="P1433" s="192">
        <v>196992.96</v>
      </c>
      <c r="Q1433" s="187"/>
      <c r="R1433" s="188"/>
      <c r="GO1433" s="120"/>
      <c r="GP1433" s="130"/>
      <c r="GQ1433" s="130"/>
      <c r="GR1433" s="130"/>
      <c r="GS1433" s="130"/>
      <c r="GT1433" s="130"/>
      <c r="GV1433" s="92"/>
      <c r="GW1433" s="92"/>
      <c r="GX1433" s="92"/>
      <c r="GY1433" s="165"/>
      <c r="GZ1433" s="130"/>
      <c r="HA1433" s="92"/>
      <c r="HB1433" s="130"/>
      <c r="HC1433" s="92"/>
      <c r="HE1433" s="120"/>
      <c r="HF1433" s="191"/>
      <c r="HG1433" s="193" t="s">
        <v>252</v>
      </c>
      <c r="HH1433" s="191"/>
    </row>
    <row r="1434" spans="1:216" s="6" customFormat="1" ht="15" x14ac:dyDescent="0.25">
      <c r="A1434" s="166"/>
      <c r="B1434" s="132"/>
      <c r="C1434" s="406" t="s">
        <v>253</v>
      </c>
      <c r="D1434" s="406"/>
      <c r="E1434" s="406"/>
      <c r="F1434" s="406"/>
      <c r="G1434" s="406"/>
      <c r="H1434" s="406"/>
      <c r="I1434" s="406"/>
      <c r="J1434" s="406"/>
      <c r="K1434" s="406"/>
      <c r="L1434" s="406"/>
      <c r="M1434" s="406"/>
      <c r="N1434" s="406"/>
      <c r="O1434" s="406"/>
      <c r="P1434" s="192">
        <v>102531.25</v>
      </c>
      <c r="Q1434" s="187"/>
      <c r="R1434" s="188"/>
      <c r="GO1434" s="120"/>
      <c r="GP1434" s="130"/>
      <c r="GQ1434" s="130"/>
      <c r="GR1434" s="130"/>
      <c r="GS1434" s="130"/>
      <c r="GT1434" s="130"/>
      <c r="GV1434" s="92"/>
      <c r="GW1434" s="92"/>
      <c r="GX1434" s="92"/>
      <c r="GY1434" s="165"/>
      <c r="GZ1434" s="130"/>
      <c r="HA1434" s="92"/>
      <c r="HB1434" s="130"/>
      <c r="HC1434" s="92"/>
      <c r="HE1434" s="120"/>
      <c r="HF1434" s="191"/>
      <c r="HG1434" s="193" t="s">
        <v>253</v>
      </c>
      <c r="HH1434" s="191"/>
    </row>
    <row r="1435" spans="1:216" s="6" customFormat="1" ht="15" x14ac:dyDescent="0.25">
      <c r="A1435" s="166"/>
      <c r="B1435" s="132"/>
      <c r="C1435" s="406" t="s">
        <v>255</v>
      </c>
      <c r="D1435" s="406"/>
      <c r="E1435" s="406"/>
      <c r="F1435" s="406"/>
      <c r="G1435" s="406"/>
      <c r="H1435" s="406"/>
      <c r="I1435" s="406"/>
      <c r="J1435" s="406"/>
      <c r="K1435" s="406"/>
      <c r="L1435" s="406"/>
      <c r="M1435" s="406"/>
      <c r="N1435" s="406"/>
      <c r="O1435" s="406"/>
      <c r="P1435" s="192">
        <v>1940375</v>
      </c>
      <c r="Q1435" s="187"/>
      <c r="R1435" s="188"/>
      <c r="GO1435" s="120"/>
      <c r="GP1435" s="130"/>
      <c r="GQ1435" s="130"/>
      <c r="GR1435" s="130"/>
      <c r="GS1435" s="130"/>
      <c r="GT1435" s="130"/>
      <c r="GV1435" s="92"/>
      <c r="GW1435" s="92"/>
      <c r="GX1435" s="92"/>
      <c r="GY1435" s="165"/>
      <c r="GZ1435" s="130"/>
      <c r="HA1435" s="92"/>
      <c r="HB1435" s="130"/>
      <c r="HC1435" s="92"/>
      <c r="HE1435" s="120"/>
      <c r="HF1435" s="191"/>
      <c r="HG1435" s="193" t="s">
        <v>255</v>
      </c>
      <c r="HH1435" s="191"/>
    </row>
    <row r="1436" spans="1:216" s="6" customFormat="1" ht="15" x14ac:dyDescent="0.25">
      <c r="A1436" s="166"/>
      <c r="B1436" s="132"/>
      <c r="C1436" s="406" t="s">
        <v>256</v>
      </c>
      <c r="D1436" s="406"/>
      <c r="E1436" s="406"/>
      <c r="F1436" s="406"/>
      <c r="G1436" s="406"/>
      <c r="H1436" s="406"/>
      <c r="I1436" s="406"/>
      <c r="J1436" s="406"/>
      <c r="K1436" s="406"/>
      <c r="L1436" s="406"/>
      <c r="M1436" s="406"/>
      <c r="N1436" s="406"/>
      <c r="O1436" s="406"/>
      <c r="P1436" s="192">
        <v>208786.05</v>
      </c>
      <c r="Q1436" s="187"/>
      <c r="R1436" s="188"/>
      <c r="GO1436" s="120"/>
      <c r="GP1436" s="130"/>
      <c r="GQ1436" s="130"/>
      <c r="GR1436" s="130"/>
      <c r="GS1436" s="130"/>
      <c r="GT1436" s="130"/>
      <c r="GV1436" s="92"/>
      <c r="GW1436" s="92"/>
      <c r="GX1436" s="92"/>
      <c r="GY1436" s="165"/>
      <c r="GZ1436" s="130"/>
      <c r="HA1436" s="92"/>
      <c r="HB1436" s="130"/>
      <c r="HC1436" s="92"/>
      <c r="HE1436" s="120"/>
      <c r="HF1436" s="191"/>
      <c r="HG1436" s="193" t="s">
        <v>256</v>
      </c>
      <c r="HH1436" s="191"/>
    </row>
    <row r="1437" spans="1:216" s="6" customFormat="1" ht="15" x14ac:dyDescent="0.25">
      <c r="A1437" s="166"/>
      <c r="B1437" s="132"/>
      <c r="C1437" s="406" t="s">
        <v>257</v>
      </c>
      <c r="D1437" s="406"/>
      <c r="E1437" s="406"/>
      <c r="F1437" s="406"/>
      <c r="G1437" s="406"/>
      <c r="H1437" s="406"/>
      <c r="I1437" s="406"/>
      <c r="J1437" s="406"/>
      <c r="K1437" s="406"/>
      <c r="L1437" s="406"/>
      <c r="M1437" s="406"/>
      <c r="N1437" s="406"/>
      <c r="O1437" s="406"/>
      <c r="P1437" s="192">
        <v>196992.96</v>
      </c>
      <c r="Q1437" s="187"/>
      <c r="R1437" s="188"/>
      <c r="GO1437" s="120"/>
      <c r="GP1437" s="130"/>
      <c r="GQ1437" s="130"/>
      <c r="GR1437" s="130"/>
      <c r="GS1437" s="130"/>
      <c r="GT1437" s="130"/>
      <c r="GV1437" s="92"/>
      <c r="GW1437" s="92"/>
      <c r="GX1437" s="92"/>
      <c r="GY1437" s="165"/>
      <c r="GZ1437" s="130"/>
      <c r="HA1437" s="92"/>
      <c r="HB1437" s="130"/>
      <c r="HC1437" s="92"/>
      <c r="HE1437" s="120"/>
      <c r="HF1437" s="191"/>
      <c r="HG1437" s="193" t="s">
        <v>257</v>
      </c>
      <c r="HH1437" s="191"/>
    </row>
    <row r="1438" spans="1:216" s="6" customFormat="1" ht="15" x14ac:dyDescent="0.25">
      <c r="A1438" s="166"/>
      <c r="B1438" s="132"/>
      <c r="C1438" s="406" t="s">
        <v>258</v>
      </c>
      <c r="D1438" s="406"/>
      <c r="E1438" s="406"/>
      <c r="F1438" s="406"/>
      <c r="G1438" s="406"/>
      <c r="H1438" s="406"/>
      <c r="I1438" s="406"/>
      <c r="J1438" s="406"/>
      <c r="K1438" s="406"/>
      <c r="L1438" s="406"/>
      <c r="M1438" s="406"/>
      <c r="N1438" s="406"/>
      <c r="O1438" s="406"/>
      <c r="P1438" s="192">
        <v>102531.25</v>
      </c>
      <c r="Q1438" s="187"/>
      <c r="R1438" s="188"/>
      <c r="GO1438" s="120"/>
      <c r="GP1438" s="130"/>
      <c r="GQ1438" s="130"/>
      <c r="GR1438" s="130"/>
      <c r="GS1438" s="130"/>
      <c r="GT1438" s="130"/>
      <c r="GV1438" s="92"/>
      <c r="GW1438" s="92"/>
      <c r="GX1438" s="92"/>
      <c r="GY1438" s="165"/>
      <c r="GZ1438" s="130"/>
      <c r="HA1438" s="92"/>
      <c r="HB1438" s="130"/>
      <c r="HC1438" s="92"/>
      <c r="HE1438" s="120"/>
      <c r="HF1438" s="191"/>
      <c r="HG1438" s="193" t="s">
        <v>258</v>
      </c>
      <c r="HH1438" s="191"/>
    </row>
    <row r="1439" spans="1:216" s="6" customFormat="1" ht="15" x14ac:dyDescent="0.25">
      <c r="A1439" s="166"/>
      <c r="B1439" s="189"/>
      <c r="C1439" s="407" t="s">
        <v>681</v>
      </c>
      <c r="D1439" s="407"/>
      <c r="E1439" s="407"/>
      <c r="F1439" s="407"/>
      <c r="G1439" s="407"/>
      <c r="H1439" s="407"/>
      <c r="I1439" s="407"/>
      <c r="J1439" s="407"/>
      <c r="K1439" s="407"/>
      <c r="L1439" s="407"/>
      <c r="M1439" s="407"/>
      <c r="N1439" s="407"/>
      <c r="O1439" s="407"/>
      <c r="P1439" s="195">
        <v>2500437.29</v>
      </c>
      <c r="Q1439" s="187"/>
      <c r="R1439" s="188"/>
      <c r="GO1439" s="120"/>
      <c r="GP1439" s="130"/>
      <c r="GQ1439" s="130"/>
      <c r="GR1439" s="130"/>
      <c r="GS1439" s="130"/>
      <c r="GT1439" s="130"/>
      <c r="GV1439" s="92"/>
      <c r="GW1439" s="92"/>
      <c r="GX1439" s="92"/>
      <c r="GY1439" s="165"/>
      <c r="GZ1439" s="130"/>
      <c r="HA1439" s="92"/>
      <c r="HB1439" s="130"/>
      <c r="HC1439" s="92"/>
      <c r="HE1439" s="120"/>
      <c r="HF1439" s="191"/>
      <c r="HH1439" s="191" t="s">
        <v>681</v>
      </c>
    </row>
    <row r="1440" spans="1:216" s="6" customFormat="1" ht="15" x14ac:dyDescent="0.25">
      <c r="A1440" s="166"/>
      <c r="B1440" s="132"/>
      <c r="C1440" s="406" t="s">
        <v>260</v>
      </c>
      <c r="D1440" s="406"/>
      <c r="E1440" s="406"/>
      <c r="F1440" s="406"/>
      <c r="G1440" s="406"/>
      <c r="H1440" s="406"/>
      <c r="I1440" s="406"/>
      <c r="J1440" s="406"/>
      <c r="K1440" s="406"/>
      <c r="L1440" s="406"/>
      <c r="M1440" s="406"/>
      <c r="N1440" s="406"/>
      <c r="O1440" s="406"/>
      <c r="P1440" s="194"/>
      <c r="Q1440" s="187"/>
      <c r="R1440" s="188"/>
      <c r="GO1440" s="120"/>
      <c r="GP1440" s="130"/>
      <c r="GQ1440" s="130"/>
      <c r="GR1440" s="130"/>
      <c r="GS1440" s="130"/>
      <c r="GT1440" s="130"/>
      <c r="GV1440" s="92"/>
      <c r="GW1440" s="92"/>
      <c r="GX1440" s="92"/>
      <c r="GY1440" s="165"/>
      <c r="GZ1440" s="130"/>
      <c r="HA1440" s="92"/>
      <c r="HB1440" s="130"/>
      <c r="HC1440" s="92"/>
      <c r="HE1440" s="120"/>
      <c r="HF1440" s="191"/>
      <c r="HG1440" s="193" t="s">
        <v>260</v>
      </c>
      <c r="HH1440" s="191"/>
    </row>
    <row r="1441" spans="1:217" s="6" customFormat="1" ht="15" x14ac:dyDescent="0.25">
      <c r="A1441" s="166"/>
      <c r="B1441" s="132"/>
      <c r="C1441" s="406" t="s">
        <v>262</v>
      </c>
      <c r="D1441" s="406"/>
      <c r="E1441" s="406"/>
      <c r="F1441" s="406"/>
      <c r="G1441" s="406"/>
      <c r="H1441" s="406"/>
      <c r="I1441" s="406"/>
      <c r="J1441" s="406"/>
      <c r="K1441" s="406"/>
      <c r="L1441" s="406"/>
      <c r="M1441" s="406"/>
      <c r="N1441" s="406"/>
      <c r="O1441" s="406"/>
      <c r="P1441" s="192">
        <v>1940375</v>
      </c>
      <c r="Q1441" s="187"/>
      <c r="R1441" s="188"/>
      <c r="GO1441" s="120"/>
      <c r="GP1441" s="130"/>
      <c r="GQ1441" s="130"/>
      <c r="GR1441" s="130"/>
      <c r="GS1441" s="130"/>
      <c r="GT1441" s="130"/>
      <c r="GV1441" s="92"/>
      <c r="GW1441" s="92"/>
      <c r="GX1441" s="92"/>
      <c r="GY1441" s="165"/>
      <c r="GZ1441" s="130"/>
      <c r="HA1441" s="92"/>
      <c r="HB1441" s="130"/>
      <c r="HC1441" s="92"/>
      <c r="HE1441" s="120"/>
      <c r="HF1441" s="191"/>
      <c r="HG1441" s="193" t="s">
        <v>262</v>
      </c>
      <c r="HH1441" s="191"/>
    </row>
    <row r="1442" spans="1:217" s="6" customFormat="1" ht="15" x14ac:dyDescent="0.25">
      <c r="A1442" s="166"/>
      <c r="B1442" s="132"/>
      <c r="C1442" s="406" t="s">
        <v>263</v>
      </c>
      <c r="D1442" s="406"/>
      <c r="E1442" s="406"/>
      <c r="F1442" s="406"/>
      <c r="G1442" s="406"/>
      <c r="H1442" s="406"/>
      <c r="I1442" s="406"/>
      <c r="J1442" s="406"/>
      <c r="K1442" s="196" t="s">
        <v>682</v>
      </c>
      <c r="L1442" s="197"/>
      <c r="M1442" s="197"/>
      <c r="O1442" s="198"/>
      <c r="P1442" s="194"/>
      <c r="Q1442" s="187"/>
      <c r="R1442" s="188"/>
      <c r="GO1442" s="120"/>
      <c r="GP1442" s="130"/>
      <c r="GQ1442" s="130"/>
      <c r="GR1442" s="130"/>
      <c r="GS1442" s="130"/>
      <c r="GT1442" s="130"/>
      <c r="GV1442" s="92"/>
      <c r="GW1442" s="92"/>
      <c r="GX1442" s="92"/>
      <c r="GY1442" s="165"/>
      <c r="GZ1442" s="130"/>
      <c r="HA1442" s="92"/>
      <c r="HB1442" s="130"/>
      <c r="HC1442" s="92"/>
      <c r="HE1442" s="120"/>
      <c r="HF1442" s="191"/>
      <c r="HH1442" s="191"/>
      <c r="HI1442" s="193" t="s">
        <v>263</v>
      </c>
    </row>
    <row r="1443" spans="1:217" s="6" customFormat="1" ht="15" x14ac:dyDescent="0.25">
      <c r="A1443" s="166"/>
      <c r="B1443" s="132"/>
      <c r="C1443" s="406" t="s">
        <v>265</v>
      </c>
      <c r="D1443" s="406"/>
      <c r="E1443" s="406"/>
      <c r="F1443" s="406"/>
      <c r="G1443" s="406"/>
      <c r="H1443" s="406"/>
      <c r="I1443" s="406"/>
      <c r="J1443" s="406"/>
      <c r="K1443" s="196" t="s">
        <v>683</v>
      </c>
      <c r="L1443" s="197"/>
      <c r="M1443" s="197"/>
      <c r="O1443" s="198"/>
      <c r="P1443" s="194"/>
      <c r="Q1443" s="187"/>
      <c r="R1443" s="188"/>
      <c r="GO1443" s="120"/>
      <c r="GP1443" s="130"/>
      <c r="GQ1443" s="130"/>
      <c r="GR1443" s="130"/>
      <c r="GS1443" s="130"/>
      <c r="GT1443" s="130"/>
      <c r="GV1443" s="92"/>
      <c r="GW1443" s="92"/>
      <c r="GX1443" s="92"/>
      <c r="GY1443" s="165"/>
      <c r="GZ1443" s="130"/>
      <c r="HA1443" s="92"/>
      <c r="HB1443" s="130"/>
      <c r="HC1443" s="92"/>
      <c r="HE1443" s="120"/>
      <c r="HF1443" s="191"/>
      <c r="HH1443" s="191"/>
      <c r="HI1443" s="193" t="s">
        <v>265</v>
      </c>
    </row>
    <row r="1444" spans="1:217" s="6" customFormat="1" ht="15" x14ac:dyDescent="0.25">
      <c r="A1444" s="391" t="s">
        <v>684</v>
      </c>
      <c r="B1444" s="392"/>
      <c r="C1444" s="392"/>
      <c r="D1444" s="392"/>
      <c r="E1444" s="392"/>
      <c r="F1444" s="392"/>
      <c r="G1444" s="392"/>
      <c r="H1444" s="392"/>
      <c r="I1444" s="392"/>
      <c r="J1444" s="392"/>
      <c r="K1444" s="392"/>
      <c r="L1444" s="392"/>
      <c r="M1444" s="392"/>
      <c r="N1444" s="392"/>
      <c r="O1444" s="392"/>
      <c r="P1444" s="393"/>
      <c r="GO1444" s="120" t="s">
        <v>684</v>
      </c>
      <c r="GP1444" s="130"/>
      <c r="GQ1444" s="130"/>
      <c r="GR1444" s="130"/>
      <c r="GS1444" s="130"/>
      <c r="GT1444" s="130"/>
      <c r="GV1444" s="92"/>
      <c r="GW1444" s="92"/>
      <c r="GX1444" s="92"/>
      <c r="GY1444" s="165"/>
      <c r="GZ1444" s="130"/>
      <c r="HA1444" s="92"/>
      <c r="HB1444" s="130"/>
      <c r="HC1444" s="92"/>
      <c r="HE1444" s="120"/>
      <c r="HF1444" s="191"/>
      <c r="HH1444" s="191"/>
    </row>
    <row r="1445" spans="1:217" s="6" customFormat="1" ht="22.5" x14ac:dyDescent="0.25">
      <c r="A1445" s="121" t="s">
        <v>685</v>
      </c>
      <c r="B1445" s="122" t="s">
        <v>620</v>
      </c>
      <c r="C1445" s="394" t="s">
        <v>686</v>
      </c>
      <c r="D1445" s="394"/>
      <c r="E1445" s="394"/>
      <c r="F1445" s="394"/>
      <c r="G1445" s="394"/>
      <c r="H1445" s="123" t="s">
        <v>187</v>
      </c>
      <c r="I1445" s="124">
        <v>1</v>
      </c>
      <c r="J1445" s="125">
        <v>1</v>
      </c>
      <c r="K1445" s="125">
        <v>1</v>
      </c>
      <c r="L1445" s="127"/>
      <c r="M1445" s="124"/>
      <c r="N1445" s="128"/>
      <c r="O1445" s="124"/>
      <c r="P1445" s="129"/>
      <c r="GO1445" s="120"/>
      <c r="GP1445" s="130" t="s">
        <v>686</v>
      </c>
      <c r="GQ1445" s="130" t="s">
        <v>76</v>
      </c>
      <c r="GR1445" s="130" t="s">
        <v>76</v>
      </c>
      <c r="GS1445" s="130" t="s">
        <v>76</v>
      </c>
      <c r="GT1445" s="130" t="s">
        <v>76</v>
      </c>
      <c r="GV1445" s="92"/>
      <c r="GW1445" s="92"/>
      <c r="GX1445" s="92"/>
      <c r="GY1445" s="165"/>
      <c r="GZ1445" s="130"/>
      <c r="HA1445" s="92"/>
      <c r="HB1445" s="130"/>
      <c r="HC1445" s="92"/>
      <c r="HE1445" s="120"/>
      <c r="HF1445" s="191"/>
      <c r="HH1445" s="191"/>
    </row>
    <row r="1446" spans="1:217" s="6" customFormat="1" ht="56.25" x14ac:dyDescent="0.25">
      <c r="A1446" s="131"/>
      <c r="B1446" s="132" t="s">
        <v>530</v>
      </c>
      <c r="C1446" s="379" t="s">
        <v>531</v>
      </c>
      <c r="D1446" s="379"/>
      <c r="E1446" s="379"/>
      <c r="F1446" s="379"/>
      <c r="G1446" s="379"/>
      <c r="H1446" s="379"/>
      <c r="I1446" s="379"/>
      <c r="J1446" s="379"/>
      <c r="K1446" s="379"/>
      <c r="L1446" s="379"/>
      <c r="M1446" s="379"/>
      <c r="N1446" s="379"/>
      <c r="O1446" s="379"/>
      <c r="P1446" s="380"/>
      <c r="GO1446" s="120"/>
      <c r="GP1446" s="130"/>
      <c r="GQ1446" s="130"/>
      <c r="GR1446" s="130"/>
      <c r="GS1446" s="130"/>
      <c r="GT1446" s="130"/>
      <c r="GU1446" s="133" t="s">
        <v>531</v>
      </c>
      <c r="GV1446" s="92"/>
      <c r="GW1446" s="92"/>
      <c r="GX1446" s="92"/>
      <c r="GY1446" s="165"/>
      <c r="GZ1446" s="130"/>
      <c r="HA1446" s="92"/>
      <c r="HB1446" s="130"/>
      <c r="HC1446" s="92"/>
      <c r="HE1446" s="120"/>
      <c r="HF1446" s="191"/>
      <c r="HH1446" s="191"/>
    </row>
    <row r="1447" spans="1:217" s="6" customFormat="1" ht="15" x14ac:dyDescent="0.25">
      <c r="A1447" s="131"/>
      <c r="B1447" s="132"/>
      <c r="C1447" s="379" t="s">
        <v>118</v>
      </c>
      <c r="D1447" s="379"/>
      <c r="E1447" s="379"/>
      <c r="F1447" s="379"/>
      <c r="G1447" s="379"/>
      <c r="H1447" s="379"/>
      <c r="I1447" s="379"/>
      <c r="J1447" s="379"/>
      <c r="K1447" s="379"/>
      <c r="L1447" s="379"/>
      <c r="M1447" s="379"/>
      <c r="N1447" s="379"/>
      <c r="O1447" s="379"/>
      <c r="P1447" s="380"/>
      <c r="GO1447" s="120"/>
      <c r="GP1447" s="130"/>
      <c r="GQ1447" s="130"/>
      <c r="GR1447" s="130"/>
      <c r="GS1447" s="130"/>
      <c r="GT1447" s="130"/>
      <c r="GU1447" s="133" t="s">
        <v>118</v>
      </c>
      <c r="GV1447" s="92"/>
      <c r="GW1447" s="92"/>
      <c r="GX1447" s="92"/>
      <c r="GY1447" s="165"/>
      <c r="GZ1447" s="130"/>
      <c r="HA1447" s="92"/>
      <c r="HB1447" s="130"/>
      <c r="HC1447" s="92"/>
      <c r="HE1447" s="120"/>
      <c r="HF1447" s="191"/>
      <c r="HH1447" s="191"/>
    </row>
    <row r="1448" spans="1:217" s="6" customFormat="1" ht="15" x14ac:dyDescent="0.25">
      <c r="A1448" s="134"/>
      <c r="B1448" s="135" t="s">
        <v>29</v>
      </c>
      <c r="C1448" s="370" t="s">
        <v>119</v>
      </c>
      <c r="D1448" s="370"/>
      <c r="E1448" s="370"/>
      <c r="F1448" s="370"/>
      <c r="G1448" s="370"/>
      <c r="H1448" s="136" t="s">
        <v>120</v>
      </c>
      <c r="I1448" s="137"/>
      <c r="J1448" s="137"/>
      <c r="K1448" s="147">
        <v>6.9524999999999997</v>
      </c>
      <c r="L1448" s="139"/>
      <c r="M1448" s="137"/>
      <c r="N1448" s="139"/>
      <c r="O1448" s="137"/>
      <c r="P1448" s="140">
        <v>4231.07</v>
      </c>
      <c r="GO1448" s="120"/>
      <c r="GP1448" s="130"/>
      <c r="GQ1448" s="130"/>
      <c r="GR1448" s="130"/>
      <c r="GS1448" s="130"/>
      <c r="GT1448" s="130"/>
      <c r="GV1448" s="92" t="s">
        <v>119</v>
      </c>
      <c r="GW1448" s="92"/>
      <c r="GX1448" s="92"/>
      <c r="GY1448" s="165"/>
      <c r="GZ1448" s="130"/>
      <c r="HA1448" s="92"/>
      <c r="HB1448" s="130"/>
      <c r="HC1448" s="92"/>
      <c r="HE1448" s="120"/>
      <c r="HF1448" s="191"/>
      <c r="HH1448" s="191"/>
    </row>
    <row r="1449" spans="1:217" s="6" customFormat="1" ht="15" x14ac:dyDescent="0.25">
      <c r="A1449" s="141"/>
      <c r="B1449" s="135" t="s">
        <v>623</v>
      </c>
      <c r="C1449" s="370" t="s">
        <v>624</v>
      </c>
      <c r="D1449" s="370"/>
      <c r="E1449" s="370"/>
      <c r="F1449" s="370"/>
      <c r="G1449" s="370"/>
      <c r="H1449" s="136" t="s">
        <v>120</v>
      </c>
      <c r="I1449" s="154">
        <v>5.15</v>
      </c>
      <c r="J1449" s="154">
        <v>1.35</v>
      </c>
      <c r="K1449" s="147">
        <v>6.9524999999999997</v>
      </c>
      <c r="L1449" s="144"/>
      <c r="M1449" s="145"/>
      <c r="N1449" s="146">
        <v>591.36</v>
      </c>
      <c r="O1449" s="147">
        <v>1.0290999999999999</v>
      </c>
      <c r="P1449" s="140">
        <v>4231.07</v>
      </c>
      <c r="Q1449" s="148"/>
      <c r="R1449" s="148"/>
      <c r="GO1449" s="120"/>
      <c r="GP1449" s="130"/>
      <c r="GQ1449" s="130"/>
      <c r="GR1449" s="130"/>
      <c r="GS1449" s="130"/>
      <c r="GT1449" s="130"/>
      <c r="GV1449" s="92"/>
      <c r="GW1449" s="92" t="s">
        <v>624</v>
      </c>
      <c r="GX1449" s="92"/>
      <c r="GY1449" s="165"/>
      <c r="GZ1449" s="130"/>
      <c r="HA1449" s="92"/>
      <c r="HB1449" s="130"/>
      <c r="HC1449" s="92"/>
      <c r="HE1449" s="120"/>
      <c r="HF1449" s="191"/>
      <c r="HH1449" s="191"/>
    </row>
    <row r="1450" spans="1:217" s="6" customFormat="1" ht="15" x14ac:dyDescent="0.25">
      <c r="A1450" s="134"/>
      <c r="B1450" s="135" t="s">
        <v>30</v>
      </c>
      <c r="C1450" s="370" t="s">
        <v>58</v>
      </c>
      <c r="D1450" s="370"/>
      <c r="E1450" s="370"/>
      <c r="F1450" s="370"/>
      <c r="G1450" s="370"/>
      <c r="H1450" s="136"/>
      <c r="I1450" s="137"/>
      <c r="J1450" s="137"/>
      <c r="K1450" s="137"/>
      <c r="L1450" s="139"/>
      <c r="M1450" s="137"/>
      <c r="N1450" s="139"/>
      <c r="O1450" s="137"/>
      <c r="P1450" s="149">
        <v>153.11000000000001</v>
      </c>
      <c r="GO1450" s="120"/>
      <c r="GP1450" s="130"/>
      <c r="GQ1450" s="130"/>
      <c r="GR1450" s="130"/>
      <c r="GS1450" s="130"/>
      <c r="GT1450" s="130"/>
      <c r="GV1450" s="92" t="s">
        <v>58</v>
      </c>
      <c r="GW1450" s="92"/>
      <c r="GX1450" s="92"/>
      <c r="GY1450" s="165"/>
      <c r="GZ1450" s="130"/>
      <c r="HA1450" s="92"/>
      <c r="HB1450" s="130"/>
      <c r="HC1450" s="92"/>
      <c r="HE1450" s="120"/>
      <c r="HF1450" s="191"/>
      <c r="HH1450" s="191"/>
    </row>
    <row r="1451" spans="1:217" s="6" customFormat="1" ht="15" x14ac:dyDescent="0.25">
      <c r="A1451" s="134"/>
      <c r="B1451" s="135"/>
      <c r="C1451" s="370" t="s">
        <v>123</v>
      </c>
      <c r="D1451" s="370"/>
      <c r="E1451" s="370"/>
      <c r="F1451" s="370"/>
      <c r="G1451" s="370"/>
      <c r="H1451" s="136" t="s">
        <v>120</v>
      </c>
      <c r="I1451" s="137"/>
      <c r="J1451" s="137"/>
      <c r="K1451" s="147">
        <v>9.4500000000000001E-2</v>
      </c>
      <c r="L1451" s="139"/>
      <c r="M1451" s="137"/>
      <c r="N1451" s="139"/>
      <c r="O1451" s="137"/>
      <c r="P1451" s="149">
        <v>74.64</v>
      </c>
      <c r="GO1451" s="120"/>
      <c r="GP1451" s="130"/>
      <c r="GQ1451" s="130"/>
      <c r="GR1451" s="130"/>
      <c r="GS1451" s="130"/>
      <c r="GT1451" s="130"/>
      <c r="GV1451" s="92" t="s">
        <v>123</v>
      </c>
      <c r="GW1451" s="92"/>
      <c r="GX1451" s="92"/>
      <c r="GY1451" s="165"/>
      <c r="GZ1451" s="130"/>
      <c r="HA1451" s="92"/>
      <c r="HB1451" s="130"/>
      <c r="HC1451" s="92"/>
      <c r="HE1451" s="120"/>
      <c r="HF1451" s="191"/>
      <c r="HH1451" s="191"/>
    </row>
    <row r="1452" spans="1:217" s="6" customFormat="1" ht="15" x14ac:dyDescent="0.25">
      <c r="A1452" s="141"/>
      <c r="B1452" s="135" t="s">
        <v>176</v>
      </c>
      <c r="C1452" s="370" t="s">
        <v>177</v>
      </c>
      <c r="D1452" s="370"/>
      <c r="E1452" s="370"/>
      <c r="F1452" s="370"/>
      <c r="G1452" s="370"/>
      <c r="H1452" s="136" t="s">
        <v>126</v>
      </c>
      <c r="I1452" s="154">
        <v>0.04</v>
      </c>
      <c r="J1452" s="154">
        <v>1.35</v>
      </c>
      <c r="K1452" s="138">
        <v>5.3999999999999999E-2</v>
      </c>
      <c r="L1452" s="144"/>
      <c r="M1452" s="145"/>
      <c r="N1452" s="146">
        <v>1799.33</v>
      </c>
      <c r="O1452" s="147">
        <v>1.0290999999999999</v>
      </c>
      <c r="P1452" s="140">
        <v>99.99</v>
      </c>
      <c r="Q1452" s="148"/>
      <c r="R1452" s="148"/>
      <c r="GO1452" s="120"/>
      <c r="GP1452" s="130"/>
      <c r="GQ1452" s="130"/>
      <c r="GR1452" s="130"/>
      <c r="GS1452" s="130"/>
      <c r="GT1452" s="130"/>
      <c r="GV1452" s="92"/>
      <c r="GW1452" s="92" t="s">
        <v>177</v>
      </c>
      <c r="GX1452" s="92"/>
      <c r="GY1452" s="165"/>
      <c r="GZ1452" s="130"/>
      <c r="HA1452" s="92"/>
      <c r="HB1452" s="130"/>
      <c r="HC1452" s="92"/>
      <c r="HE1452" s="120"/>
      <c r="HF1452" s="191"/>
      <c r="HH1452" s="191"/>
    </row>
    <row r="1453" spans="1:217" s="6" customFormat="1" ht="15" x14ac:dyDescent="0.25">
      <c r="A1453" s="152"/>
      <c r="B1453" s="135" t="s">
        <v>178</v>
      </c>
      <c r="C1453" s="370" t="s">
        <v>179</v>
      </c>
      <c r="D1453" s="370"/>
      <c r="E1453" s="370"/>
      <c r="F1453" s="370"/>
      <c r="G1453" s="370"/>
      <c r="H1453" s="136" t="s">
        <v>120</v>
      </c>
      <c r="I1453" s="154">
        <v>0.04</v>
      </c>
      <c r="J1453" s="154">
        <v>1.35</v>
      </c>
      <c r="K1453" s="138">
        <v>5.3999999999999999E-2</v>
      </c>
      <c r="L1453" s="139"/>
      <c r="M1453" s="137"/>
      <c r="N1453" s="153">
        <v>861.89</v>
      </c>
      <c r="O1453" s="147">
        <v>1.0290999999999999</v>
      </c>
      <c r="P1453" s="149">
        <v>47.9</v>
      </c>
      <c r="GO1453" s="120"/>
      <c r="GP1453" s="130"/>
      <c r="GQ1453" s="130"/>
      <c r="GR1453" s="130"/>
      <c r="GS1453" s="130"/>
      <c r="GT1453" s="130"/>
      <c r="GV1453" s="92"/>
      <c r="GW1453" s="92"/>
      <c r="GX1453" s="92" t="s">
        <v>179</v>
      </c>
      <c r="GY1453" s="165"/>
      <c r="GZ1453" s="130"/>
      <c r="HA1453" s="92"/>
      <c r="HB1453" s="130"/>
      <c r="HC1453" s="92"/>
      <c r="HE1453" s="120"/>
      <c r="HF1453" s="191"/>
      <c r="HH1453" s="191"/>
    </row>
    <row r="1454" spans="1:217" s="6" customFormat="1" ht="15" x14ac:dyDescent="0.25">
      <c r="A1454" s="141"/>
      <c r="B1454" s="135" t="s">
        <v>127</v>
      </c>
      <c r="C1454" s="370" t="s">
        <v>128</v>
      </c>
      <c r="D1454" s="370"/>
      <c r="E1454" s="370"/>
      <c r="F1454" s="370"/>
      <c r="G1454" s="370"/>
      <c r="H1454" s="136" t="s">
        <v>126</v>
      </c>
      <c r="I1454" s="154">
        <v>0.03</v>
      </c>
      <c r="J1454" s="154">
        <v>1.35</v>
      </c>
      <c r="K1454" s="147">
        <v>4.0500000000000001E-2</v>
      </c>
      <c r="L1454" s="144"/>
      <c r="M1454" s="145"/>
      <c r="N1454" s="146">
        <v>624.05999999999995</v>
      </c>
      <c r="O1454" s="147">
        <v>1.0290999999999999</v>
      </c>
      <c r="P1454" s="140">
        <v>26.01</v>
      </c>
      <c r="Q1454" s="148"/>
      <c r="R1454" s="148"/>
      <c r="GO1454" s="120"/>
      <c r="GP1454" s="130"/>
      <c r="GQ1454" s="130"/>
      <c r="GR1454" s="130"/>
      <c r="GS1454" s="130"/>
      <c r="GT1454" s="130"/>
      <c r="GV1454" s="92"/>
      <c r="GW1454" s="92" t="s">
        <v>128</v>
      </c>
      <c r="GX1454" s="92"/>
      <c r="GY1454" s="165"/>
      <c r="GZ1454" s="130"/>
      <c r="HA1454" s="92"/>
      <c r="HB1454" s="130"/>
      <c r="HC1454" s="92"/>
      <c r="HE1454" s="120"/>
      <c r="HF1454" s="191"/>
      <c r="HH1454" s="191"/>
    </row>
    <row r="1455" spans="1:217" s="6" customFormat="1" ht="15" x14ac:dyDescent="0.25">
      <c r="A1455" s="152"/>
      <c r="B1455" s="135" t="s">
        <v>129</v>
      </c>
      <c r="C1455" s="370" t="s">
        <v>130</v>
      </c>
      <c r="D1455" s="370"/>
      <c r="E1455" s="370"/>
      <c r="F1455" s="370"/>
      <c r="G1455" s="370"/>
      <c r="H1455" s="136" t="s">
        <v>120</v>
      </c>
      <c r="I1455" s="154">
        <v>0.03</v>
      </c>
      <c r="J1455" s="154">
        <v>1.35</v>
      </c>
      <c r="K1455" s="147">
        <v>4.0500000000000001E-2</v>
      </c>
      <c r="L1455" s="139"/>
      <c r="M1455" s="137"/>
      <c r="N1455" s="153">
        <v>641.63</v>
      </c>
      <c r="O1455" s="147">
        <v>1.0290999999999999</v>
      </c>
      <c r="P1455" s="149">
        <v>26.74</v>
      </c>
      <c r="GO1455" s="120"/>
      <c r="GP1455" s="130"/>
      <c r="GQ1455" s="130"/>
      <c r="GR1455" s="130"/>
      <c r="GS1455" s="130"/>
      <c r="GT1455" s="130"/>
      <c r="GV1455" s="92"/>
      <c r="GW1455" s="92"/>
      <c r="GX1455" s="92" t="s">
        <v>130</v>
      </c>
      <c r="GY1455" s="165"/>
      <c r="GZ1455" s="130"/>
      <c r="HA1455" s="92"/>
      <c r="HB1455" s="130"/>
      <c r="HC1455" s="92"/>
      <c r="HE1455" s="120"/>
      <c r="HF1455" s="191"/>
      <c r="HH1455" s="191"/>
    </row>
    <row r="1456" spans="1:217" s="6" customFormat="1" ht="22.5" x14ac:dyDescent="0.25">
      <c r="A1456" s="141"/>
      <c r="B1456" s="135" t="s">
        <v>131</v>
      </c>
      <c r="C1456" s="370" t="s">
        <v>132</v>
      </c>
      <c r="D1456" s="370"/>
      <c r="E1456" s="370"/>
      <c r="F1456" s="370"/>
      <c r="G1456" s="370"/>
      <c r="H1456" s="136" t="s">
        <v>126</v>
      </c>
      <c r="I1456" s="143">
        <v>0.2</v>
      </c>
      <c r="J1456" s="154">
        <v>1.35</v>
      </c>
      <c r="K1456" s="154">
        <v>0.27</v>
      </c>
      <c r="L1456" s="144"/>
      <c r="M1456" s="145"/>
      <c r="N1456" s="146">
        <v>26.67</v>
      </c>
      <c r="O1456" s="147">
        <v>1.0290999999999999</v>
      </c>
      <c r="P1456" s="140">
        <v>7.41</v>
      </c>
      <c r="Q1456" s="148"/>
      <c r="R1456" s="148"/>
      <c r="GO1456" s="120"/>
      <c r="GP1456" s="130"/>
      <c r="GQ1456" s="130"/>
      <c r="GR1456" s="130"/>
      <c r="GS1456" s="130"/>
      <c r="GT1456" s="130"/>
      <c r="GV1456" s="92"/>
      <c r="GW1456" s="92" t="s">
        <v>132</v>
      </c>
      <c r="GX1456" s="92"/>
      <c r="GY1456" s="165"/>
      <c r="GZ1456" s="130"/>
      <c r="HA1456" s="92"/>
      <c r="HB1456" s="130"/>
      <c r="HC1456" s="92"/>
      <c r="HE1456" s="120"/>
      <c r="HF1456" s="191"/>
      <c r="HH1456" s="191"/>
    </row>
    <row r="1457" spans="1:216" s="6" customFormat="1" ht="15" x14ac:dyDescent="0.25">
      <c r="A1457" s="141"/>
      <c r="B1457" s="135" t="s">
        <v>625</v>
      </c>
      <c r="C1457" s="370" t="s">
        <v>626</v>
      </c>
      <c r="D1457" s="370"/>
      <c r="E1457" s="370"/>
      <c r="F1457" s="370"/>
      <c r="G1457" s="370"/>
      <c r="H1457" s="136" t="s">
        <v>126</v>
      </c>
      <c r="I1457" s="154">
        <v>0.46</v>
      </c>
      <c r="J1457" s="154">
        <v>1.35</v>
      </c>
      <c r="K1457" s="138">
        <v>0.621</v>
      </c>
      <c r="L1457" s="150">
        <v>23.89</v>
      </c>
      <c r="M1457" s="151">
        <v>1.29</v>
      </c>
      <c r="N1457" s="146">
        <v>30.82</v>
      </c>
      <c r="O1457" s="147">
        <v>1.0290999999999999</v>
      </c>
      <c r="P1457" s="140">
        <v>19.7</v>
      </c>
      <c r="Q1457" s="148"/>
      <c r="R1457" s="148"/>
      <c r="GO1457" s="120"/>
      <c r="GP1457" s="130"/>
      <c r="GQ1457" s="130"/>
      <c r="GR1457" s="130"/>
      <c r="GS1457" s="130"/>
      <c r="GT1457" s="130"/>
      <c r="GV1457" s="92"/>
      <c r="GW1457" s="92" t="s">
        <v>626</v>
      </c>
      <c r="GX1457" s="92"/>
      <c r="GY1457" s="165"/>
      <c r="GZ1457" s="130"/>
      <c r="HA1457" s="92"/>
      <c r="HB1457" s="130"/>
      <c r="HC1457" s="92"/>
      <c r="HE1457" s="120"/>
      <c r="HF1457" s="191"/>
      <c r="HH1457" s="191"/>
    </row>
    <row r="1458" spans="1:216" s="6" customFormat="1" ht="15" x14ac:dyDescent="0.25">
      <c r="A1458" s="134"/>
      <c r="B1458" s="135" t="s">
        <v>133</v>
      </c>
      <c r="C1458" s="370" t="s">
        <v>134</v>
      </c>
      <c r="D1458" s="370"/>
      <c r="E1458" s="370"/>
      <c r="F1458" s="370"/>
      <c r="G1458" s="370"/>
      <c r="H1458" s="136"/>
      <c r="I1458" s="137"/>
      <c r="J1458" s="137"/>
      <c r="K1458" s="137"/>
      <c r="L1458" s="139"/>
      <c r="M1458" s="137"/>
      <c r="N1458" s="139"/>
      <c r="O1458" s="137"/>
      <c r="P1458" s="149">
        <v>709.79</v>
      </c>
      <c r="GO1458" s="120"/>
      <c r="GP1458" s="130"/>
      <c r="GQ1458" s="130"/>
      <c r="GR1458" s="130"/>
      <c r="GS1458" s="130"/>
      <c r="GT1458" s="130"/>
      <c r="GV1458" s="92" t="s">
        <v>134</v>
      </c>
      <c r="GW1458" s="92"/>
      <c r="GX1458" s="92"/>
      <c r="GY1458" s="165"/>
      <c r="GZ1458" s="130"/>
      <c r="HA1458" s="92"/>
      <c r="HB1458" s="130"/>
      <c r="HC1458" s="92"/>
      <c r="HE1458" s="120"/>
      <c r="HF1458" s="191"/>
      <c r="HH1458" s="191"/>
    </row>
    <row r="1459" spans="1:216" s="6" customFormat="1" ht="22.5" x14ac:dyDescent="0.25">
      <c r="A1459" s="141"/>
      <c r="B1459" s="135" t="s">
        <v>425</v>
      </c>
      <c r="C1459" s="370" t="s">
        <v>426</v>
      </c>
      <c r="D1459" s="370"/>
      <c r="E1459" s="370"/>
      <c r="F1459" s="370"/>
      <c r="G1459" s="370"/>
      <c r="H1459" s="136" t="s">
        <v>137</v>
      </c>
      <c r="I1459" s="154">
        <v>0.12</v>
      </c>
      <c r="J1459" s="137"/>
      <c r="K1459" s="154">
        <v>0.12</v>
      </c>
      <c r="L1459" s="144"/>
      <c r="M1459" s="145"/>
      <c r="N1459" s="146">
        <v>198.91</v>
      </c>
      <c r="O1459" s="147">
        <v>1.0290999999999999</v>
      </c>
      <c r="P1459" s="140">
        <v>24.56</v>
      </c>
      <c r="Q1459" s="148"/>
      <c r="R1459" s="148"/>
      <c r="GO1459" s="120"/>
      <c r="GP1459" s="130"/>
      <c r="GQ1459" s="130"/>
      <c r="GR1459" s="130"/>
      <c r="GS1459" s="130"/>
      <c r="GT1459" s="130"/>
      <c r="GV1459" s="92"/>
      <c r="GW1459" s="92" t="s">
        <v>426</v>
      </c>
      <c r="GX1459" s="92"/>
      <c r="GY1459" s="165"/>
      <c r="GZ1459" s="130"/>
      <c r="HA1459" s="92"/>
      <c r="HB1459" s="130"/>
      <c r="HC1459" s="92"/>
      <c r="HE1459" s="120"/>
      <c r="HF1459" s="191"/>
      <c r="HH1459" s="191"/>
    </row>
    <row r="1460" spans="1:216" s="6" customFormat="1" ht="33.75" x14ac:dyDescent="0.25">
      <c r="A1460" s="141"/>
      <c r="B1460" s="135" t="s">
        <v>627</v>
      </c>
      <c r="C1460" s="370" t="s">
        <v>628</v>
      </c>
      <c r="D1460" s="370"/>
      <c r="E1460" s="370"/>
      <c r="F1460" s="370"/>
      <c r="G1460" s="370"/>
      <c r="H1460" s="136" t="s">
        <v>137</v>
      </c>
      <c r="I1460" s="147">
        <v>0.23780000000000001</v>
      </c>
      <c r="J1460" s="137"/>
      <c r="K1460" s="147">
        <v>0.23780000000000001</v>
      </c>
      <c r="L1460" s="150">
        <v>154.5</v>
      </c>
      <c r="M1460" s="151">
        <v>1.0900000000000001</v>
      </c>
      <c r="N1460" s="146">
        <v>168.41</v>
      </c>
      <c r="O1460" s="147">
        <v>1.0290999999999999</v>
      </c>
      <c r="P1460" s="140">
        <v>41.21</v>
      </c>
      <c r="Q1460" s="148"/>
      <c r="R1460" s="148"/>
      <c r="GO1460" s="120"/>
      <c r="GP1460" s="130"/>
      <c r="GQ1460" s="130"/>
      <c r="GR1460" s="130"/>
      <c r="GS1460" s="130"/>
      <c r="GT1460" s="130"/>
      <c r="GV1460" s="92"/>
      <c r="GW1460" s="92" t="s">
        <v>628</v>
      </c>
      <c r="GX1460" s="92"/>
      <c r="GY1460" s="165"/>
      <c r="GZ1460" s="130"/>
      <c r="HA1460" s="92"/>
      <c r="HB1460" s="130"/>
      <c r="HC1460" s="92"/>
      <c r="HE1460" s="120"/>
      <c r="HF1460" s="191"/>
      <c r="HH1460" s="191"/>
    </row>
    <row r="1461" spans="1:216" s="6" customFormat="1" ht="22.5" x14ac:dyDescent="0.25">
      <c r="A1461" s="141"/>
      <c r="B1461" s="135" t="s">
        <v>629</v>
      </c>
      <c r="C1461" s="370" t="s">
        <v>630</v>
      </c>
      <c r="D1461" s="370"/>
      <c r="E1461" s="370"/>
      <c r="F1461" s="370"/>
      <c r="G1461" s="370"/>
      <c r="H1461" s="136" t="s">
        <v>31</v>
      </c>
      <c r="I1461" s="138">
        <v>7.0000000000000001E-3</v>
      </c>
      <c r="J1461" s="137"/>
      <c r="K1461" s="138">
        <v>7.0000000000000001E-3</v>
      </c>
      <c r="L1461" s="144"/>
      <c r="M1461" s="145"/>
      <c r="N1461" s="146">
        <v>57218.27</v>
      </c>
      <c r="O1461" s="147">
        <v>1.0290999999999999</v>
      </c>
      <c r="P1461" s="140">
        <v>412.18</v>
      </c>
      <c r="Q1461" s="148"/>
      <c r="R1461" s="148"/>
      <c r="GO1461" s="120"/>
      <c r="GP1461" s="130"/>
      <c r="GQ1461" s="130"/>
      <c r="GR1461" s="130"/>
      <c r="GS1461" s="130"/>
      <c r="GT1461" s="130"/>
      <c r="GV1461" s="92"/>
      <c r="GW1461" s="92" t="s">
        <v>630</v>
      </c>
      <c r="GX1461" s="92"/>
      <c r="GY1461" s="165"/>
      <c r="GZ1461" s="130"/>
      <c r="HA1461" s="92"/>
      <c r="HB1461" s="130"/>
      <c r="HC1461" s="92"/>
      <c r="HE1461" s="120"/>
      <c r="HF1461" s="191"/>
      <c r="HH1461" s="191"/>
    </row>
    <row r="1462" spans="1:216" s="6" customFormat="1" ht="15" x14ac:dyDescent="0.25">
      <c r="A1462" s="141"/>
      <c r="B1462" s="135" t="s">
        <v>143</v>
      </c>
      <c r="C1462" s="370" t="s">
        <v>144</v>
      </c>
      <c r="D1462" s="370"/>
      <c r="E1462" s="370"/>
      <c r="F1462" s="370"/>
      <c r="G1462" s="370"/>
      <c r="H1462" s="136" t="s">
        <v>31</v>
      </c>
      <c r="I1462" s="155">
        <v>1.0000000000000001E-5</v>
      </c>
      <c r="J1462" s="137"/>
      <c r="K1462" s="155">
        <v>1.0000000000000001E-5</v>
      </c>
      <c r="L1462" s="157">
        <v>51280.15</v>
      </c>
      <c r="M1462" s="151">
        <v>1.65</v>
      </c>
      <c r="N1462" s="146">
        <v>84612.25</v>
      </c>
      <c r="O1462" s="147">
        <v>1.0290999999999999</v>
      </c>
      <c r="P1462" s="140">
        <v>0.87</v>
      </c>
      <c r="Q1462" s="148"/>
      <c r="R1462" s="148"/>
      <c r="GO1462" s="120"/>
      <c r="GP1462" s="130"/>
      <c r="GQ1462" s="130"/>
      <c r="GR1462" s="130"/>
      <c r="GS1462" s="130"/>
      <c r="GT1462" s="130"/>
      <c r="GV1462" s="92"/>
      <c r="GW1462" s="92" t="s">
        <v>144</v>
      </c>
      <c r="GX1462" s="92"/>
      <c r="GY1462" s="165"/>
      <c r="GZ1462" s="130"/>
      <c r="HA1462" s="92"/>
      <c r="HB1462" s="130"/>
      <c r="HC1462" s="92"/>
      <c r="HE1462" s="120"/>
      <c r="HF1462" s="191"/>
      <c r="HH1462" s="191"/>
    </row>
    <row r="1463" spans="1:216" s="6" customFormat="1" ht="15" x14ac:dyDescent="0.25">
      <c r="A1463" s="141"/>
      <c r="B1463" s="135" t="s">
        <v>631</v>
      </c>
      <c r="C1463" s="370" t="s">
        <v>632</v>
      </c>
      <c r="D1463" s="370"/>
      <c r="E1463" s="370"/>
      <c r="F1463" s="370"/>
      <c r="G1463" s="370"/>
      <c r="H1463" s="136" t="s">
        <v>31</v>
      </c>
      <c r="I1463" s="155">
        <v>2.0000000000000002E-5</v>
      </c>
      <c r="J1463" s="137"/>
      <c r="K1463" s="155">
        <v>2.0000000000000002E-5</v>
      </c>
      <c r="L1463" s="157">
        <v>146734.48000000001</v>
      </c>
      <c r="M1463" s="156">
        <v>1.4</v>
      </c>
      <c r="N1463" s="146">
        <v>205428.27</v>
      </c>
      <c r="O1463" s="147">
        <v>1.0290999999999999</v>
      </c>
      <c r="P1463" s="140">
        <v>4.2300000000000004</v>
      </c>
      <c r="Q1463" s="148"/>
      <c r="R1463" s="148"/>
      <c r="GO1463" s="120"/>
      <c r="GP1463" s="130"/>
      <c r="GQ1463" s="130"/>
      <c r="GR1463" s="130"/>
      <c r="GS1463" s="130"/>
      <c r="GT1463" s="130"/>
      <c r="GV1463" s="92"/>
      <c r="GW1463" s="92" t="s">
        <v>632</v>
      </c>
      <c r="GX1463" s="92"/>
      <c r="GY1463" s="165"/>
      <c r="GZ1463" s="130"/>
      <c r="HA1463" s="92"/>
      <c r="HB1463" s="130"/>
      <c r="HC1463" s="92"/>
      <c r="HE1463" s="120"/>
      <c r="HF1463" s="191"/>
      <c r="HH1463" s="191"/>
    </row>
    <row r="1464" spans="1:216" s="6" customFormat="1" ht="15" x14ac:dyDescent="0.25">
      <c r="A1464" s="141"/>
      <c r="B1464" s="135" t="s">
        <v>145</v>
      </c>
      <c r="C1464" s="370" t="s">
        <v>146</v>
      </c>
      <c r="D1464" s="370"/>
      <c r="E1464" s="370"/>
      <c r="F1464" s="370"/>
      <c r="G1464" s="370"/>
      <c r="H1464" s="136" t="s">
        <v>31</v>
      </c>
      <c r="I1464" s="155">
        <v>1.0000000000000001E-5</v>
      </c>
      <c r="J1464" s="137"/>
      <c r="K1464" s="155">
        <v>1.0000000000000001E-5</v>
      </c>
      <c r="L1464" s="157">
        <v>98526.45</v>
      </c>
      <c r="M1464" s="151">
        <v>1.95</v>
      </c>
      <c r="N1464" s="146">
        <v>192126.58</v>
      </c>
      <c r="O1464" s="147">
        <v>1.0290999999999999</v>
      </c>
      <c r="P1464" s="140">
        <v>1.98</v>
      </c>
      <c r="Q1464" s="148"/>
      <c r="R1464" s="148"/>
      <c r="GO1464" s="120"/>
      <c r="GP1464" s="130"/>
      <c r="GQ1464" s="130"/>
      <c r="GR1464" s="130"/>
      <c r="GS1464" s="130"/>
      <c r="GT1464" s="130"/>
      <c r="GV1464" s="92"/>
      <c r="GW1464" s="92" t="s">
        <v>146</v>
      </c>
      <c r="GX1464" s="92"/>
      <c r="GY1464" s="165"/>
      <c r="GZ1464" s="130"/>
      <c r="HA1464" s="92"/>
      <c r="HB1464" s="130"/>
      <c r="HC1464" s="92"/>
      <c r="HE1464" s="120"/>
      <c r="HF1464" s="191"/>
      <c r="HH1464" s="191"/>
    </row>
    <row r="1465" spans="1:216" s="6" customFormat="1" ht="15" x14ac:dyDescent="0.25">
      <c r="A1465" s="141"/>
      <c r="B1465" s="135" t="s">
        <v>633</v>
      </c>
      <c r="C1465" s="370" t="s">
        <v>634</v>
      </c>
      <c r="D1465" s="370"/>
      <c r="E1465" s="370"/>
      <c r="F1465" s="370"/>
      <c r="G1465" s="370"/>
      <c r="H1465" s="136" t="s">
        <v>137</v>
      </c>
      <c r="I1465" s="154">
        <v>0.01</v>
      </c>
      <c r="J1465" s="137"/>
      <c r="K1465" s="154">
        <v>0.01</v>
      </c>
      <c r="L1465" s="144"/>
      <c r="M1465" s="145"/>
      <c r="N1465" s="146">
        <v>130.09</v>
      </c>
      <c r="O1465" s="147">
        <v>1.0290999999999999</v>
      </c>
      <c r="P1465" s="140">
        <v>1.34</v>
      </c>
      <c r="Q1465" s="148"/>
      <c r="R1465" s="148"/>
      <c r="GO1465" s="120"/>
      <c r="GP1465" s="130"/>
      <c r="GQ1465" s="130"/>
      <c r="GR1465" s="130"/>
      <c r="GS1465" s="130"/>
      <c r="GT1465" s="130"/>
      <c r="GV1465" s="92"/>
      <c r="GW1465" s="92" t="s">
        <v>634</v>
      </c>
      <c r="GX1465" s="92"/>
      <c r="GY1465" s="165"/>
      <c r="GZ1465" s="130"/>
      <c r="HA1465" s="92"/>
      <c r="HB1465" s="130"/>
      <c r="HC1465" s="92"/>
      <c r="HE1465" s="120"/>
      <c r="HF1465" s="191"/>
      <c r="HH1465" s="191"/>
    </row>
    <row r="1466" spans="1:216" s="6" customFormat="1" ht="15" x14ac:dyDescent="0.25">
      <c r="A1466" s="141"/>
      <c r="B1466" s="135" t="s">
        <v>635</v>
      </c>
      <c r="C1466" s="370" t="s">
        <v>636</v>
      </c>
      <c r="D1466" s="370"/>
      <c r="E1466" s="370"/>
      <c r="F1466" s="370"/>
      <c r="G1466" s="370"/>
      <c r="H1466" s="136" t="s">
        <v>187</v>
      </c>
      <c r="I1466" s="142">
        <v>10</v>
      </c>
      <c r="J1466" s="137"/>
      <c r="K1466" s="142">
        <v>10</v>
      </c>
      <c r="L1466" s="150">
        <v>19.739999999999998</v>
      </c>
      <c r="M1466" s="156">
        <v>1.1000000000000001</v>
      </c>
      <c r="N1466" s="146">
        <v>21.71</v>
      </c>
      <c r="O1466" s="147">
        <v>1.0290999999999999</v>
      </c>
      <c r="P1466" s="140">
        <v>223.42</v>
      </c>
      <c r="Q1466" s="148"/>
      <c r="R1466" s="148"/>
      <c r="GO1466" s="120"/>
      <c r="GP1466" s="130"/>
      <c r="GQ1466" s="130"/>
      <c r="GR1466" s="130"/>
      <c r="GS1466" s="130"/>
      <c r="GT1466" s="130"/>
      <c r="GV1466" s="92"/>
      <c r="GW1466" s="92" t="s">
        <v>636</v>
      </c>
      <c r="GX1466" s="92"/>
      <c r="GY1466" s="165"/>
      <c r="GZ1466" s="130"/>
      <c r="HA1466" s="92"/>
      <c r="HB1466" s="130"/>
      <c r="HC1466" s="92"/>
      <c r="HE1466" s="120"/>
      <c r="HF1466" s="191"/>
      <c r="HH1466" s="191"/>
    </row>
    <row r="1467" spans="1:216" s="6" customFormat="1" ht="15" x14ac:dyDescent="0.25">
      <c r="A1467" s="166"/>
      <c r="B1467" s="132"/>
      <c r="C1467" s="402" t="s">
        <v>157</v>
      </c>
      <c r="D1467" s="402"/>
      <c r="E1467" s="402"/>
      <c r="F1467" s="402"/>
      <c r="G1467" s="402"/>
      <c r="H1467" s="123"/>
      <c r="I1467" s="124"/>
      <c r="J1467" s="124"/>
      <c r="K1467" s="124"/>
      <c r="L1467" s="127"/>
      <c r="M1467" s="124"/>
      <c r="N1467" s="167"/>
      <c r="O1467" s="124"/>
      <c r="P1467" s="168">
        <v>5168.6099999999997</v>
      </c>
      <c r="Q1467" s="148"/>
      <c r="R1467" s="148"/>
      <c r="GO1467" s="120"/>
      <c r="GP1467" s="130"/>
      <c r="GQ1467" s="130"/>
      <c r="GR1467" s="130"/>
      <c r="GS1467" s="130"/>
      <c r="GT1467" s="130"/>
      <c r="GV1467" s="92"/>
      <c r="GW1467" s="92"/>
      <c r="GX1467" s="92"/>
      <c r="GY1467" s="165"/>
      <c r="GZ1467" s="130" t="s">
        <v>157</v>
      </c>
      <c r="HA1467" s="92"/>
      <c r="HB1467" s="130"/>
      <c r="HC1467" s="92"/>
      <c r="HE1467" s="120"/>
      <c r="HF1467" s="191"/>
      <c r="HH1467" s="191"/>
    </row>
    <row r="1468" spans="1:216" s="6" customFormat="1" ht="15" x14ac:dyDescent="0.25">
      <c r="A1468" s="152" t="s">
        <v>687</v>
      </c>
      <c r="B1468" s="135" t="s">
        <v>204</v>
      </c>
      <c r="C1468" s="370" t="s">
        <v>205</v>
      </c>
      <c r="D1468" s="370"/>
      <c r="E1468" s="370"/>
      <c r="F1468" s="370"/>
      <c r="G1468" s="370"/>
      <c r="H1468" s="136" t="s">
        <v>12</v>
      </c>
      <c r="I1468" s="142">
        <v>2</v>
      </c>
      <c r="J1468" s="137"/>
      <c r="K1468" s="142">
        <v>2</v>
      </c>
      <c r="L1468" s="139"/>
      <c r="M1468" s="137"/>
      <c r="N1468" s="139"/>
      <c r="O1468" s="137"/>
      <c r="P1468" s="149">
        <v>60.91</v>
      </c>
      <c r="GO1468" s="120"/>
      <c r="GP1468" s="130"/>
      <c r="GQ1468" s="130"/>
      <c r="GR1468" s="130"/>
      <c r="GS1468" s="130"/>
      <c r="GT1468" s="130"/>
      <c r="GV1468" s="92"/>
      <c r="GW1468" s="92"/>
      <c r="GX1468" s="92"/>
      <c r="GY1468" s="165"/>
      <c r="GZ1468" s="130"/>
      <c r="HA1468" s="92"/>
      <c r="HB1468" s="130"/>
      <c r="HC1468" s="92" t="s">
        <v>205</v>
      </c>
      <c r="HE1468" s="120"/>
      <c r="HF1468" s="191"/>
      <c r="HH1468" s="191"/>
    </row>
    <row r="1469" spans="1:216" s="6" customFormat="1" ht="15" x14ac:dyDescent="0.25">
      <c r="A1469" s="152"/>
      <c r="B1469" s="135"/>
      <c r="C1469" s="370" t="s">
        <v>158</v>
      </c>
      <c r="D1469" s="370"/>
      <c r="E1469" s="370"/>
      <c r="F1469" s="370"/>
      <c r="G1469" s="370"/>
      <c r="H1469" s="136"/>
      <c r="I1469" s="137"/>
      <c r="J1469" s="137"/>
      <c r="K1469" s="137"/>
      <c r="L1469" s="139"/>
      <c r="M1469" s="137"/>
      <c r="N1469" s="139"/>
      <c r="O1469" s="137"/>
      <c r="P1469" s="140">
        <v>4305.71</v>
      </c>
      <c r="GO1469" s="120"/>
      <c r="GP1469" s="130"/>
      <c r="GQ1469" s="130"/>
      <c r="GR1469" s="130"/>
      <c r="GS1469" s="130"/>
      <c r="GT1469" s="130"/>
      <c r="GV1469" s="92"/>
      <c r="GW1469" s="92"/>
      <c r="GX1469" s="92"/>
      <c r="GY1469" s="165"/>
      <c r="GZ1469" s="130"/>
      <c r="HA1469" s="92" t="s">
        <v>158</v>
      </c>
      <c r="HB1469" s="130"/>
      <c r="HC1469" s="92"/>
      <c r="HE1469" s="120"/>
      <c r="HF1469" s="191"/>
      <c r="HH1469" s="191"/>
    </row>
    <row r="1470" spans="1:216" s="6" customFormat="1" ht="15" x14ac:dyDescent="0.25">
      <c r="A1470" s="152"/>
      <c r="B1470" s="135" t="s">
        <v>206</v>
      </c>
      <c r="C1470" s="370" t="s">
        <v>207</v>
      </c>
      <c r="D1470" s="370"/>
      <c r="E1470" s="370"/>
      <c r="F1470" s="370"/>
      <c r="G1470" s="370"/>
      <c r="H1470" s="136" t="s">
        <v>12</v>
      </c>
      <c r="I1470" s="142">
        <v>90</v>
      </c>
      <c r="J1470" s="137"/>
      <c r="K1470" s="142">
        <v>90</v>
      </c>
      <c r="L1470" s="139"/>
      <c r="M1470" s="137"/>
      <c r="N1470" s="139"/>
      <c r="O1470" s="137"/>
      <c r="P1470" s="140">
        <v>3875.14</v>
      </c>
      <c r="GO1470" s="120"/>
      <c r="GP1470" s="130"/>
      <c r="GQ1470" s="130"/>
      <c r="GR1470" s="130"/>
      <c r="GS1470" s="130"/>
      <c r="GT1470" s="130"/>
      <c r="GV1470" s="92"/>
      <c r="GW1470" s="92"/>
      <c r="GX1470" s="92"/>
      <c r="GY1470" s="165"/>
      <c r="GZ1470" s="130"/>
      <c r="HA1470" s="92" t="s">
        <v>207</v>
      </c>
      <c r="HB1470" s="130"/>
      <c r="HC1470" s="92"/>
      <c r="HE1470" s="120"/>
      <c r="HF1470" s="191"/>
      <c r="HH1470" s="191"/>
    </row>
    <row r="1471" spans="1:216" s="6" customFormat="1" ht="15" x14ac:dyDescent="0.25">
      <c r="A1471" s="152"/>
      <c r="B1471" s="135" t="s">
        <v>208</v>
      </c>
      <c r="C1471" s="370" t="s">
        <v>209</v>
      </c>
      <c r="D1471" s="370"/>
      <c r="E1471" s="370"/>
      <c r="F1471" s="370"/>
      <c r="G1471" s="370"/>
      <c r="H1471" s="136" t="s">
        <v>12</v>
      </c>
      <c r="I1471" s="142">
        <v>46</v>
      </c>
      <c r="J1471" s="137"/>
      <c r="K1471" s="142">
        <v>46</v>
      </c>
      <c r="L1471" s="139"/>
      <c r="M1471" s="137"/>
      <c r="N1471" s="139"/>
      <c r="O1471" s="137"/>
      <c r="P1471" s="140">
        <v>1980.63</v>
      </c>
      <c r="GO1471" s="120"/>
      <c r="GP1471" s="130"/>
      <c r="GQ1471" s="130"/>
      <c r="GR1471" s="130"/>
      <c r="GS1471" s="130"/>
      <c r="GT1471" s="130"/>
      <c r="GV1471" s="92"/>
      <c r="GW1471" s="92"/>
      <c r="GX1471" s="92"/>
      <c r="GY1471" s="165"/>
      <c r="GZ1471" s="130"/>
      <c r="HA1471" s="92" t="s">
        <v>209</v>
      </c>
      <c r="HB1471" s="130"/>
      <c r="HC1471" s="92"/>
      <c r="HE1471" s="120"/>
      <c r="HF1471" s="191"/>
      <c r="HH1471" s="191"/>
    </row>
    <row r="1472" spans="1:216" s="6" customFormat="1" ht="15" x14ac:dyDescent="0.25">
      <c r="A1472" s="169"/>
      <c r="B1472" s="170"/>
      <c r="C1472" s="402" t="s">
        <v>163</v>
      </c>
      <c r="D1472" s="402"/>
      <c r="E1472" s="402"/>
      <c r="F1472" s="402"/>
      <c r="G1472" s="402"/>
      <c r="H1472" s="123"/>
      <c r="I1472" s="124"/>
      <c r="J1472" s="124"/>
      <c r="K1472" s="124"/>
      <c r="L1472" s="127"/>
      <c r="M1472" s="124"/>
      <c r="N1472" s="167">
        <v>11085.29</v>
      </c>
      <c r="O1472" s="124"/>
      <c r="P1472" s="168">
        <v>11085.29</v>
      </c>
      <c r="GO1472" s="120"/>
      <c r="GP1472" s="130"/>
      <c r="GQ1472" s="130"/>
      <c r="GR1472" s="130"/>
      <c r="GS1472" s="130"/>
      <c r="GT1472" s="130"/>
      <c r="GV1472" s="92"/>
      <c r="GW1472" s="92"/>
      <c r="GX1472" s="92"/>
      <c r="GY1472" s="165"/>
      <c r="GZ1472" s="130"/>
      <c r="HA1472" s="92"/>
      <c r="HB1472" s="130" t="s">
        <v>163</v>
      </c>
      <c r="HC1472" s="92"/>
      <c r="HE1472" s="120"/>
      <c r="HF1472" s="191"/>
      <c r="HH1472" s="191"/>
    </row>
    <row r="1473" spans="1:216" s="6" customFormat="1" ht="22.5" x14ac:dyDescent="0.25">
      <c r="A1473" s="121" t="s">
        <v>688</v>
      </c>
      <c r="B1473" s="122" t="s">
        <v>185</v>
      </c>
      <c r="C1473" s="394" t="s">
        <v>689</v>
      </c>
      <c r="D1473" s="394"/>
      <c r="E1473" s="394"/>
      <c r="F1473" s="394"/>
      <c r="G1473" s="394"/>
      <c r="H1473" s="123" t="s">
        <v>187</v>
      </c>
      <c r="I1473" s="124">
        <v>1</v>
      </c>
      <c r="J1473" s="125">
        <v>1</v>
      </c>
      <c r="K1473" s="125">
        <v>1</v>
      </c>
      <c r="L1473" s="127"/>
      <c r="M1473" s="124"/>
      <c r="N1473" s="176">
        <v>373023</v>
      </c>
      <c r="O1473" s="124"/>
      <c r="P1473" s="168">
        <v>373023</v>
      </c>
      <c r="GO1473" s="120"/>
      <c r="GP1473" s="130" t="s">
        <v>689</v>
      </c>
      <c r="GQ1473" s="130" t="s">
        <v>76</v>
      </c>
      <c r="GR1473" s="130" t="s">
        <v>76</v>
      </c>
      <c r="GS1473" s="130" t="s">
        <v>76</v>
      </c>
      <c r="GT1473" s="130" t="s">
        <v>76</v>
      </c>
      <c r="GV1473" s="92"/>
      <c r="GW1473" s="92"/>
      <c r="GX1473" s="92"/>
      <c r="GY1473" s="165"/>
      <c r="GZ1473" s="130"/>
      <c r="HA1473" s="92"/>
      <c r="HB1473" s="130"/>
      <c r="HC1473" s="92"/>
      <c r="HE1473" s="120"/>
      <c r="HF1473" s="191"/>
      <c r="HH1473" s="191"/>
    </row>
    <row r="1474" spans="1:216" s="6" customFormat="1" ht="15" x14ac:dyDescent="0.25">
      <c r="A1474" s="169"/>
      <c r="B1474" s="170"/>
      <c r="C1474" s="402" t="s">
        <v>163</v>
      </c>
      <c r="D1474" s="402"/>
      <c r="E1474" s="402"/>
      <c r="F1474" s="402"/>
      <c r="G1474" s="402"/>
      <c r="H1474" s="123"/>
      <c r="I1474" s="124"/>
      <c r="J1474" s="124"/>
      <c r="K1474" s="124"/>
      <c r="L1474" s="127"/>
      <c r="M1474" s="124"/>
      <c r="N1474" s="127"/>
      <c r="O1474" s="124"/>
      <c r="P1474" s="168">
        <v>373023</v>
      </c>
      <c r="GO1474" s="120"/>
      <c r="GP1474" s="130"/>
      <c r="GQ1474" s="130"/>
      <c r="GR1474" s="130"/>
      <c r="GS1474" s="130"/>
      <c r="GT1474" s="130"/>
      <c r="GV1474" s="92"/>
      <c r="GW1474" s="92"/>
      <c r="GX1474" s="92"/>
      <c r="GY1474" s="165"/>
      <c r="GZ1474" s="130"/>
      <c r="HA1474" s="92"/>
      <c r="HB1474" s="130" t="s">
        <v>163</v>
      </c>
      <c r="HC1474" s="92"/>
      <c r="HE1474" s="120"/>
      <c r="HF1474" s="191"/>
      <c r="HH1474" s="191"/>
    </row>
    <row r="1475" spans="1:216" s="6" customFormat="1" ht="45" x14ac:dyDescent="0.25">
      <c r="A1475" s="121" t="s">
        <v>690</v>
      </c>
      <c r="B1475" s="122" t="s">
        <v>451</v>
      </c>
      <c r="C1475" s="394" t="s">
        <v>691</v>
      </c>
      <c r="D1475" s="394"/>
      <c r="E1475" s="394"/>
      <c r="F1475" s="394"/>
      <c r="G1475" s="394"/>
      <c r="H1475" s="123" t="s">
        <v>187</v>
      </c>
      <c r="I1475" s="124">
        <v>4</v>
      </c>
      <c r="J1475" s="125">
        <v>1</v>
      </c>
      <c r="K1475" s="125">
        <v>4</v>
      </c>
      <c r="L1475" s="127"/>
      <c r="M1475" s="124"/>
      <c r="N1475" s="128"/>
      <c r="O1475" s="124"/>
      <c r="P1475" s="129"/>
      <c r="GO1475" s="120"/>
      <c r="GP1475" s="130" t="s">
        <v>691</v>
      </c>
      <c r="GQ1475" s="130" t="s">
        <v>76</v>
      </c>
      <c r="GR1475" s="130" t="s">
        <v>76</v>
      </c>
      <c r="GS1475" s="130" t="s">
        <v>76</v>
      </c>
      <c r="GT1475" s="130" t="s">
        <v>76</v>
      </c>
      <c r="GV1475" s="92"/>
      <c r="GW1475" s="92"/>
      <c r="GX1475" s="92"/>
      <c r="GY1475" s="165"/>
      <c r="GZ1475" s="130"/>
      <c r="HA1475" s="92"/>
      <c r="HB1475" s="130"/>
      <c r="HC1475" s="92"/>
      <c r="HE1475" s="120"/>
      <c r="HF1475" s="191"/>
      <c r="HH1475" s="191"/>
    </row>
    <row r="1476" spans="1:216" s="6" customFormat="1" ht="56.25" x14ac:dyDescent="0.25">
      <c r="A1476" s="131"/>
      <c r="B1476" s="132" t="s">
        <v>530</v>
      </c>
      <c r="C1476" s="379" t="s">
        <v>531</v>
      </c>
      <c r="D1476" s="379"/>
      <c r="E1476" s="379"/>
      <c r="F1476" s="379"/>
      <c r="G1476" s="379"/>
      <c r="H1476" s="379"/>
      <c r="I1476" s="379"/>
      <c r="J1476" s="379"/>
      <c r="K1476" s="379"/>
      <c r="L1476" s="379"/>
      <c r="M1476" s="379"/>
      <c r="N1476" s="379"/>
      <c r="O1476" s="379"/>
      <c r="P1476" s="380"/>
      <c r="GO1476" s="120"/>
      <c r="GP1476" s="130"/>
      <c r="GQ1476" s="130"/>
      <c r="GR1476" s="130"/>
      <c r="GS1476" s="130"/>
      <c r="GT1476" s="130"/>
      <c r="GU1476" s="133" t="s">
        <v>531</v>
      </c>
      <c r="GV1476" s="92"/>
      <c r="GW1476" s="92"/>
      <c r="GX1476" s="92"/>
      <c r="GY1476" s="165"/>
      <c r="GZ1476" s="130"/>
      <c r="HA1476" s="92"/>
      <c r="HB1476" s="130"/>
      <c r="HC1476" s="92"/>
      <c r="HE1476" s="120"/>
      <c r="HF1476" s="191"/>
      <c r="HH1476" s="191"/>
    </row>
    <row r="1477" spans="1:216" s="6" customFormat="1" ht="15" x14ac:dyDescent="0.25">
      <c r="A1477" s="131"/>
      <c r="B1477" s="132"/>
      <c r="C1477" s="379" t="s">
        <v>118</v>
      </c>
      <c r="D1477" s="379"/>
      <c r="E1477" s="379"/>
      <c r="F1477" s="379"/>
      <c r="G1477" s="379"/>
      <c r="H1477" s="379"/>
      <c r="I1477" s="379"/>
      <c r="J1477" s="379"/>
      <c r="K1477" s="379"/>
      <c r="L1477" s="379"/>
      <c r="M1477" s="379"/>
      <c r="N1477" s="379"/>
      <c r="O1477" s="379"/>
      <c r="P1477" s="380"/>
      <c r="GO1477" s="120"/>
      <c r="GP1477" s="130"/>
      <c r="GQ1477" s="130"/>
      <c r="GR1477" s="130"/>
      <c r="GS1477" s="130"/>
      <c r="GT1477" s="130"/>
      <c r="GU1477" s="133" t="s">
        <v>118</v>
      </c>
      <c r="GV1477" s="92"/>
      <c r="GW1477" s="92"/>
      <c r="GX1477" s="92"/>
      <c r="GY1477" s="165"/>
      <c r="GZ1477" s="130"/>
      <c r="HA1477" s="92"/>
      <c r="HB1477" s="130"/>
      <c r="HC1477" s="92"/>
      <c r="HE1477" s="120"/>
      <c r="HF1477" s="191"/>
      <c r="HH1477" s="191"/>
    </row>
    <row r="1478" spans="1:216" s="6" customFormat="1" ht="15" x14ac:dyDescent="0.25">
      <c r="A1478" s="134"/>
      <c r="B1478" s="135" t="s">
        <v>29</v>
      </c>
      <c r="C1478" s="370" t="s">
        <v>119</v>
      </c>
      <c r="D1478" s="370"/>
      <c r="E1478" s="370"/>
      <c r="F1478" s="370"/>
      <c r="G1478" s="370"/>
      <c r="H1478" s="136" t="s">
        <v>120</v>
      </c>
      <c r="I1478" s="137"/>
      <c r="J1478" s="137"/>
      <c r="K1478" s="138">
        <v>1.1339999999999999</v>
      </c>
      <c r="L1478" s="139"/>
      <c r="M1478" s="137"/>
      <c r="N1478" s="139"/>
      <c r="O1478" s="137"/>
      <c r="P1478" s="149">
        <v>732.02</v>
      </c>
      <c r="GO1478" s="120"/>
      <c r="GP1478" s="130"/>
      <c r="GQ1478" s="130"/>
      <c r="GR1478" s="130"/>
      <c r="GS1478" s="130"/>
      <c r="GT1478" s="130"/>
      <c r="GV1478" s="92" t="s">
        <v>119</v>
      </c>
      <c r="GW1478" s="92"/>
      <c r="GX1478" s="92"/>
      <c r="GY1478" s="165"/>
      <c r="GZ1478" s="130"/>
      <c r="HA1478" s="92"/>
      <c r="HB1478" s="130"/>
      <c r="HC1478" s="92"/>
      <c r="HE1478" s="120"/>
      <c r="HF1478" s="191"/>
      <c r="HH1478" s="191"/>
    </row>
    <row r="1479" spans="1:216" s="6" customFormat="1" ht="15" x14ac:dyDescent="0.25">
      <c r="A1479" s="141"/>
      <c r="B1479" s="135" t="s">
        <v>413</v>
      </c>
      <c r="C1479" s="370" t="s">
        <v>414</v>
      </c>
      <c r="D1479" s="370"/>
      <c r="E1479" s="370"/>
      <c r="F1479" s="370"/>
      <c r="G1479" s="370"/>
      <c r="H1479" s="136" t="s">
        <v>120</v>
      </c>
      <c r="I1479" s="154">
        <v>0.21</v>
      </c>
      <c r="J1479" s="154">
        <v>1.35</v>
      </c>
      <c r="K1479" s="138">
        <v>1.1339999999999999</v>
      </c>
      <c r="L1479" s="144"/>
      <c r="M1479" s="145"/>
      <c r="N1479" s="146">
        <v>627.27</v>
      </c>
      <c r="O1479" s="147">
        <v>1.0290999999999999</v>
      </c>
      <c r="P1479" s="140">
        <v>732.02</v>
      </c>
      <c r="Q1479" s="148"/>
      <c r="R1479" s="148"/>
      <c r="GO1479" s="120"/>
      <c r="GP1479" s="130"/>
      <c r="GQ1479" s="130"/>
      <c r="GR1479" s="130"/>
      <c r="GS1479" s="130"/>
      <c r="GT1479" s="130"/>
      <c r="GV1479" s="92"/>
      <c r="GW1479" s="92" t="s">
        <v>414</v>
      </c>
      <c r="GX1479" s="92"/>
      <c r="GY1479" s="165"/>
      <c r="GZ1479" s="130"/>
      <c r="HA1479" s="92"/>
      <c r="HB1479" s="130"/>
      <c r="HC1479" s="92"/>
      <c r="HE1479" s="120"/>
      <c r="HF1479" s="191"/>
      <c r="HH1479" s="191"/>
    </row>
    <row r="1480" spans="1:216" s="6" customFormat="1" ht="15" x14ac:dyDescent="0.25">
      <c r="A1480" s="134"/>
      <c r="B1480" s="135" t="s">
        <v>133</v>
      </c>
      <c r="C1480" s="370" t="s">
        <v>134</v>
      </c>
      <c r="D1480" s="370"/>
      <c r="E1480" s="370"/>
      <c r="F1480" s="370"/>
      <c r="G1480" s="370"/>
      <c r="H1480" s="136"/>
      <c r="I1480" s="137"/>
      <c r="J1480" s="137"/>
      <c r="K1480" s="137"/>
      <c r="L1480" s="139"/>
      <c r="M1480" s="137"/>
      <c r="N1480" s="139"/>
      <c r="O1480" s="137"/>
      <c r="P1480" s="149">
        <v>471.12</v>
      </c>
      <c r="GO1480" s="120"/>
      <c r="GP1480" s="130"/>
      <c r="GQ1480" s="130"/>
      <c r="GR1480" s="130"/>
      <c r="GS1480" s="130"/>
      <c r="GT1480" s="130"/>
      <c r="GV1480" s="92" t="s">
        <v>134</v>
      </c>
      <c r="GW1480" s="92"/>
      <c r="GX1480" s="92"/>
      <c r="GY1480" s="165"/>
      <c r="GZ1480" s="130"/>
      <c r="HA1480" s="92"/>
      <c r="HB1480" s="130"/>
      <c r="HC1480" s="92"/>
      <c r="HE1480" s="120"/>
      <c r="HF1480" s="191"/>
      <c r="HH1480" s="191"/>
    </row>
    <row r="1481" spans="1:216" s="6" customFormat="1" ht="15" x14ac:dyDescent="0.25">
      <c r="A1481" s="141"/>
      <c r="B1481" s="135" t="s">
        <v>453</v>
      </c>
      <c r="C1481" s="370" t="s">
        <v>454</v>
      </c>
      <c r="D1481" s="370"/>
      <c r="E1481" s="370"/>
      <c r="F1481" s="370"/>
      <c r="G1481" s="370"/>
      <c r="H1481" s="136" t="s">
        <v>31</v>
      </c>
      <c r="I1481" s="155">
        <v>1.0000000000000001E-5</v>
      </c>
      <c r="J1481" s="137"/>
      <c r="K1481" s="155">
        <v>4.0000000000000003E-5</v>
      </c>
      <c r="L1481" s="157">
        <v>81827.199999999997</v>
      </c>
      <c r="M1481" s="156">
        <v>1.4</v>
      </c>
      <c r="N1481" s="146">
        <v>114558.08</v>
      </c>
      <c r="O1481" s="147">
        <v>1.0290999999999999</v>
      </c>
      <c r="P1481" s="140">
        <v>4.72</v>
      </c>
      <c r="Q1481" s="148"/>
      <c r="R1481" s="148"/>
      <c r="GO1481" s="120"/>
      <c r="GP1481" s="130"/>
      <c r="GQ1481" s="130"/>
      <c r="GR1481" s="130"/>
      <c r="GS1481" s="130"/>
      <c r="GT1481" s="130"/>
      <c r="GV1481" s="92"/>
      <c r="GW1481" s="92" t="s">
        <v>454</v>
      </c>
      <c r="GX1481" s="92"/>
      <c r="GY1481" s="165"/>
      <c r="GZ1481" s="130"/>
      <c r="HA1481" s="92"/>
      <c r="HB1481" s="130"/>
      <c r="HC1481" s="92"/>
      <c r="HE1481" s="120"/>
      <c r="HF1481" s="191"/>
      <c r="HH1481" s="191"/>
    </row>
    <row r="1482" spans="1:216" s="6" customFormat="1" ht="33.75" x14ac:dyDescent="0.25">
      <c r="A1482" s="141"/>
      <c r="B1482" s="135" t="s">
        <v>422</v>
      </c>
      <c r="C1482" s="370" t="s">
        <v>423</v>
      </c>
      <c r="D1482" s="370"/>
      <c r="E1482" s="370"/>
      <c r="F1482" s="370"/>
      <c r="G1482" s="370"/>
      <c r="H1482" s="136" t="s">
        <v>424</v>
      </c>
      <c r="I1482" s="154">
        <v>0.83</v>
      </c>
      <c r="J1482" s="137"/>
      <c r="K1482" s="154">
        <v>3.32</v>
      </c>
      <c r="L1482" s="150">
        <v>5.87</v>
      </c>
      <c r="M1482" s="151">
        <v>0.95</v>
      </c>
      <c r="N1482" s="146">
        <v>5.58</v>
      </c>
      <c r="O1482" s="147">
        <v>1.0290999999999999</v>
      </c>
      <c r="P1482" s="140">
        <v>19.059999999999999</v>
      </c>
      <c r="Q1482" s="148"/>
      <c r="R1482" s="148"/>
      <c r="GO1482" s="120"/>
      <c r="GP1482" s="130"/>
      <c r="GQ1482" s="130"/>
      <c r="GR1482" s="130"/>
      <c r="GS1482" s="130"/>
      <c r="GT1482" s="130"/>
      <c r="GV1482" s="92"/>
      <c r="GW1482" s="92" t="s">
        <v>423</v>
      </c>
      <c r="GX1482" s="92"/>
      <c r="GY1482" s="165"/>
      <c r="GZ1482" s="130"/>
      <c r="HA1482" s="92"/>
      <c r="HB1482" s="130"/>
      <c r="HC1482" s="92"/>
      <c r="HE1482" s="120"/>
      <c r="HF1482" s="191"/>
      <c r="HH1482" s="191"/>
    </row>
    <row r="1483" spans="1:216" s="6" customFormat="1" ht="15" x14ac:dyDescent="0.25">
      <c r="A1483" s="141"/>
      <c r="B1483" s="135" t="s">
        <v>455</v>
      </c>
      <c r="C1483" s="370" t="s">
        <v>456</v>
      </c>
      <c r="D1483" s="370"/>
      <c r="E1483" s="370"/>
      <c r="F1483" s="370"/>
      <c r="G1483" s="370"/>
      <c r="H1483" s="136" t="s">
        <v>137</v>
      </c>
      <c r="I1483" s="154">
        <v>0.05</v>
      </c>
      <c r="J1483" s="137"/>
      <c r="K1483" s="143">
        <v>0.2</v>
      </c>
      <c r="L1483" s="144"/>
      <c r="M1483" s="145"/>
      <c r="N1483" s="146">
        <v>1759.5</v>
      </c>
      <c r="O1483" s="147">
        <v>1.0290999999999999</v>
      </c>
      <c r="P1483" s="140">
        <v>362.14</v>
      </c>
      <c r="Q1483" s="148"/>
      <c r="R1483" s="148"/>
      <c r="GO1483" s="120"/>
      <c r="GP1483" s="130"/>
      <c r="GQ1483" s="130"/>
      <c r="GR1483" s="130"/>
      <c r="GS1483" s="130"/>
      <c r="GT1483" s="130"/>
      <c r="GV1483" s="92"/>
      <c r="GW1483" s="92" t="s">
        <v>456</v>
      </c>
      <c r="GX1483" s="92"/>
      <c r="GY1483" s="165"/>
      <c r="GZ1483" s="130"/>
      <c r="HA1483" s="92"/>
      <c r="HB1483" s="130"/>
      <c r="HC1483" s="92"/>
      <c r="HE1483" s="120"/>
      <c r="HF1483" s="191"/>
      <c r="HH1483" s="191"/>
    </row>
    <row r="1484" spans="1:216" s="6" customFormat="1" ht="15" x14ac:dyDescent="0.25">
      <c r="A1484" s="141"/>
      <c r="B1484" s="135" t="s">
        <v>457</v>
      </c>
      <c r="C1484" s="370" t="s">
        <v>458</v>
      </c>
      <c r="D1484" s="370"/>
      <c r="E1484" s="370"/>
      <c r="F1484" s="370"/>
      <c r="G1484" s="370"/>
      <c r="H1484" s="136" t="s">
        <v>137</v>
      </c>
      <c r="I1484" s="154">
        <v>0.02</v>
      </c>
      <c r="J1484" s="137"/>
      <c r="K1484" s="154">
        <v>0.08</v>
      </c>
      <c r="L1484" s="150">
        <v>646.78</v>
      </c>
      <c r="M1484" s="156">
        <v>1.6</v>
      </c>
      <c r="N1484" s="146">
        <v>1034.8499999999999</v>
      </c>
      <c r="O1484" s="147">
        <v>1.0290999999999999</v>
      </c>
      <c r="P1484" s="140">
        <v>85.2</v>
      </c>
      <c r="Q1484" s="148"/>
      <c r="R1484" s="148"/>
      <c r="GO1484" s="120"/>
      <c r="GP1484" s="130"/>
      <c r="GQ1484" s="130"/>
      <c r="GR1484" s="130"/>
      <c r="GS1484" s="130"/>
      <c r="GT1484" s="130"/>
      <c r="GV1484" s="92"/>
      <c r="GW1484" s="92" t="s">
        <v>458</v>
      </c>
      <c r="GX1484" s="92"/>
      <c r="GY1484" s="165"/>
      <c r="GZ1484" s="130"/>
      <c r="HA1484" s="92"/>
      <c r="HB1484" s="130"/>
      <c r="HC1484" s="92"/>
      <c r="HE1484" s="120"/>
      <c r="HF1484" s="191"/>
      <c r="HH1484" s="191"/>
    </row>
    <row r="1485" spans="1:216" s="6" customFormat="1" ht="15" x14ac:dyDescent="0.25">
      <c r="A1485" s="166"/>
      <c r="B1485" s="132"/>
      <c r="C1485" s="402" t="s">
        <v>157</v>
      </c>
      <c r="D1485" s="402"/>
      <c r="E1485" s="402"/>
      <c r="F1485" s="402"/>
      <c r="G1485" s="402"/>
      <c r="H1485" s="123"/>
      <c r="I1485" s="124"/>
      <c r="J1485" s="124"/>
      <c r="K1485" s="124"/>
      <c r="L1485" s="127"/>
      <c r="M1485" s="124"/>
      <c r="N1485" s="167"/>
      <c r="O1485" s="124"/>
      <c r="P1485" s="168">
        <v>1203.1400000000001</v>
      </c>
      <c r="Q1485" s="148"/>
      <c r="R1485" s="148"/>
      <c r="GO1485" s="120"/>
      <c r="GP1485" s="130"/>
      <c r="GQ1485" s="130"/>
      <c r="GR1485" s="130"/>
      <c r="GS1485" s="130"/>
      <c r="GT1485" s="130"/>
      <c r="GV1485" s="92"/>
      <c r="GW1485" s="92"/>
      <c r="GX1485" s="92"/>
      <c r="GY1485" s="165"/>
      <c r="GZ1485" s="130" t="s">
        <v>157</v>
      </c>
      <c r="HA1485" s="92"/>
      <c r="HB1485" s="130"/>
      <c r="HC1485" s="92"/>
      <c r="HE1485" s="120"/>
      <c r="HF1485" s="191"/>
      <c r="HH1485" s="191"/>
    </row>
    <row r="1486" spans="1:216" s="6" customFormat="1" ht="15" x14ac:dyDescent="0.25">
      <c r="A1486" s="152" t="s">
        <v>692</v>
      </c>
      <c r="B1486" s="135" t="s">
        <v>204</v>
      </c>
      <c r="C1486" s="370" t="s">
        <v>205</v>
      </c>
      <c r="D1486" s="370"/>
      <c r="E1486" s="370"/>
      <c r="F1486" s="370"/>
      <c r="G1486" s="370"/>
      <c r="H1486" s="136" t="s">
        <v>12</v>
      </c>
      <c r="I1486" s="142">
        <v>2</v>
      </c>
      <c r="J1486" s="137"/>
      <c r="K1486" s="142">
        <v>2</v>
      </c>
      <c r="L1486" s="139"/>
      <c r="M1486" s="137"/>
      <c r="N1486" s="139"/>
      <c r="O1486" s="137"/>
      <c r="P1486" s="149">
        <v>10.54</v>
      </c>
      <c r="GO1486" s="120"/>
      <c r="GP1486" s="130"/>
      <c r="GQ1486" s="130"/>
      <c r="GR1486" s="130"/>
      <c r="GS1486" s="130"/>
      <c r="GT1486" s="130"/>
      <c r="GV1486" s="92"/>
      <c r="GW1486" s="92"/>
      <c r="GX1486" s="92"/>
      <c r="GY1486" s="165"/>
      <c r="GZ1486" s="130"/>
      <c r="HA1486" s="92"/>
      <c r="HB1486" s="130"/>
      <c r="HC1486" s="92" t="s">
        <v>205</v>
      </c>
      <c r="HE1486" s="120"/>
      <c r="HF1486" s="191"/>
      <c r="HH1486" s="191"/>
    </row>
    <row r="1487" spans="1:216" s="6" customFormat="1" ht="15" x14ac:dyDescent="0.25">
      <c r="A1487" s="152"/>
      <c r="B1487" s="135"/>
      <c r="C1487" s="370" t="s">
        <v>158</v>
      </c>
      <c r="D1487" s="370"/>
      <c r="E1487" s="370"/>
      <c r="F1487" s="370"/>
      <c r="G1487" s="370"/>
      <c r="H1487" s="136"/>
      <c r="I1487" s="137"/>
      <c r="J1487" s="137"/>
      <c r="K1487" s="137"/>
      <c r="L1487" s="139"/>
      <c r="M1487" s="137"/>
      <c r="N1487" s="139"/>
      <c r="O1487" s="137"/>
      <c r="P1487" s="149">
        <v>732.02</v>
      </c>
      <c r="GO1487" s="120"/>
      <c r="GP1487" s="130"/>
      <c r="GQ1487" s="130"/>
      <c r="GR1487" s="130"/>
      <c r="GS1487" s="130"/>
      <c r="GT1487" s="130"/>
      <c r="GV1487" s="92"/>
      <c r="GW1487" s="92"/>
      <c r="GX1487" s="92"/>
      <c r="GY1487" s="165"/>
      <c r="GZ1487" s="130"/>
      <c r="HA1487" s="92" t="s">
        <v>158</v>
      </c>
      <c r="HB1487" s="130"/>
      <c r="HC1487" s="92"/>
      <c r="HE1487" s="120"/>
      <c r="HF1487" s="191"/>
      <c r="HH1487" s="191"/>
    </row>
    <row r="1488" spans="1:216" s="6" customFormat="1" ht="15" x14ac:dyDescent="0.25">
      <c r="A1488" s="152"/>
      <c r="B1488" s="135" t="s">
        <v>441</v>
      </c>
      <c r="C1488" s="370" t="s">
        <v>442</v>
      </c>
      <c r="D1488" s="370"/>
      <c r="E1488" s="370"/>
      <c r="F1488" s="370"/>
      <c r="G1488" s="370"/>
      <c r="H1488" s="136" t="s">
        <v>12</v>
      </c>
      <c r="I1488" s="142">
        <v>97</v>
      </c>
      <c r="J1488" s="137"/>
      <c r="K1488" s="142">
        <v>97</v>
      </c>
      <c r="L1488" s="139"/>
      <c r="M1488" s="137"/>
      <c r="N1488" s="139"/>
      <c r="O1488" s="137"/>
      <c r="P1488" s="149">
        <v>710.06</v>
      </c>
      <c r="GO1488" s="120"/>
      <c r="GP1488" s="130"/>
      <c r="GQ1488" s="130"/>
      <c r="GR1488" s="130"/>
      <c r="GS1488" s="130"/>
      <c r="GT1488" s="130"/>
      <c r="GV1488" s="92"/>
      <c r="GW1488" s="92"/>
      <c r="GX1488" s="92"/>
      <c r="GY1488" s="165"/>
      <c r="GZ1488" s="130"/>
      <c r="HA1488" s="92" t="s">
        <v>442</v>
      </c>
      <c r="HB1488" s="130"/>
      <c r="HC1488" s="92"/>
      <c r="HE1488" s="120"/>
      <c r="HF1488" s="191"/>
      <c r="HH1488" s="191"/>
    </row>
    <row r="1489" spans="1:216" s="6" customFormat="1" ht="15" x14ac:dyDescent="0.25">
      <c r="A1489" s="152"/>
      <c r="B1489" s="135" t="s">
        <v>443</v>
      </c>
      <c r="C1489" s="370" t="s">
        <v>444</v>
      </c>
      <c r="D1489" s="370"/>
      <c r="E1489" s="370"/>
      <c r="F1489" s="370"/>
      <c r="G1489" s="370"/>
      <c r="H1489" s="136" t="s">
        <v>12</v>
      </c>
      <c r="I1489" s="142">
        <v>51</v>
      </c>
      <c r="J1489" s="137"/>
      <c r="K1489" s="142">
        <v>51</v>
      </c>
      <c r="L1489" s="139"/>
      <c r="M1489" s="137"/>
      <c r="N1489" s="139"/>
      <c r="O1489" s="137"/>
      <c r="P1489" s="149">
        <v>373.33</v>
      </c>
      <c r="GO1489" s="120"/>
      <c r="GP1489" s="130"/>
      <c r="GQ1489" s="130"/>
      <c r="GR1489" s="130"/>
      <c r="GS1489" s="130"/>
      <c r="GT1489" s="130"/>
      <c r="GV1489" s="92"/>
      <c r="GW1489" s="92"/>
      <c r="GX1489" s="92"/>
      <c r="GY1489" s="165"/>
      <c r="GZ1489" s="130"/>
      <c r="HA1489" s="92" t="s">
        <v>444</v>
      </c>
      <c r="HB1489" s="130"/>
      <c r="HC1489" s="92"/>
      <c r="HE1489" s="120"/>
      <c r="HF1489" s="191"/>
      <c r="HH1489" s="191"/>
    </row>
    <row r="1490" spans="1:216" s="6" customFormat="1" ht="15" x14ac:dyDescent="0.25">
      <c r="A1490" s="169"/>
      <c r="B1490" s="170"/>
      <c r="C1490" s="402" t="s">
        <v>163</v>
      </c>
      <c r="D1490" s="402"/>
      <c r="E1490" s="402"/>
      <c r="F1490" s="402"/>
      <c r="G1490" s="402"/>
      <c r="H1490" s="123"/>
      <c r="I1490" s="124"/>
      <c r="J1490" s="124"/>
      <c r="K1490" s="124"/>
      <c r="L1490" s="127"/>
      <c r="M1490" s="124"/>
      <c r="N1490" s="178">
        <v>574.27</v>
      </c>
      <c r="O1490" s="124"/>
      <c r="P1490" s="168">
        <v>2297.0700000000002</v>
      </c>
      <c r="GO1490" s="120"/>
      <c r="GP1490" s="130"/>
      <c r="GQ1490" s="130"/>
      <c r="GR1490" s="130"/>
      <c r="GS1490" s="130"/>
      <c r="GT1490" s="130"/>
      <c r="GV1490" s="92"/>
      <c r="GW1490" s="92"/>
      <c r="GX1490" s="92"/>
      <c r="GY1490" s="165"/>
      <c r="GZ1490" s="130"/>
      <c r="HA1490" s="92"/>
      <c r="HB1490" s="130" t="s">
        <v>163</v>
      </c>
      <c r="HC1490" s="92"/>
      <c r="HE1490" s="120"/>
      <c r="HF1490" s="191"/>
      <c r="HH1490" s="191"/>
    </row>
    <row r="1491" spans="1:216" s="6" customFormat="1" ht="33.75" x14ac:dyDescent="0.25">
      <c r="A1491" s="121" t="s">
        <v>692</v>
      </c>
      <c r="B1491" s="122" t="s">
        <v>448</v>
      </c>
      <c r="C1491" s="394" t="s">
        <v>693</v>
      </c>
      <c r="D1491" s="394"/>
      <c r="E1491" s="394"/>
      <c r="F1491" s="394"/>
      <c r="G1491" s="394"/>
      <c r="H1491" s="123" t="s">
        <v>222</v>
      </c>
      <c r="I1491" s="124">
        <v>0.12</v>
      </c>
      <c r="J1491" s="125">
        <v>1</v>
      </c>
      <c r="K1491" s="126">
        <v>0.12</v>
      </c>
      <c r="L1491" s="178">
        <v>233.18</v>
      </c>
      <c r="M1491" s="126">
        <v>1.46</v>
      </c>
      <c r="N1491" s="200">
        <v>340.44</v>
      </c>
      <c r="O1491" s="177">
        <v>1.0290999999999999</v>
      </c>
      <c r="P1491" s="201">
        <v>42.04</v>
      </c>
      <c r="GO1491" s="120"/>
      <c r="GP1491" s="130" t="s">
        <v>693</v>
      </c>
      <c r="GQ1491" s="130" t="s">
        <v>76</v>
      </c>
      <c r="GR1491" s="130" t="s">
        <v>76</v>
      </c>
      <c r="GS1491" s="130" t="s">
        <v>76</v>
      </c>
      <c r="GT1491" s="130" t="s">
        <v>76</v>
      </c>
      <c r="GV1491" s="92"/>
      <c r="GW1491" s="92"/>
      <c r="GX1491" s="92"/>
      <c r="GY1491" s="165"/>
      <c r="GZ1491" s="130"/>
      <c r="HA1491" s="92"/>
      <c r="HB1491" s="130"/>
      <c r="HC1491" s="92"/>
      <c r="HE1491" s="120"/>
      <c r="HF1491" s="191"/>
      <c r="HH1491" s="191"/>
    </row>
    <row r="1492" spans="1:216" s="6" customFormat="1" ht="15" x14ac:dyDescent="0.25">
      <c r="A1492" s="131"/>
      <c r="B1492" s="132"/>
      <c r="C1492" s="379" t="s">
        <v>118</v>
      </c>
      <c r="D1492" s="379"/>
      <c r="E1492" s="379"/>
      <c r="F1492" s="379"/>
      <c r="G1492" s="379"/>
      <c r="H1492" s="379"/>
      <c r="I1492" s="379"/>
      <c r="J1492" s="379"/>
      <c r="K1492" s="379"/>
      <c r="L1492" s="379"/>
      <c r="M1492" s="379"/>
      <c r="N1492" s="379"/>
      <c r="O1492" s="379"/>
      <c r="P1492" s="380"/>
      <c r="GO1492" s="120"/>
      <c r="GP1492" s="130"/>
      <c r="GQ1492" s="130"/>
      <c r="GR1492" s="130"/>
      <c r="GS1492" s="130"/>
      <c r="GT1492" s="130"/>
      <c r="GU1492" s="133" t="s">
        <v>118</v>
      </c>
      <c r="GV1492" s="92"/>
      <c r="GW1492" s="92"/>
      <c r="GX1492" s="92"/>
      <c r="GY1492" s="165"/>
      <c r="GZ1492" s="130"/>
      <c r="HA1492" s="92"/>
      <c r="HB1492" s="130"/>
      <c r="HC1492" s="92"/>
      <c r="HE1492" s="120"/>
      <c r="HF1492" s="191"/>
      <c r="HH1492" s="191"/>
    </row>
    <row r="1493" spans="1:216" s="6" customFormat="1" ht="15" x14ac:dyDescent="0.25">
      <c r="A1493" s="169"/>
      <c r="B1493" s="170"/>
      <c r="C1493" s="402" t="s">
        <v>163</v>
      </c>
      <c r="D1493" s="402"/>
      <c r="E1493" s="402"/>
      <c r="F1493" s="402"/>
      <c r="G1493" s="402"/>
      <c r="H1493" s="123"/>
      <c r="I1493" s="124"/>
      <c r="J1493" s="124"/>
      <c r="K1493" s="124"/>
      <c r="L1493" s="127"/>
      <c r="M1493" s="124"/>
      <c r="N1493" s="127"/>
      <c r="O1493" s="124"/>
      <c r="P1493" s="201">
        <v>42.04</v>
      </c>
      <c r="GO1493" s="120"/>
      <c r="GP1493" s="130"/>
      <c r="GQ1493" s="130"/>
      <c r="GR1493" s="130"/>
      <c r="GS1493" s="130"/>
      <c r="GT1493" s="130"/>
      <c r="GV1493" s="92"/>
      <c r="GW1493" s="92"/>
      <c r="GX1493" s="92"/>
      <c r="GY1493" s="165"/>
      <c r="GZ1493" s="130"/>
      <c r="HA1493" s="92"/>
      <c r="HB1493" s="130" t="s">
        <v>163</v>
      </c>
      <c r="HC1493" s="92"/>
      <c r="HE1493" s="120"/>
      <c r="HF1493" s="191"/>
      <c r="HH1493" s="191"/>
    </row>
    <row r="1494" spans="1:216" s="6" customFormat="1" ht="33.75" x14ac:dyDescent="0.25">
      <c r="A1494" s="121" t="s">
        <v>694</v>
      </c>
      <c r="B1494" s="122" t="s">
        <v>525</v>
      </c>
      <c r="C1494" s="394" t="s">
        <v>675</v>
      </c>
      <c r="D1494" s="394"/>
      <c r="E1494" s="394"/>
      <c r="F1494" s="394"/>
      <c r="G1494" s="394"/>
      <c r="H1494" s="123" t="s">
        <v>222</v>
      </c>
      <c r="I1494" s="124">
        <v>0.12</v>
      </c>
      <c r="J1494" s="125">
        <v>1</v>
      </c>
      <c r="K1494" s="126">
        <v>0.12</v>
      </c>
      <c r="L1494" s="127"/>
      <c r="M1494" s="124"/>
      <c r="N1494" s="128"/>
      <c r="O1494" s="124"/>
      <c r="P1494" s="129"/>
      <c r="GO1494" s="120"/>
      <c r="GP1494" s="130" t="s">
        <v>675</v>
      </c>
      <c r="GQ1494" s="130" t="s">
        <v>76</v>
      </c>
      <c r="GR1494" s="130" t="s">
        <v>76</v>
      </c>
      <c r="GS1494" s="130" t="s">
        <v>76</v>
      </c>
      <c r="GT1494" s="130" t="s">
        <v>76</v>
      </c>
      <c r="GV1494" s="92"/>
      <c r="GW1494" s="92"/>
      <c r="GX1494" s="92"/>
      <c r="GY1494" s="165"/>
      <c r="GZ1494" s="130"/>
      <c r="HA1494" s="92"/>
      <c r="HB1494" s="130"/>
      <c r="HC1494" s="92"/>
      <c r="HE1494" s="120"/>
      <c r="HF1494" s="191"/>
      <c r="HH1494" s="191"/>
    </row>
    <row r="1495" spans="1:216" s="6" customFormat="1" ht="56.25" x14ac:dyDescent="0.25">
      <c r="A1495" s="131"/>
      <c r="B1495" s="132" t="s">
        <v>530</v>
      </c>
      <c r="C1495" s="379" t="s">
        <v>531</v>
      </c>
      <c r="D1495" s="379"/>
      <c r="E1495" s="379"/>
      <c r="F1495" s="379"/>
      <c r="G1495" s="379"/>
      <c r="H1495" s="379"/>
      <c r="I1495" s="379"/>
      <c r="J1495" s="379"/>
      <c r="K1495" s="379"/>
      <c r="L1495" s="379"/>
      <c r="M1495" s="379"/>
      <c r="N1495" s="379"/>
      <c r="O1495" s="379"/>
      <c r="P1495" s="380"/>
      <c r="GO1495" s="120"/>
      <c r="GP1495" s="130"/>
      <c r="GQ1495" s="130"/>
      <c r="GR1495" s="130"/>
      <c r="GS1495" s="130"/>
      <c r="GT1495" s="130"/>
      <c r="GU1495" s="133" t="s">
        <v>531</v>
      </c>
      <c r="GV1495" s="92"/>
      <c r="GW1495" s="92"/>
      <c r="GX1495" s="92"/>
      <c r="GY1495" s="165"/>
      <c r="GZ1495" s="130"/>
      <c r="HA1495" s="92"/>
      <c r="HB1495" s="130"/>
      <c r="HC1495" s="92"/>
      <c r="HE1495" s="120"/>
      <c r="HF1495" s="191"/>
      <c r="HH1495" s="191"/>
    </row>
    <row r="1496" spans="1:216" s="6" customFormat="1" ht="15" x14ac:dyDescent="0.25">
      <c r="A1496" s="131"/>
      <c r="B1496" s="132"/>
      <c r="C1496" s="379" t="s">
        <v>118</v>
      </c>
      <c r="D1496" s="379"/>
      <c r="E1496" s="379"/>
      <c r="F1496" s="379"/>
      <c r="G1496" s="379"/>
      <c r="H1496" s="379"/>
      <c r="I1496" s="379"/>
      <c r="J1496" s="379"/>
      <c r="K1496" s="379"/>
      <c r="L1496" s="379"/>
      <c r="M1496" s="379"/>
      <c r="N1496" s="379"/>
      <c r="O1496" s="379"/>
      <c r="P1496" s="380"/>
      <c r="GO1496" s="120"/>
      <c r="GP1496" s="130"/>
      <c r="GQ1496" s="130"/>
      <c r="GR1496" s="130"/>
      <c r="GS1496" s="130"/>
      <c r="GT1496" s="130"/>
      <c r="GU1496" s="133" t="s">
        <v>118</v>
      </c>
      <c r="GV1496" s="92"/>
      <c r="GW1496" s="92"/>
      <c r="GX1496" s="92"/>
      <c r="GY1496" s="165"/>
      <c r="GZ1496" s="130"/>
      <c r="HA1496" s="92"/>
      <c r="HB1496" s="130"/>
      <c r="HC1496" s="92"/>
      <c r="HE1496" s="120"/>
      <c r="HF1496" s="191"/>
      <c r="HH1496" s="191"/>
    </row>
    <row r="1497" spans="1:216" s="6" customFormat="1" ht="15" x14ac:dyDescent="0.25">
      <c r="A1497" s="134"/>
      <c r="B1497" s="135" t="s">
        <v>29</v>
      </c>
      <c r="C1497" s="370" t="s">
        <v>119</v>
      </c>
      <c r="D1497" s="370"/>
      <c r="E1497" s="370"/>
      <c r="F1497" s="370"/>
      <c r="G1497" s="370"/>
      <c r="H1497" s="136" t="s">
        <v>120</v>
      </c>
      <c r="I1497" s="137"/>
      <c r="J1497" s="137"/>
      <c r="K1497" s="147">
        <v>1.5551999999999999</v>
      </c>
      <c r="L1497" s="139"/>
      <c r="M1497" s="137"/>
      <c r="N1497" s="139"/>
      <c r="O1497" s="137"/>
      <c r="P1497" s="140">
        <v>1003.92</v>
      </c>
      <c r="GO1497" s="120"/>
      <c r="GP1497" s="130"/>
      <c r="GQ1497" s="130"/>
      <c r="GR1497" s="130"/>
      <c r="GS1497" s="130"/>
      <c r="GT1497" s="130"/>
      <c r="GV1497" s="92" t="s">
        <v>119</v>
      </c>
      <c r="GW1497" s="92"/>
      <c r="GX1497" s="92"/>
      <c r="GY1497" s="165"/>
      <c r="GZ1497" s="130"/>
      <c r="HA1497" s="92"/>
      <c r="HB1497" s="130"/>
      <c r="HC1497" s="92"/>
      <c r="HE1497" s="120"/>
      <c r="HF1497" s="191"/>
      <c r="HH1497" s="191"/>
    </row>
    <row r="1498" spans="1:216" s="6" customFormat="1" ht="15" x14ac:dyDescent="0.25">
      <c r="A1498" s="141"/>
      <c r="B1498" s="135" t="s">
        <v>413</v>
      </c>
      <c r="C1498" s="370" t="s">
        <v>414</v>
      </c>
      <c r="D1498" s="370"/>
      <c r="E1498" s="370"/>
      <c r="F1498" s="370"/>
      <c r="G1498" s="370"/>
      <c r="H1498" s="136" t="s">
        <v>120</v>
      </c>
      <c r="I1498" s="143">
        <v>9.6</v>
      </c>
      <c r="J1498" s="154">
        <v>1.35</v>
      </c>
      <c r="K1498" s="147">
        <v>1.5551999999999999</v>
      </c>
      <c r="L1498" s="144"/>
      <c r="M1498" s="145"/>
      <c r="N1498" s="146">
        <v>627.27</v>
      </c>
      <c r="O1498" s="147">
        <v>1.0290999999999999</v>
      </c>
      <c r="P1498" s="140">
        <v>1003.92</v>
      </c>
      <c r="Q1498" s="148"/>
      <c r="R1498" s="148"/>
      <c r="GO1498" s="120"/>
      <c r="GP1498" s="130"/>
      <c r="GQ1498" s="130"/>
      <c r="GR1498" s="130"/>
      <c r="GS1498" s="130"/>
      <c r="GT1498" s="130"/>
      <c r="GV1498" s="92"/>
      <c r="GW1498" s="92" t="s">
        <v>414</v>
      </c>
      <c r="GX1498" s="92"/>
      <c r="GY1498" s="165"/>
      <c r="GZ1498" s="130"/>
      <c r="HA1498" s="92"/>
      <c r="HB1498" s="130"/>
      <c r="HC1498" s="92"/>
      <c r="HE1498" s="120"/>
      <c r="HF1498" s="191"/>
      <c r="HH1498" s="191"/>
    </row>
    <row r="1499" spans="1:216" s="6" customFormat="1" ht="15" x14ac:dyDescent="0.25">
      <c r="A1499" s="166"/>
      <c r="B1499" s="132"/>
      <c r="C1499" s="402" t="s">
        <v>157</v>
      </c>
      <c r="D1499" s="402"/>
      <c r="E1499" s="402"/>
      <c r="F1499" s="402"/>
      <c r="G1499" s="402"/>
      <c r="H1499" s="123"/>
      <c r="I1499" s="124"/>
      <c r="J1499" s="124"/>
      <c r="K1499" s="124"/>
      <c r="L1499" s="127"/>
      <c r="M1499" s="124"/>
      <c r="N1499" s="167"/>
      <c r="O1499" s="124"/>
      <c r="P1499" s="168">
        <v>1003.92</v>
      </c>
      <c r="Q1499" s="148"/>
      <c r="R1499" s="148"/>
      <c r="GO1499" s="120"/>
      <c r="GP1499" s="130"/>
      <c r="GQ1499" s="130"/>
      <c r="GR1499" s="130"/>
      <c r="GS1499" s="130"/>
      <c r="GT1499" s="130"/>
      <c r="GV1499" s="92"/>
      <c r="GW1499" s="92"/>
      <c r="GX1499" s="92"/>
      <c r="GY1499" s="165"/>
      <c r="GZ1499" s="130" t="s">
        <v>157</v>
      </c>
      <c r="HA1499" s="92"/>
      <c r="HB1499" s="130"/>
      <c r="HC1499" s="92"/>
      <c r="HE1499" s="120"/>
      <c r="HF1499" s="191"/>
      <c r="HH1499" s="191"/>
    </row>
    <row r="1500" spans="1:216" s="6" customFormat="1" ht="15" x14ac:dyDescent="0.25">
      <c r="A1500" s="152" t="s">
        <v>695</v>
      </c>
      <c r="B1500" s="135" t="s">
        <v>204</v>
      </c>
      <c r="C1500" s="370" t="s">
        <v>205</v>
      </c>
      <c r="D1500" s="370"/>
      <c r="E1500" s="370"/>
      <c r="F1500" s="370"/>
      <c r="G1500" s="370"/>
      <c r="H1500" s="136" t="s">
        <v>12</v>
      </c>
      <c r="I1500" s="142">
        <v>2</v>
      </c>
      <c r="J1500" s="137"/>
      <c r="K1500" s="142">
        <v>2</v>
      </c>
      <c r="L1500" s="139"/>
      <c r="M1500" s="137"/>
      <c r="N1500" s="139"/>
      <c r="O1500" s="137"/>
      <c r="P1500" s="149">
        <v>14.45</v>
      </c>
      <c r="GO1500" s="120"/>
      <c r="GP1500" s="130"/>
      <c r="GQ1500" s="130"/>
      <c r="GR1500" s="130"/>
      <c r="GS1500" s="130"/>
      <c r="GT1500" s="130"/>
      <c r="GV1500" s="92"/>
      <c r="GW1500" s="92"/>
      <c r="GX1500" s="92"/>
      <c r="GY1500" s="165"/>
      <c r="GZ1500" s="130"/>
      <c r="HA1500" s="92"/>
      <c r="HB1500" s="130"/>
      <c r="HC1500" s="92" t="s">
        <v>205</v>
      </c>
      <c r="HE1500" s="120"/>
      <c r="HF1500" s="191"/>
      <c r="HH1500" s="191"/>
    </row>
    <row r="1501" spans="1:216" s="6" customFormat="1" ht="15" x14ac:dyDescent="0.25">
      <c r="A1501" s="152"/>
      <c r="B1501" s="135"/>
      <c r="C1501" s="370" t="s">
        <v>158</v>
      </c>
      <c r="D1501" s="370"/>
      <c r="E1501" s="370"/>
      <c r="F1501" s="370"/>
      <c r="G1501" s="370"/>
      <c r="H1501" s="136"/>
      <c r="I1501" s="137"/>
      <c r="J1501" s="137"/>
      <c r="K1501" s="137"/>
      <c r="L1501" s="139"/>
      <c r="M1501" s="137"/>
      <c r="N1501" s="139"/>
      <c r="O1501" s="137"/>
      <c r="P1501" s="140">
        <v>1003.92</v>
      </c>
      <c r="GO1501" s="120"/>
      <c r="GP1501" s="130"/>
      <c r="GQ1501" s="130"/>
      <c r="GR1501" s="130"/>
      <c r="GS1501" s="130"/>
      <c r="GT1501" s="130"/>
      <c r="GV1501" s="92"/>
      <c r="GW1501" s="92"/>
      <c r="GX1501" s="92"/>
      <c r="GY1501" s="165"/>
      <c r="GZ1501" s="130"/>
      <c r="HA1501" s="92" t="s">
        <v>158</v>
      </c>
      <c r="HB1501" s="130"/>
      <c r="HC1501" s="92"/>
      <c r="HE1501" s="120"/>
      <c r="HF1501" s="191"/>
      <c r="HH1501" s="191"/>
    </row>
    <row r="1502" spans="1:216" s="6" customFormat="1" ht="15" x14ac:dyDescent="0.25">
      <c r="A1502" s="152"/>
      <c r="B1502" s="135" t="s">
        <v>441</v>
      </c>
      <c r="C1502" s="370" t="s">
        <v>442</v>
      </c>
      <c r="D1502" s="370"/>
      <c r="E1502" s="370"/>
      <c r="F1502" s="370"/>
      <c r="G1502" s="370"/>
      <c r="H1502" s="136" t="s">
        <v>12</v>
      </c>
      <c r="I1502" s="142">
        <v>97</v>
      </c>
      <c r="J1502" s="137"/>
      <c r="K1502" s="142">
        <v>97</v>
      </c>
      <c r="L1502" s="139"/>
      <c r="M1502" s="137"/>
      <c r="N1502" s="139"/>
      <c r="O1502" s="137"/>
      <c r="P1502" s="149">
        <v>973.8</v>
      </c>
      <c r="GO1502" s="120"/>
      <c r="GP1502" s="130"/>
      <c r="GQ1502" s="130"/>
      <c r="GR1502" s="130"/>
      <c r="GS1502" s="130"/>
      <c r="GT1502" s="130"/>
      <c r="GV1502" s="92"/>
      <c r="GW1502" s="92"/>
      <c r="GX1502" s="92"/>
      <c r="GY1502" s="165"/>
      <c r="GZ1502" s="130"/>
      <c r="HA1502" s="92" t="s">
        <v>442</v>
      </c>
      <c r="HB1502" s="130"/>
      <c r="HC1502" s="92"/>
      <c r="HE1502" s="120"/>
      <c r="HF1502" s="191"/>
      <c r="HH1502" s="191"/>
    </row>
    <row r="1503" spans="1:216" s="6" customFormat="1" ht="15" x14ac:dyDescent="0.25">
      <c r="A1503" s="152"/>
      <c r="B1503" s="135" t="s">
        <v>443</v>
      </c>
      <c r="C1503" s="370" t="s">
        <v>444</v>
      </c>
      <c r="D1503" s="370"/>
      <c r="E1503" s="370"/>
      <c r="F1503" s="370"/>
      <c r="G1503" s="370"/>
      <c r="H1503" s="136" t="s">
        <v>12</v>
      </c>
      <c r="I1503" s="142">
        <v>51</v>
      </c>
      <c r="J1503" s="137"/>
      <c r="K1503" s="142">
        <v>51</v>
      </c>
      <c r="L1503" s="139"/>
      <c r="M1503" s="137"/>
      <c r="N1503" s="139"/>
      <c r="O1503" s="137"/>
      <c r="P1503" s="149">
        <v>512</v>
      </c>
      <c r="GO1503" s="120"/>
      <c r="GP1503" s="130"/>
      <c r="GQ1503" s="130"/>
      <c r="GR1503" s="130"/>
      <c r="GS1503" s="130"/>
      <c r="GT1503" s="130"/>
      <c r="GV1503" s="92"/>
      <c r="GW1503" s="92"/>
      <c r="GX1503" s="92"/>
      <c r="GY1503" s="165"/>
      <c r="GZ1503" s="130"/>
      <c r="HA1503" s="92" t="s">
        <v>444</v>
      </c>
      <c r="HB1503" s="130"/>
      <c r="HC1503" s="92"/>
      <c r="HE1503" s="120"/>
      <c r="HF1503" s="191"/>
      <c r="HH1503" s="191"/>
    </row>
    <row r="1504" spans="1:216" s="6" customFormat="1" ht="15" x14ac:dyDescent="0.25">
      <c r="A1504" s="169"/>
      <c r="B1504" s="170"/>
      <c r="C1504" s="402" t="s">
        <v>163</v>
      </c>
      <c r="D1504" s="402"/>
      <c r="E1504" s="402"/>
      <c r="F1504" s="402"/>
      <c r="G1504" s="402"/>
      <c r="H1504" s="123"/>
      <c r="I1504" s="124"/>
      <c r="J1504" s="124"/>
      <c r="K1504" s="124"/>
      <c r="L1504" s="127"/>
      <c r="M1504" s="124"/>
      <c r="N1504" s="167">
        <v>20868.080000000002</v>
      </c>
      <c r="O1504" s="124"/>
      <c r="P1504" s="168">
        <v>2504.17</v>
      </c>
      <c r="GO1504" s="120"/>
      <c r="GP1504" s="130"/>
      <c r="GQ1504" s="130"/>
      <c r="GR1504" s="130"/>
      <c r="GS1504" s="130"/>
      <c r="GT1504" s="130"/>
      <c r="GV1504" s="92"/>
      <c r="GW1504" s="92"/>
      <c r="GX1504" s="92"/>
      <c r="GY1504" s="165"/>
      <c r="GZ1504" s="130"/>
      <c r="HA1504" s="92"/>
      <c r="HB1504" s="130" t="s">
        <v>163</v>
      </c>
      <c r="HC1504" s="92"/>
      <c r="HE1504" s="120"/>
      <c r="HF1504" s="191"/>
      <c r="HH1504" s="191"/>
    </row>
    <row r="1505" spans="1:216" s="6" customFormat="1" ht="45" x14ac:dyDescent="0.25">
      <c r="A1505" s="121" t="s">
        <v>696</v>
      </c>
      <c r="B1505" s="122" t="s">
        <v>697</v>
      </c>
      <c r="C1505" s="394" t="s">
        <v>698</v>
      </c>
      <c r="D1505" s="394"/>
      <c r="E1505" s="394"/>
      <c r="F1505" s="394"/>
      <c r="G1505" s="394"/>
      <c r="H1505" s="123" t="s">
        <v>699</v>
      </c>
      <c r="I1505" s="124">
        <v>2</v>
      </c>
      <c r="J1505" s="125">
        <v>1</v>
      </c>
      <c r="K1505" s="125">
        <v>2</v>
      </c>
      <c r="L1505" s="127"/>
      <c r="M1505" s="124"/>
      <c r="N1505" s="128"/>
      <c r="O1505" s="124"/>
      <c r="P1505" s="129"/>
      <c r="GO1505" s="120"/>
      <c r="GP1505" s="130" t="s">
        <v>698</v>
      </c>
      <c r="GQ1505" s="130" t="s">
        <v>76</v>
      </c>
      <c r="GR1505" s="130" t="s">
        <v>76</v>
      </c>
      <c r="GS1505" s="130" t="s">
        <v>76</v>
      </c>
      <c r="GT1505" s="130" t="s">
        <v>76</v>
      </c>
      <c r="GV1505" s="92"/>
      <c r="GW1505" s="92"/>
      <c r="GX1505" s="92"/>
      <c r="GY1505" s="165"/>
      <c r="GZ1505" s="130"/>
      <c r="HA1505" s="92"/>
      <c r="HB1505" s="130"/>
      <c r="HC1505" s="92"/>
      <c r="HE1505" s="120"/>
      <c r="HF1505" s="191"/>
      <c r="HH1505" s="191"/>
    </row>
    <row r="1506" spans="1:216" s="6" customFormat="1" ht="56.25" x14ac:dyDescent="0.25">
      <c r="A1506" s="131"/>
      <c r="B1506" s="132" t="s">
        <v>530</v>
      </c>
      <c r="C1506" s="379" t="s">
        <v>531</v>
      </c>
      <c r="D1506" s="379"/>
      <c r="E1506" s="379"/>
      <c r="F1506" s="379"/>
      <c r="G1506" s="379"/>
      <c r="H1506" s="379"/>
      <c r="I1506" s="379"/>
      <c r="J1506" s="379"/>
      <c r="K1506" s="379"/>
      <c r="L1506" s="379"/>
      <c r="M1506" s="379"/>
      <c r="N1506" s="379"/>
      <c r="O1506" s="379"/>
      <c r="P1506" s="380"/>
      <c r="GO1506" s="120"/>
      <c r="GP1506" s="130"/>
      <c r="GQ1506" s="130"/>
      <c r="GR1506" s="130"/>
      <c r="GS1506" s="130"/>
      <c r="GT1506" s="130"/>
      <c r="GU1506" s="133" t="s">
        <v>531</v>
      </c>
      <c r="GV1506" s="92"/>
      <c r="GW1506" s="92"/>
      <c r="GX1506" s="92"/>
      <c r="GY1506" s="165"/>
      <c r="GZ1506" s="130"/>
      <c r="HA1506" s="92"/>
      <c r="HB1506" s="130"/>
      <c r="HC1506" s="92"/>
      <c r="HE1506" s="120"/>
      <c r="HF1506" s="191"/>
      <c r="HH1506" s="191"/>
    </row>
    <row r="1507" spans="1:216" s="6" customFormat="1" ht="15" x14ac:dyDescent="0.25">
      <c r="A1507" s="131"/>
      <c r="B1507" s="132"/>
      <c r="C1507" s="379" t="s">
        <v>118</v>
      </c>
      <c r="D1507" s="379"/>
      <c r="E1507" s="379"/>
      <c r="F1507" s="379"/>
      <c r="G1507" s="379"/>
      <c r="H1507" s="379"/>
      <c r="I1507" s="379"/>
      <c r="J1507" s="379"/>
      <c r="K1507" s="379"/>
      <c r="L1507" s="379"/>
      <c r="M1507" s="379"/>
      <c r="N1507" s="379"/>
      <c r="O1507" s="379"/>
      <c r="P1507" s="380"/>
      <c r="GO1507" s="120"/>
      <c r="GP1507" s="130"/>
      <c r="GQ1507" s="130"/>
      <c r="GR1507" s="130"/>
      <c r="GS1507" s="130"/>
      <c r="GT1507" s="130"/>
      <c r="GU1507" s="133" t="s">
        <v>118</v>
      </c>
      <c r="GV1507" s="92"/>
      <c r="GW1507" s="92"/>
      <c r="GX1507" s="92"/>
      <c r="GY1507" s="165"/>
      <c r="GZ1507" s="130"/>
      <c r="HA1507" s="92"/>
      <c r="HB1507" s="130"/>
      <c r="HC1507" s="92"/>
      <c r="HE1507" s="120"/>
      <c r="HF1507" s="191"/>
      <c r="HH1507" s="191"/>
    </row>
    <row r="1508" spans="1:216" s="6" customFormat="1" ht="15" x14ac:dyDescent="0.25">
      <c r="A1508" s="134"/>
      <c r="B1508" s="135" t="s">
        <v>29</v>
      </c>
      <c r="C1508" s="370" t="s">
        <v>119</v>
      </c>
      <c r="D1508" s="370"/>
      <c r="E1508" s="370"/>
      <c r="F1508" s="370"/>
      <c r="G1508" s="370"/>
      <c r="H1508" s="136" t="s">
        <v>120</v>
      </c>
      <c r="I1508" s="137"/>
      <c r="J1508" s="137"/>
      <c r="K1508" s="138">
        <v>1.7010000000000001</v>
      </c>
      <c r="L1508" s="139"/>
      <c r="M1508" s="137"/>
      <c r="N1508" s="139"/>
      <c r="O1508" s="137"/>
      <c r="P1508" s="140">
        <v>1642.02</v>
      </c>
      <c r="GO1508" s="120"/>
      <c r="GP1508" s="130"/>
      <c r="GQ1508" s="130"/>
      <c r="GR1508" s="130"/>
      <c r="GS1508" s="130"/>
      <c r="GT1508" s="130"/>
      <c r="GV1508" s="92" t="s">
        <v>119</v>
      </c>
      <c r="GW1508" s="92"/>
      <c r="GX1508" s="92"/>
      <c r="GY1508" s="165"/>
      <c r="GZ1508" s="130"/>
      <c r="HA1508" s="92"/>
      <c r="HB1508" s="130"/>
      <c r="HC1508" s="92"/>
      <c r="HE1508" s="120"/>
      <c r="HF1508" s="191"/>
      <c r="HH1508" s="191"/>
    </row>
    <row r="1509" spans="1:216" s="6" customFormat="1" ht="15" x14ac:dyDescent="0.25">
      <c r="A1509" s="141"/>
      <c r="B1509" s="135" t="s">
        <v>700</v>
      </c>
      <c r="C1509" s="370" t="s">
        <v>701</v>
      </c>
      <c r="D1509" s="370"/>
      <c r="E1509" s="370"/>
      <c r="F1509" s="370"/>
      <c r="G1509" s="370"/>
      <c r="H1509" s="136" t="s">
        <v>120</v>
      </c>
      <c r="I1509" s="154">
        <v>0.63</v>
      </c>
      <c r="J1509" s="154">
        <v>1.35</v>
      </c>
      <c r="K1509" s="138">
        <v>1.7010000000000001</v>
      </c>
      <c r="L1509" s="144"/>
      <c r="M1509" s="145"/>
      <c r="N1509" s="146">
        <v>938.03</v>
      </c>
      <c r="O1509" s="147">
        <v>1.0290999999999999</v>
      </c>
      <c r="P1509" s="140">
        <v>1642.02</v>
      </c>
      <c r="Q1509" s="148"/>
      <c r="R1509" s="148"/>
      <c r="GO1509" s="120"/>
      <c r="GP1509" s="130"/>
      <c r="GQ1509" s="130"/>
      <c r="GR1509" s="130"/>
      <c r="GS1509" s="130"/>
      <c r="GT1509" s="130"/>
      <c r="GV1509" s="92"/>
      <c r="GW1509" s="92" t="s">
        <v>701</v>
      </c>
      <c r="GX1509" s="92"/>
      <c r="GY1509" s="165"/>
      <c r="GZ1509" s="130"/>
      <c r="HA1509" s="92"/>
      <c r="HB1509" s="130"/>
      <c r="HC1509" s="92"/>
      <c r="HE1509" s="120"/>
      <c r="HF1509" s="191"/>
      <c r="HH1509" s="191"/>
    </row>
    <row r="1510" spans="1:216" s="6" customFormat="1" ht="15" x14ac:dyDescent="0.25">
      <c r="A1510" s="134"/>
      <c r="B1510" s="135" t="s">
        <v>133</v>
      </c>
      <c r="C1510" s="370" t="s">
        <v>134</v>
      </c>
      <c r="D1510" s="370"/>
      <c r="E1510" s="370"/>
      <c r="F1510" s="370"/>
      <c r="G1510" s="370"/>
      <c r="H1510" s="136"/>
      <c r="I1510" s="137"/>
      <c r="J1510" s="137"/>
      <c r="K1510" s="137"/>
      <c r="L1510" s="139"/>
      <c r="M1510" s="137"/>
      <c r="N1510" s="139"/>
      <c r="O1510" s="137"/>
      <c r="P1510" s="149">
        <v>38.32</v>
      </c>
      <c r="GO1510" s="120"/>
      <c r="GP1510" s="130"/>
      <c r="GQ1510" s="130"/>
      <c r="GR1510" s="130"/>
      <c r="GS1510" s="130"/>
      <c r="GT1510" s="130"/>
      <c r="GV1510" s="92" t="s">
        <v>134</v>
      </c>
      <c r="GW1510" s="92"/>
      <c r="GX1510" s="92"/>
      <c r="GY1510" s="165"/>
      <c r="GZ1510" s="130"/>
      <c r="HA1510" s="92"/>
      <c r="HB1510" s="130"/>
      <c r="HC1510" s="92"/>
      <c r="HE1510" s="120"/>
      <c r="HF1510" s="191"/>
      <c r="HH1510" s="191"/>
    </row>
    <row r="1511" spans="1:216" s="6" customFormat="1" ht="15" x14ac:dyDescent="0.25">
      <c r="A1511" s="141"/>
      <c r="B1511" s="135" t="s">
        <v>225</v>
      </c>
      <c r="C1511" s="370" t="s">
        <v>226</v>
      </c>
      <c r="D1511" s="370"/>
      <c r="E1511" s="370"/>
      <c r="F1511" s="370"/>
      <c r="G1511" s="370"/>
      <c r="H1511" s="136" t="s">
        <v>137</v>
      </c>
      <c r="I1511" s="138">
        <v>1.6E-2</v>
      </c>
      <c r="J1511" s="137"/>
      <c r="K1511" s="138">
        <v>3.2000000000000001E-2</v>
      </c>
      <c r="L1511" s="150">
        <v>596.80999999999995</v>
      </c>
      <c r="M1511" s="151">
        <v>1.95</v>
      </c>
      <c r="N1511" s="146">
        <v>1163.78</v>
      </c>
      <c r="O1511" s="147">
        <v>1.0290999999999999</v>
      </c>
      <c r="P1511" s="140">
        <v>38.32</v>
      </c>
      <c r="Q1511" s="148"/>
      <c r="R1511" s="148"/>
      <c r="GO1511" s="120"/>
      <c r="GP1511" s="130"/>
      <c r="GQ1511" s="130"/>
      <c r="GR1511" s="130"/>
      <c r="GS1511" s="130"/>
      <c r="GT1511" s="130"/>
      <c r="GV1511" s="92"/>
      <c r="GW1511" s="92" t="s">
        <v>226</v>
      </c>
      <c r="GX1511" s="92"/>
      <c r="GY1511" s="165"/>
      <c r="GZ1511" s="130"/>
      <c r="HA1511" s="92"/>
      <c r="HB1511" s="130"/>
      <c r="HC1511" s="92"/>
      <c r="HE1511" s="120"/>
      <c r="HF1511" s="191"/>
      <c r="HH1511" s="191"/>
    </row>
    <row r="1512" spans="1:216" s="6" customFormat="1" ht="15" x14ac:dyDescent="0.25">
      <c r="A1512" s="166"/>
      <c r="B1512" s="132"/>
      <c r="C1512" s="402" t="s">
        <v>157</v>
      </c>
      <c r="D1512" s="402"/>
      <c r="E1512" s="402"/>
      <c r="F1512" s="402"/>
      <c r="G1512" s="402"/>
      <c r="H1512" s="123"/>
      <c r="I1512" s="124"/>
      <c r="J1512" s="124"/>
      <c r="K1512" s="124"/>
      <c r="L1512" s="127"/>
      <c r="M1512" s="124"/>
      <c r="N1512" s="167"/>
      <c r="O1512" s="124"/>
      <c r="P1512" s="168">
        <v>1680.34</v>
      </c>
      <c r="Q1512" s="148"/>
      <c r="R1512" s="148"/>
      <c r="GO1512" s="120"/>
      <c r="GP1512" s="130"/>
      <c r="GQ1512" s="130"/>
      <c r="GR1512" s="130"/>
      <c r="GS1512" s="130"/>
      <c r="GT1512" s="130"/>
      <c r="GV1512" s="92"/>
      <c r="GW1512" s="92"/>
      <c r="GX1512" s="92"/>
      <c r="GY1512" s="165"/>
      <c r="GZ1512" s="130" t="s">
        <v>157</v>
      </c>
      <c r="HA1512" s="92"/>
      <c r="HB1512" s="130"/>
      <c r="HC1512" s="92"/>
      <c r="HE1512" s="120"/>
      <c r="HF1512" s="191"/>
      <c r="HH1512" s="191"/>
    </row>
    <row r="1513" spans="1:216" s="6" customFormat="1" ht="15" x14ac:dyDescent="0.25">
      <c r="A1513" s="152" t="s">
        <v>702</v>
      </c>
      <c r="B1513" s="135" t="s">
        <v>204</v>
      </c>
      <c r="C1513" s="370" t="s">
        <v>205</v>
      </c>
      <c r="D1513" s="370"/>
      <c r="E1513" s="370"/>
      <c r="F1513" s="370"/>
      <c r="G1513" s="370"/>
      <c r="H1513" s="136" t="s">
        <v>12</v>
      </c>
      <c r="I1513" s="142">
        <v>2</v>
      </c>
      <c r="J1513" s="137"/>
      <c r="K1513" s="142">
        <v>2</v>
      </c>
      <c r="L1513" s="139"/>
      <c r="M1513" s="137"/>
      <c r="N1513" s="139"/>
      <c r="O1513" s="137"/>
      <c r="P1513" s="149">
        <v>23.64</v>
      </c>
      <c r="GO1513" s="120"/>
      <c r="GP1513" s="130"/>
      <c r="GQ1513" s="130"/>
      <c r="GR1513" s="130"/>
      <c r="GS1513" s="130"/>
      <c r="GT1513" s="130"/>
      <c r="GV1513" s="92"/>
      <c r="GW1513" s="92"/>
      <c r="GX1513" s="92"/>
      <c r="GY1513" s="165"/>
      <c r="GZ1513" s="130"/>
      <c r="HA1513" s="92"/>
      <c r="HB1513" s="130"/>
      <c r="HC1513" s="92" t="s">
        <v>205</v>
      </c>
      <c r="HE1513" s="120"/>
      <c r="HF1513" s="191"/>
      <c r="HH1513" s="191"/>
    </row>
    <row r="1514" spans="1:216" s="6" customFormat="1" ht="15" x14ac:dyDescent="0.25">
      <c r="A1514" s="152"/>
      <c r="B1514" s="135"/>
      <c r="C1514" s="370" t="s">
        <v>158</v>
      </c>
      <c r="D1514" s="370"/>
      <c r="E1514" s="370"/>
      <c r="F1514" s="370"/>
      <c r="G1514" s="370"/>
      <c r="H1514" s="136"/>
      <c r="I1514" s="137"/>
      <c r="J1514" s="137"/>
      <c r="K1514" s="137"/>
      <c r="L1514" s="139"/>
      <c r="M1514" s="137"/>
      <c r="N1514" s="139"/>
      <c r="O1514" s="137"/>
      <c r="P1514" s="140">
        <v>1642.02</v>
      </c>
      <c r="GO1514" s="120"/>
      <c r="GP1514" s="130"/>
      <c r="GQ1514" s="130"/>
      <c r="GR1514" s="130"/>
      <c r="GS1514" s="130"/>
      <c r="GT1514" s="130"/>
      <c r="GV1514" s="92"/>
      <c r="GW1514" s="92"/>
      <c r="GX1514" s="92"/>
      <c r="GY1514" s="165"/>
      <c r="GZ1514" s="130"/>
      <c r="HA1514" s="92" t="s">
        <v>158</v>
      </c>
      <c r="HB1514" s="130"/>
      <c r="HC1514" s="92"/>
      <c r="HE1514" s="120"/>
      <c r="HF1514" s="191"/>
      <c r="HH1514" s="191"/>
    </row>
    <row r="1515" spans="1:216" s="6" customFormat="1" ht="15" x14ac:dyDescent="0.25">
      <c r="A1515" s="152"/>
      <c r="B1515" s="135" t="s">
        <v>586</v>
      </c>
      <c r="C1515" s="370" t="s">
        <v>587</v>
      </c>
      <c r="D1515" s="370"/>
      <c r="E1515" s="370"/>
      <c r="F1515" s="370"/>
      <c r="G1515" s="370"/>
      <c r="H1515" s="136" t="s">
        <v>12</v>
      </c>
      <c r="I1515" s="142">
        <v>90</v>
      </c>
      <c r="J1515" s="137"/>
      <c r="K1515" s="142">
        <v>90</v>
      </c>
      <c r="L1515" s="139"/>
      <c r="M1515" s="137"/>
      <c r="N1515" s="139"/>
      <c r="O1515" s="137"/>
      <c r="P1515" s="140">
        <v>1477.82</v>
      </c>
      <c r="GO1515" s="120"/>
      <c r="GP1515" s="130"/>
      <c r="GQ1515" s="130"/>
      <c r="GR1515" s="130"/>
      <c r="GS1515" s="130"/>
      <c r="GT1515" s="130"/>
      <c r="GV1515" s="92"/>
      <c r="GW1515" s="92"/>
      <c r="GX1515" s="92"/>
      <c r="GY1515" s="165"/>
      <c r="GZ1515" s="130"/>
      <c r="HA1515" s="92" t="s">
        <v>587</v>
      </c>
      <c r="HB1515" s="130"/>
      <c r="HC1515" s="92"/>
      <c r="HE1515" s="120"/>
      <c r="HF1515" s="191"/>
      <c r="HH1515" s="191"/>
    </row>
    <row r="1516" spans="1:216" s="6" customFormat="1" ht="15" x14ac:dyDescent="0.25">
      <c r="A1516" s="152"/>
      <c r="B1516" s="135" t="s">
        <v>588</v>
      </c>
      <c r="C1516" s="370" t="s">
        <v>589</v>
      </c>
      <c r="D1516" s="370"/>
      <c r="E1516" s="370"/>
      <c r="F1516" s="370"/>
      <c r="G1516" s="370"/>
      <c r="H1516" s="136" t="s">
        <v>12</v>
      </c>
      <c r="I1516" s="142">
        <v>46</v>
      </c>
      <c r="J1516" s="137"/>
      <c r="K1516" s="142">
        <v>46</v>
      </c>
      <c r="L1516" s="139"/>
      <c r="M1516" s="137"/>
      <c r="N1516" s="139"/>
      <c r="O1516" s="137"/>
      <c r="P1516" s="149">
        <v>755.33</v>
      </c>
      <c r="GO1516" s="120"/>
      <c r="GP1516" s="130"/>
      <c r="GQ1516" s="130"/>
      <c r="GR1516" s="130"/>
      <c r="GS1516" s="130"/>
      <c r="GT1516" s="130"/>
      <c r="GV1516" s="92"/>
      <c r="GW1516" s="92"/>
      <c r="GX1516" s="92"/>
      <c r="GY1516" s="165"/>
      <c r="GZ1516" s="130"/>
      <c r="HA1516" s="92" t="s">
        <v>589</v>
      </c>
      <c r="HB1516" s="130"/>
      <c r="HC1516" s="92"/>
      <c r="HE1516" s="120"/>
      <c r="HF1516" s="191"/>
      <c r="HH1516" s="191"/>
    </row>
    <row r="1517" spans="1:216" s="6" customFormat="1" ht="15" x14ac:dyDescent="0.25">
      <c r="A1517" s="169"/>
      <c r="B1517" s="170"/>
      <c r="C1517" s="402" t="s">
        <v>163</v>
      </c>
      <c r="D1517" s="402"/>
      <c r="E1517" s="402"/>
      <c r="F1517" s="402"/>
      <c r="G1517" s="402"/>
      <c r="H1517" s="123"/>
      <c r="I1517" s="124"/>
      <c r="J1517" s="124"/>
      <c r="K1517" s="124"/>
      <c r="L1517" s="127"/>
      <c r="M1517" s="124"/>
      <c r="N1517" s="167">
        <v>1968.57</v>
      </c>
      <c r="O1517" s="124"/>
      <c r="P1517" s="168">
        <v>3937.13</v>
      </c>
      <c r="GO1517" s="120"/>
      <c r="GP1517" s="130"/>
      <c r="GQ1517" s="130"/>
      <c r="GR1517" s="130"/>
      <c r="GS1517" s="130"/>
      <c r="GT1517" s="130"/>
      <c r="GV1517" s="92"/>
      <c r="GW1517" s="92"/>
      <c r="GX1517" s="92"/>
      <c r="GY1517" s="165"/>
      <c r="GZ1517" s="130"/>
      <c r="HA1517" s="92"/>
      <c r="HB1517" s="130" t="s">
        <v>163</v>
      </c>
      <c r="HC1517" s="92"/>
      <c r="HE1517" s="120"/>
      <c r="HF1517" s="191"/>
      <c r="HH1517" s="191"/>
    </row>
    <row r="1518" spans="1:216" s="6" customFormat="1" ht="56.25" x14ac:dyDescent="0.25">
      <c r="A1518" s="121" t="s">
        <v>703</v>
      </c>
      <c r="B1518" s="122" t="s">
        <v>519</v>
      </c>
      <c r="C1518" s="394" t="s">
        <v>704</v>
      </c>
      <c r="D1518" s="394"/>
      <c r="E1518" s="394"/>
      <c r="F1518" s="394"/>
      <c r="G1518" s="394"/>
      <c r="H1518" s="123" t="s">
        <v>222</v>
      </c>
      <c r="I1518" s="124">
        <v>0.01</v>
      </c>
      <c r="J1518" s="125">
        <v>1</v>
      </c>
      <c r="K1518" s="126">
        <v>0.01</v>
      </c>
      <c r="L1518" s="127"/>
      <c r="M1518" s="124"/>
      <c r="N1518" s="128"/>
      <c r="O1518" s="124"/>
      <c r="P1518" s="129"/>
      <c r="GO1518" s="120"/>
      <c r="GP1518" s="130" t="s">
        <v>704</v>
      </c>
      <c r="GQ1518" s="130" t="s">
        <v>76</v>
      </c>
      <c r="GR1518" s="130" t="s">
        <v>76</v>
      </c>
      <c r="GS1518" s="130" t="s">
        <v>76</v>
      </c>
      <c r="GT1518" s="130" t="s">
        <v>76</v>
      </c>
      <c r="GV1518" s="92"/>
      <c r="GW1518" s="92"/>
      <c r="GX1518" s="92"/>
      <c r="GY1518" s="165"/>
      <c r="GZ1518" s="130"/>
      <c r="HA1518" s="92"/>
      <c r="HB1518" s="130"/>
      <c r="HC1518" s="92"/>
      <c r="HE1518" s="120"/>
      <c r="HF1518" s="191"/>
      <c r="HH1518" s="191"/>
    </row>
    <row r="1519" spans="1:216" s="6" customFormat="1" ht="56.25" x14ac:dyDescent="0.25">
      <c r="A1519" s="131"/>
      <c r="B1519" s="132" t="s">
        <v>530</v>
      </c>
      <c r="C1519" s="379" t="s">
        <v>531</v>
      </c>
      <c r="D1519" s="379"/>
      <c r="E1519" s="379"/>
      <c r="F1519" s="379"/>
      <c r="G1519" s="379"/>
      <c r="H1519" s="379"/>
      <c r="I1519" s="379"/>
      <c r="J1519" s="379"/>
      <c r="K1519" s="379"/>
      <c r="L1519" s="379"/>
      <c r="M1519" s="379"/>
      <c r="N1519" s="379"/>
      <c r="O1519" s="379"/>
      <c r="P1519" s="380"/>
      <c r="GO1519" s="120"/>
      <c r="GP1519" s="130"/>
      <c r="GQ1519" s="130"/>
      <c r="GR1519" s="130"/>
      <c r="GS1519" s="130"/>
      <c r="GT1519" s="130"/>
      <c r="GU1519" s="133" t="s">
        <v>531</v>
      </c>
      <c r="GV1519" s="92"/>
      <c r="GW1519" s="92"/>
      <c r="GX1519" s="92"/>
      <c r="GY1519" s="165"/>
      <c r="GZ1519" s="130"/>
      <c r="HA1519" s="92"/>
      <c r="HB1519" s="130"/>
      <c r="HC1519" s="92"/>
      <c r="HE1519" s="120"/>
      <c r="HF1519" s="191"/>
      <c r="HH1519" s="191"/>
    </row>
    <row r="1520" spans="1:216" s="6" customFormat="1" ht="15" x14ac:dyDescent="0.25">
      <c r="A1520" s="131"/>
      <c r="B1520" s="132"/>
      <c r="C1520" s="379" t="s">
        <v>118</v>
      </c>
      <c r="D1520" s="379"/>
      <c r="E1520" s="379"/>
      <c r="F1520" s="379"/>
      <c r="G1520" s="379"/>
      <c r="H1520" s="379"/>
      <c r="I1520" s="379"/>
      <c r="J1520" s="379"/>
      <c r="K1520" s="379"/>
      <c r="L1520" s="379"/>
      <c r="M1520" s="379"/>
      <c r="N1520" s="379"/>
      <c r="O1520" s="379"/>
      <c r="P1520" s="380"/>
      <c r="GO1520" s="120"/>
      <c r="GP1520" s="130"/>
      <c r="GQ1520" s="130"/>
      <c r="GR1520" s="130"/>
      <c r="GS1520" s="130"/>
      <c r="GT1520" s="130"/>
      <c r="GU1520" s="133" t="s">
        <v>118</v>
      </c>
      <c r="GV1520" s="92"/>
      <c r="GW1520" s="92"/>
      <c r="GX1520" s="92"/>
      <c r="GY1520" s="165"/>
      <c r="GZ1520" s="130"/>
      <c r="HA1520" s="92"/>
      <c r="HB1520" s="130"/>
      <c r="HC1520" s="92"/>
      <c r="HE1520" s="120"/>
      <c r="HF1520" s="191"/>
      <c r="HH1520" s="191"/>
    </row>
    <row r="1521" spans="1:216" s="6" customFormat="1" ht="15" x14ac:dyDescent="0.25">
      <c r="A1521" s="134"/>
      <c r="B1521" s="135" t="s">
        <v>29</v>
      </c>
      <c r="C1521" s="370" t="s">
        <v>119</v>
      </c>
      <c r="D1521" s="370"/>
      <c r="E1521" s="370"/>
      <c r="F1521" s="370"/>
      <c r="G1521" s="370"/>
      <c r="H1521" s="136" t="s">
        <v>120</v>
      </c>
      <c r="I1521" s="137"/>
      <c r="J1521" s="137"/>
      <c r="K1521" s="155">
        <v>0.15254999999999999</v>
      </c>
      <c r="L1521" s="139"/>
      <c r="M1521" s="137"/>
      <c r="N1521" s="139"/>
      <c r="O1521" s="137"/>
      <c r="P1521" s="149">
        <v>105.24</v>
      </c>
      <c r="GO1521" s="120"/>
      <c r="GP1521" s="130"/>
      <c r="GQ1521" s="130"/>
      <c r="GR1521" s="130"/>
      <c r="GS1521" s="130"/>
      <c r="GT1521" s="130"/>
      <c r="GV1521" s="92" t="s">
        <v>119</v>
      </c>
      <c r="GW1521" s="92"/>
      <c r="GX1521" s="92"/>
      <c r="GY1521" s="165"/>
      <c r="GZ1521" s="130"/>
      <c r="HA1521" s="92"/>
      <c r="HB1521" s="130"/>
      <c r="HC1521" s="92"/>
      <c r="HE1521" s="120"/>
      <c r="HF1521" s="191"/>
      <c r="HH1521" s="191"/>
    </row>
    <row r="1522" spans="1:216" s="6" customFormat="1" ht="15" x14ac:dyDescent="0.25">
      <c r="A1522" s="141"/>
      <c r="B1522" s="135" t="s">
        <v>521</v>
      </c>
      <c r="C1522" s="370" t="s">
        <v>522</v>
      </c>
      <c r="D1522" s="370"/>
      <c r="E1522" s="370"/>
      <c r="F1522" s="370"/>
      <c r="G1522" s="370"/>
      <c r="H1522" s="136" t="s">
        <v>120</v>
      </c>
      <c r="I1522" s="143">
        <v>11.3</v>
      </c>
      <c r="J1522" s="154">
        <v>1.35</v>
      </c>
      <c r="K1522" s="155">
        <v>0.15254999999999999</v>
      </c>
      <c r="L1522" s="144"/>
      <c r="M1522" s="145"/>
      <c r="N1522" s="146">
        <v>670.36</v>
      </c>
      <c r="O1522" s="147">
        <v>1.0290999999999999</v>
      </c>
      <c r="P1522" s="140">
        <v>105.24</v>
      </c>
      <c r="Q1522" s="148"/>
      <c r="R1522" s="148"/>
      <c r="GO1522" s="120"/>
      <c r="GP1522" s="130"/>
      <c r="GQ1522" s="130"/>
      <c r="GR1522" s="130"/>
      <c r="GS1522" s="130"/>
      <c r="GT1522" s="130"/>
      <c r="GV1522" s="92"/>
      <c r="GW1522" s="92" t="s">
        <v>522</v>
      </c>
      <c r="GX1522" s="92"/>
      <c r="GY1522" s="165"/>
      <c r="GZ1522" s="130"/>
      <c r="HA1522" s="92"/>
      <c r="HB1522" s="130"/>
      <c r="HC1522" s="92"/>
      <c r="HE1522" s="120"/>
      <c r="HF1522" s="191"/>
      <c r="HH1522" s="191"/>
    </row>
    <row r="1523" spans="1:216" s="6" customFormat="1" ht="15" x14ac:dyDescent="0.25">
      <c r="A1523" s="134"/>
      <c r="B1523" s="135" t="s">
        <v>133</v>
      </c>
      <c r="C1523" s="370" t="s">
        <v>134</v>
      </c>
      <c r="D1523" s="370"/>
      <c r="E1523" s="370"/>
      <c r="F1523" s="370"/>
      <c r="G1523" s="370"/>
      <c r="H1523" s="136"/>
      <c r="I1523" s="137"/>
      <c r="J1523" s="137"/>
      <c r="K1523" s="137"/>
      <c r="L1523" s="139"/>
      <c r="M1523" s="137"/>
      <c r="N1523" s="139"/>
      <c r="O1523" s="137"/>
      <c r="P1523" s="149">
        <v>5.33</v>
      </c>
      <c r="GO1523" s="120"/>
      <c r="GP1523" s="130"/>
      <c r="GQ1523" s="130"/>
      <c r="GR1523" s="130"/>
      <c r="GS1523" s="130"/>
      <c r="GT1523" s="130"/>
      <c r="GV1523" s="92" t="s">
        <v>134</v>
      </c>
      <c r="GW1523" s="92"/>
      <c r="GX1523" s="92"/>
      <c r="GY1523" s="165"/>
      <c r="GZ1523" s="130"/>
      <c r="HA1523" s="92"/>
      <c r="HB1523" s="130"/>
      <c r="HC1523" s="92"/>
      <c r="HE1523" s="120"/>
      <c r="HF1523" s="191"/>
      <c r="HH1523" s="191"/>
    </row>
    <row r="1524" spans="1:216" s="6" customFormat="1" ht="15" x14ac:dyDescent="0.25">
      <c r="A1524" s="141"/>
      <c r="B1524" s="135" t="s">
        <v>225</v>
      </c>
      <c r="C1524" s="370" t="s">
        <v>226</v>
      </c>
      <c r="D1524" s="370"/>
      <c r="E1524" s="370"/>
      <c r="F1524" s="370"/>
      <c r="G1524" s="370"/>
      <c r="H1524" s="136" t="s">
        <v>137</v>
      </c>
      <c r="I1524" s="138">
        <v>2.9000000000000001E-2</v>
      </c>
      <c r="J1524" s="137"/>
      <c r="K1524" s="155">
        <v>2.9E-4</v>
      </c>
      <c r="L1524" s="150">
        <v>596.80999999999995</v>
      </c>
      <c r="M1524" s="151">
        <v>1.95</v>
      </c>
      <c r="N1524" s="146">
        <v>1163.78</v>
      </c>
      <c r="O1524" s="147">
        <v>1.0290999999999999</v>
      </c>
      <c r="P1524" s="140">
        <v>0.35</v>
      </c>
      <c r="Q1524" s="148"/>
      <c r="R1524" s="148"/>
      <c r="GO1524" s="120"/>
      <c r="GP1524" s="130"/>
      <c r="GQ1524" s="130"/>
      <c r="GR1524" s="130"/>
      <c r="GS1524" s="130"/>
      <c r="GT1524" s="130"/>
      <c r="GV1524" s="92"/>
      <c r="GW1524" s="92" t="s">
        <v>226</v>
      </c>
      <c r="GX1524" s="92"/>
      <c r="GY1524" s="165"/>
      <c r="GZ1524" s="130"/>
      <c r="HA1524" s="92"/>
      <c r="HB1524" s="130"/>
      <c r="HC1524" s="92"/>
      <c r="HE1524" s="120"/>
      <c r="HF1524" s="191"/>
      <c r="HH1524" s="191"/>
    </row>
    <row r="1525" spans="1:216" s="6" customFormat="1" ht="15" x14ac:dyDescent="0.25">
      <c r="A1525" s="141"/>
      <c r="B1525" s="135" t="s">
        <v>227</v>
      </c>
      <c r="C1525" s="370" t="s">
        <v>228</v>
      </c>
      <c r="D1525" s="370"/>
      <c r="E1525" s="370"/>
      <c r="F1525" s="370"/>
      <c r="G1525" s="370"/>
      <c r="H1525" s="136" t="s">
        <v>31</v>
      </c>
      <c r="I1525" s="155">
        <v>2.0000000000000002E-5</v>
      </c>
      <c r="J1525" s="137"/>
      <c r="K1525" s="173">
        <v>1.9999999999999999E-7</v>
      </c>
      <c r="L1525" s="157">
        <v>134934.21</v>
      </c>
      <c r="M1525" s="151">
        <v>1.95</v>
      </c>
      <c r="N1525" s="146">
        <v>263121.71000000002</v>
      </c>
      <c r="O1525" s="147">
        <v>1.0290999999999999</v>
      </c>
      <c r="P1525" s="140">
        <v>0.05</v>
      </c>
      <c r="Q1525" s="148"/>
      <c r="R1525" s="148"/>
      <c r="GO1525" s="120"/>
      <c r="GP1525" s="130"/>
      <c r="GQ1525" s="130"/>
      <c r="GR1525" s="130"/>
      <c r="GS1525" s="130"/>
      <c r="GT1525" s="130"/>
      <c r="GV1525" s="92"/>
      <c r="GW1525" s="92" t="s">
        <v>228</v>
      </c>
      <c r="GX1525" s="92"/>
      <c r="GY1525" s="165"/>
      <c r="GZ1525" s="130"/>
      <c r="HA1525" s="92"/>
      <c r="HB1525" s="130"/>
      <c r="HC1525" s="92"/>
      <c r="HE1525" s="120"/>
      <c r="HF1525" s="191"/>
      <c r="HH1525" s="191"/>
    </row>
    <row r="1526" spans="1:216" s="6" customFormat="1" ht="15" x14ac:dyDescent="0.25">
      <c r="A1526" s="141"/>
      <c r="B1526" s="135" t="s">
        <v>229</v>
      </c>
      <c r="C1526" s="370" t="s">
        <v>230</v>
      </c>
      <c r="D1526" s="370"/>
      <c r="E1526" s="370"/>
      <c r="F1526" s="370"/>
      <c r="G1526" s="370"/>
      <c r="H1526" s="136" t="s">
        <v>137</v>
      </c>
      <c r="I1526" s="138">
        <v>1.9E-2</v>
      </c>
      <c r="J1526" s="137"/>
      <c r="K1526" s="155">
        <v>1.9000000000000001E-4</v>
      </c>
      <c r="L1526" s="144"/>
      <c r="M1526" s="145"/>
      <c r="N1526" s="146">
        <v>470.02</v>
      </c>
      <c r="O1526" s="147">
        <v>1.0290999999999999</v>
      </c>
      <c r="P1526" s="140">
        <v>0.09</v>
      </c>
      <c r="Q1526" s="148"/>
      <c r="R1526" s="148"/>
      <c r="GO1526" s="120"/>
      <c r="GP1526" s="130"/>
      <c r="GQ1526" s="130"/>
      <c r="GR1526" s="130"/>
      <c r="GS1526" s="130"/>
      <c r="GT1526" s="130"/>
      <c r="GV1526" s="92"/>
      <c r="GW1526" s="92" t="s">
        <v>230</v>
      </c>
      <c r="GX1526" s="92"/>
      <c r="GY1526" s="165"/>
      <c r="GZ1526" s="130"/>
      <c r="HA1526" s="92"/>
      <c r="HB1526" s="130"/>
      <c r="HC1526" s="92"/>
      <c r="HE1526" s="120"/>
      <c r="HF1526" s="191"/>
      <c r="HH1526" s="191"/>
    </row>
    <row r="1527" spans="1:216" s="6" customFormat="1" ht="15" x14ac:dyDescent="0.25">
      <c r="A1527" s="141"/>
      <c r="B1527" s="135" t="s">
        <v>231</v>
      </c>
      <c r="C1527" s="370" t="s">
        <v>232</v>
      </c>
      <c r="D1527" s="370"/>
      <c r="E1527" s="370"/>
      <c r="F1527" s="370"/>
      <c r="G1527" s="370"/>
      <c r="H1527" s="136" t="s">
        <v>137</v>
      </c>
      <c r="I1527" s="154">
        <v>0.08</v>
      </c>
      <c r="J1527" s="137"/>
      <c r="K1527" s="147">
        <v>8.0000000000000004E-4</v>
      </c>
      <c r="L1527" s="157">
        <v>1562.87</v>
      </c>
      <c r="M1527" s="151">
        <v>1.65</v>
      </c>
      <c r="N1527" s="146">
        <v>2578.7399999999998</v>
      </c>
      <c r="O1527" s="147">
        <v>1.0290999999999999</v>
      </c>
      <c r="P1527" s="140">
        <v>2.12</v>
      </c>
      <c r="Q1527" s="148"/>
      <c r="R1527" s="148"/>
      <c r="GO1527" s="120"/>
      <c r="GP1527" s="130"/>
      <c r="GQ1527" s="130"/>
      <c r="GR1527" s="130"/>
      <c r="GS1527" s="130"/>
      <c r="GT1527" s="130"/>
      <c r="GV1527" s="92"/>
      <c r="GW1527" s="92" t="s">
        <v>232</v>
      </c>
      <c r="GX1527" s="92"/>
      <c r="GY1527" s="165"/>
      <c r="GZ1527" s="130"/>
      <c r="HA1527" s="92"/>
      <c r="HB1527" s="130"/>
      <c r="HC1527" s="92"/>
      <c r="HE1527" s="120"/>
      <c r="HF1527" s="191"/>
      <c r="HH1527" s="191"/>
    </row>
    <row r="1528" spans="1:216" s="6" customFormat="1" ht="22.5" x14ac:dyDescent="0.25">
      <c r="A1528" s="141"/>
      <c r="B1528" s="135" t="s">
        <v>233</v>
      </c>
      <c r="C1528" s="370" t="s">
        <v>234</v>
      </c>
      <c r="D1528" s="370"/>
      <c r="E1528" s="370"/>
      <c r="F1528" s="370"/>
      <c r="G1528" s="370"/>
      <c r="H1528" s="136" t="s">
        <v>137</v>
      </c>
      <c r="I1528" s="154">
        <v>0.04</v>
      </c>
      <c r="J1528" s="137"/>
      <c r="K1528" s="147">
        <v>4.0000000000000002E-4</v>
      </c>
      <c r="L1528" s="150">
        <v>196.41</v>
      </c>
      <c r="M1528" s="151">
        <v>1.48</v>
      </c>
      <c r="N1528" s="146">
        <v>290.69</v>
      </c>
      <c r="O1528" s="147">
        <v>1.0290999999999999</v>
      </c>
      <c r="P1528" s="140">
        <v>0.12</v>
      </c>
      <c r="Q1528" s="148"/>
      <c r="R1528" s="148"/>
      <c r="GO1528" s="120"/>
      <c r="GP1528" s="130"/>
      <c r="GQ1528" s="130"/>
      <c r="GR1528" s="130"/>
      <c r="GS1528" s="130"/>
      <c r="GT1528" s="130"/>
      <c r="GV1528" s="92"/>
      <c r="GW1528" s="92" t="s">
        <v>234</v>
      </c>
      <c r="GX1528" s="92"/>
      <c r="GY1528" s="165"/>
      <c r="GZ1528" s="130"/>
      <c r="HA1528" s="92"/>
      <c r="HB1528" s="130"/>
      <c r="HC1528" s="92"/>
      <c r="HE1528" s="120"/>
      <c r="HF1528" s="191"/>
      <c r="HH1528" s="191"/>
    </row>
    <row r="1529" spans="1:216" s="6" customFormat="1" ht="15" x14ac:dyDescent="0.25">
      <c r="A1529" s="141"/>
      <c r="B1529" s="135" t="s">
        <v>235</v>
      </c>
      <c r="C1529" s="370" t="s">
        <v>236</v>
      </c>
      <c r="D1529" s="370"/>
      <c r="E1529" s="370"/>
      <c r="F1529" s="370"/>
      <c r="G1529" s="370"/>
      <c r="H1529" s="136" t="s">
        <v>222</v>
      </c>
      <c r="I1529" s="142">
        <v>1</v>
      </c>
      <c r="J1529" s="137"/>
      <c r="K1529" s="154">
        <v>0.01</v>
      </c>
      <c r="L1529" s="150">
        <v>235.73</v>
      </c>
      <c r="M1529" s="151">
        <v>1.07</v>
      </c>
      <c r="N1529" s="146">
        <v>252.23</v>
      </c>
      <c r="O1529" s="147">
        <v>1.0290999999999999</v>
      </c>
      <c r="P1529" s="140">
        <v>2.6</v>
      </c>
      <c r="Q1529" s="148"/>
      <c r="R1529" s="148"/>
      <c r="GO1529" s="120"/>
      <c r="GP1529" s="130"/>
      <c r="GQ1529" s="130"/>
      <c r="GR1529" s="130"/>
      <c r="GS1529" s="130"/>
      <c r="GT1529" s="130"/>
      <c r="GV1529" s="92"/>
      <c r="GW1529" s="92" t="s">
        <v>236</v>
      </c>
      <c r="GX1529" s="92"/>
      <c r="GY1529" s="165"/>
      <c r="GZ1529" s="130"/>
      <c r="HA1529" s="92"/>
      <c r="HB1529" s="130"/>
      <c r="HC1529" s="92"/>
      <c r="HE1529" s="120"/>
      <c r="HF1529" s="191"/>
      <c r="HH1529" s="191"/>
    </row>
    <row r="1530" spans="1:216" s="6" customFormat="1" ht="15" x14ac:dyDescent="0.25">
      <c r="A1530" s="166"/>
      <c r="B1530" s="132"/>
      <c r="C1530" s="402" t="s">
        <v>157</v>
      </c>
      <c r="D1530" s="402"/>
      <c r="E1530" s="402"/>
      <c r="F1530" s="402"/>
      <c r="G1530" s="402"/>
      <c r="H1530" s="123"/>
      <c r="I1530" s="124"/>
      <c r="J1530" s="124"/>
      <c r="K1530" s="124"/>
      <c r="L1530" s="127"/>
      <c r="M1530" s="124"/>
      <c r="N1530" s="167"/>
      <c r="O1530" s="124"/>
      <c r="P1530" s="168">
        <v>110.57</v>
      </c>
      <c r="Q1530" s="148"/>
      <c r="R1530" s="148"/>
      <c r="GO1530" s="120"/>
      <c r="GP1530" s="130"/>
      <c r="GQ1530" s="130"/>
      <c r="GR1530" s="130"/>
      <c r="GS1530" s="130"/>
      <c r="GT1530" s="130"/>
      <c r="GV1530" s="92"/>
      <c r="GW1530" s="92"/>
      <c r="GX1530" s="92"/>
      <c r="GY1530" s="165"/>
      <c r="GZ1530" s="130" t="s">
        <v>157</v>
      </c>
      <c r="HA1530" s="92"/>
      <c r="HB1530" s="130"/>
      <c r="HC1530" s="92"/>
      <c r="HE1530" s="120"/>
      <c r="HF1530" s="191"/>
      <c r="HH1530" s="191"/>
    </row>
    <row r="1531" spans="1:216" s="6" customFormat="1" ht="15" x14ac:dyDescent="0.25">
      <c r="A1531" s="152" t="s">
        <v>705</v>
      </c>
      <c r="B1531" s="135" t="s">
        <v>204</v>
      </c>
      <c r="C1531" s="370" t="s">
        <v>205</v>
      </c>
      <c r="D1531" s="370"/>
      <c r="E1531" s="370"/>
      <c r="F1531" s="370"/>
      <c r="G1531" s="370"/>
      <c r="H1531" s="136" t="s">
        <v>12</v>
      </c>
      <c r="I1531" s="142">
        <v>2</v>
      </c>
      <c r="J1531" s="137"/>
      <c r="K1531" s="142">
        <v>2</v>
      </c>
      <c r="L1531" s="139"/>
      <c r="M1531" s="137"/>
      <c r="N1531" s="139"/>
      <c r="O1531" s="137"/>
      <c r="P1531" s="149">
        <v>1.52</v>
      </c>
      <c r="GO1531" s="120"/>
      <c r="GP1531" s="130"/>
      <c r="GQ1531" s="130"/>
      <c r="GR1531" s="130"/>
      <c r="GS1531" s="130"/>
      <c r="GT1531" s="130"/>
      <c r="GV1531" s="92"/>
      <c r="GW1531" s="92"/>
      <c r="GX1531" s="92"/>
      <c r="GY1531" s="165"/>
      <c r="GZ1531" s="130"/>
      <c r="HA1531" s="92"/>
      <c r="HB1531" s="130"/>
      <c r="HC1531" s="92" t="s">
        <v>205</v>
      </c>
      <c r="HE1531" s="120"/>
      <c r="HF1531" s="191"/>
      <c r="HH1531" s="191"/>
    </row>
    <row r="1532" spans="1:216" s="6" customFormat="1" ht="15" x14ac:dyDescent="0.25">
      <c r="A1532" s="152"/>
      <c r="B1532" s="135"/>
      <c r="C1532" s="370" t="s">
        <v>158</v>
      </c>
      <c r="D1532" s="370"/>
      <c r="E1532" s="370"/>
      <c r="F1532" s="370"/>
      <c r="G1532" s="370"/>
      <c r="H1532" s="136"/>
      <c r="I1532" s="137"/>
      <c r="J1532" s="137"/>
      <c r="K1532" s="137"/>
      <c r="L1532" s="139"/>
      <c r="M1532" s="137"/>
      <c r="N1532" s="139"/>
      <c r="O1532" s="137"/>
      <c r="P1532" s="149">
        <v>105.24</v>
      </c>
      <c r="GO1532" s="120"/>
      <c r="GP1532" s="130"/>
      <c r="GQ1532" s="130"/>
      <c r="GR1532" s="130"/>
      <c r="GS1532" s="130"/>
      <c r="GT1532" s="130"/>
      <c r="GV1532" s="92"/>
      <c r="GW1532" s="92"/>
      <c r="GX1532" s="92"/>
      <c r="GY1532" s="165"/>
      <c r="GZ1532" s="130"/>
      <c r="HA1532" s="92" t="s">
        <v>158</v>
      </c>
      <c r="HB1532" s="130"/>
      <c r="HC1532" s="92"/>
      <c r="HE1532" s="120"/>
      <c r="HF1532" s="191"/>
      <c r="HH1532" s="191"/>
    </row>
    <row r="1533" spans="1:216" s="6" customFormat="1" ht="15" x14ac:dyDescent="0.25">
      <c r="A1533" s="152"/>
      <c r="B1533" s="135" t="s">
        <v>206</v>
      </c>
      <c r="C1533" s="370" t="s">
        <v>207</v>
      </c>
      <c r="D1533" s="370"/>
      <c r="E1533" s="370"/>
      <c r="F1533" s="370"/>
      <c r="G1533" s="370"/>
      <c r="H1533" s="136" t="s">
        <v>12</v>
      </c>
      <c r="I1533" s="142">
        <v>90</v>
      </c>
      <c r="J1533" s="137"/>
      <c r="K1533" s="142">
        <v>90</v>
      </c>
      <c r="L1533" s="139"/>
      <c r="M1533" s="137"/>
      <c r="N1533" s="139"/>
      <c r="O1533" s="137"/>
      <c r="P1533" s="149">
        <v>94.72</v>
      </c>
      <c r="GO1533" s="120"/>
      <c r="GP1533" s="130"/>
      <c r="GQ1533" s="130"/>
      <c r="GR1533" s="130"/>
      <c r="GS1533" s="130"/>
      <c r="GT1533" s="130"/>
      <c r="GV1533" s="92"/>
      <c r="GW1533" s="92"/>
      <c r="GX1533" s="92"/>
      <c r="GY1533" s="165"/>
      <c r="GZ1533" s="130"/>
      <c r="HA1533" s="92" t="s">
        <v>207</v>
      </c>
      <c r="HB1533" s="130"/>
      <c r="HC1533" s="92"/>
      <c r="HE1533" s="120"/>
      <c r="HF1533" s="191"/>
      <c r="HH1533" s="191"/>
    </row>
    <row r="1534" spans="1:216" s="6" customFormat="1" ht="15" x14ac:dyDescent="0.25">
      <c r="A1534" s="152"/>
      <c r="B1534" s="135" t="s">
        <v>208</v>
      </c>
      <c r="C1534" s="370" t="s">
        <v>209</v>
      </c>
      <c r="D1534" s="370"/>
      <c r="E1534" s="370"/>
      <c r="F1534" s="370"/>
      <c r="G1534" s="370"/>
      <c r="H1534" s="136" t="s">
        <v>12</v>
      </c>
      <c r="I1534" s="142">
        <v>46</v>
      </c>
      <c r="J1534" s="137"/>
      <c r="K1534" s="142">
        <v>46</v>
      </c>
      <c r="L1534" s="139"/>
      <c r="M1534" s="137"/>
      <c r="N1534" s="139"/>
      <c r="O1534" s="137"/>
      <c r="P1534" s="149">
        <v>48.41</v>
      </c>
      <c r="GO1534" s="120"/>
      <c r="GP1534" s="130"/>
      <c r="GQ1534" s="130"/>
      <c r="GR1534" s="130"/>
      <c r="GS1534" s="130"/>
      <c r="GT1534" s="130"/>
      <c r="GV1534" s="92"/>
      <c r="GW1534" s="92"/>
      <c r="GX1534" s="92"/>
      <c r="GY1534" s="165"/>
      <c r="GZ1534" s="130"/>
      <c r="HA1534" s="92" t="s">
        <v>209</v>
      </c>
      <c r="HB1534" s="130"/>
      <c r="HC1534" s="92"/>
      <c r="HE1534" s="120"/>
      <c r="HF1534" s="191"/>
      <c r="HH1534" s="191"/>
    </row>
    <row r="1535" spans="1:216" s="6" customFormat="1" ht="15" x14ac:dyDescent="0.25">
      <c r="A1535" s="169"/>
      <c r="B1535" s="170"/>
      <c r="C1535" s="402" t="s">
        <v>163</v>
      </c>
      <c r="D1535" s="402"/>
      <c r="E1535" s="402"/>
      <c r="F1535" s="402"/>
      <c r="G1535" s="402"/>
      <c r="H1535" s="123"/>
      <c r="I1535" s="124"/>
      <c r="J1535" s="124"/>
      <c r="K1535" s="124"/>
      <c r="L1535" s="127"/>
      <c r="M1535" s="124"/>
      <c r="N1535" s="167">
        <v>25522</v>
      </c>
      <c r="O1535" s="124"/>
      <c r="P1535" s="201">
        <v>255.22</v>
      </c>
      <c r="GO1535" s="120"/>
      <c r="GP1535" s="130"/>
      <c r="GQ1535" s="130"/>
      <c r="GR1535" s="130"/>
      <c r="GS1535" s="130"/>
      <c r="GT1535" s="130"/>
      <c r="GV1535" s="92"/>
      <c r="GW1535" s="92"/>
      <c r="GX1535" s="92"/>
      <c r="GY1535" s="165"/>
      <c r="GZ1535" s="130"/>
      <c r="HA1535" s="92"/>
      <c r="HB1535" s="130" t="s">
        <v>163</v>
      </c>
      <c r="HC1535" s="92"/>
      <c r="HE1535" s="120"/>
      <c r="HF1535" s="191"/>
      <c r="HH1535" s="191"/>
    </row>
    <row r="1536" spans="1:216" s="6" customFormat="1" ht="22.5" x14ac:dyDescent="0.25">
      <c r="A1536" s="121" t="s">
        <v>706</v>
      </c>
      <c r="B1536" s="122" t="s">
        <v>600</v>
      </c>
      <c r="C1536" s="394" t="s">
        <v>601</v>
      </c>
      <c r="D1536" s="394"/>
      <c r="E1536" s="394"/>
      <c r="F1536" s="394"/>
      <c r="G1536" s="394"/>
      <c r="H1536" s="123" t="s">
        <v>187</v>
      </c>
      <c r="I1536" s="124">
        <v>1</v>
      </c>
      <c r="J1536" s="125">
        <v>1</v>
      </c>
      <c r="K1536" s="125">
        <v>1</v>
      </c>
      <c r="L1536" s="127"/>
      <c r="M1536" s="124"/>
      <c r="N1536" s="200">
        <v>64.8</v>
      </c>
      <c r="O1536" s="177">
        <v>1.0290999999999999</v>
      </c>
      <c r="P1536" s="201">
        <v>66.69</v>
      </c>
      <c r="GO1536" s="120"/>
      <c r="GP1536" s="130" t="s">
        <v>601</v>
      </c>
      <c r="GQ1536" s="130" t="s">
        <v>76</v>
      </c>
      <c r="GR1536" s="130" t="s">
        <v>76</v>
      </c>
      <c r="GS1536" s="130" t="s">
        <v>76</v>
      </c>
      <c r="GT1536" s="130" t="s">
        <v>76</v>
      </c>
      <c r="GV1536" s="92"/>
      <c r="GW1536" s="92"/>
      <c r="GX1536" s="92"/>
      <c r="GY1536" s="165"/>
      <c r="GZ1536" s="130"/>
      <c r="HA1536" s="92"/>
      <c r="HB1536" s="130"/>
      <c r="HC1536" s="92"/>
      <c r="HE1536" s="120"/>
      <c r="HF1536" s="191"/>
      <c r="HH1536" s="191"/>
    </row>
    <row r="1537" spans="1:216" s="6" customFormat="1" ht="15" x14ac:dyDescent="0.25">
      <c r="A1537" s="131"/>
      <c r="B1537" s="132"/>
      <c r="C1537" s="379" t="s">
        <v>118</v>
      </c>
      <c r="D1537" s="379"/>
      <c r="E1537" s="379"/>
      <c r="F1537" s="379"/>
      <c r="G1537" s="379"/>
      <c r="H1537" s="379"/>
      <c r="I1537" s="379"/>
      <c r="J1537" s="379"/>
      <c r="K1537" s="379"/>
      <c r="L1537" s="379"/>
      <c r="M1537" s="379"/>
      <c r="N1537" s="379"/>
      <c r="O1537" s="379"/>
      <c r="P1537" s="380"/>
      <c r="GO1537" s="120"/>
      <c r="GP1537" s="130"/>
      <c r="GQ1537" s="130"/>
      <c r="GR1537" s="130"/>
      <c r="GS1537" s="130"/>
      <c r="GT1537" s="130"/>
      <c r="GU1537" s="133" t="s">
        <v>118</v>
      </c>
      <c r="GV1537" s="92"/>
      <c r="GW1537" s="92"/>
      <c r="GX1537" s="92"/>
      <c r="GY1537" s="165"/>
      <c r="GZ1537" s="130"/>
      <c r="HA1537" s="92"/>
      <c r="HB1537" s="130"/>
      <c r="HC1537" s="92"/>
      <c r="HE1537" s="120"/>
      <c r="HF1537" s="191"/>
      <c r="HH1537" s="191"/>
    </row>
    <row r="1538" spans="1:216" s="6" customFormat="1" ht="15" x14ac:dyDescent="0.25">
      <c r="A1538" s="169"/>
      <c r="B1538" s="170"/>
      <c r="C1538" s="402" t="s">
        <v>163</v>
      </c>
      <c r="D1538" s="402"/>
      <c r="E1538" s="402"/>
      <c r="F1538" s="402"/>
      <c r="G1538" s="402"/>
      <c r="H1538" s="123"/>
      <c r="I1538" s="124"/>
      <c r="J1538" s="124"/>
      <c r="K1538" s="124"/>
      <c r="L1538" s="127"/>
      <c r="M1538" s="124"/>
      <c r="N1538" s="127"/>
      <c r="O1538" s="124"/>
      <c r="P1538" s="201">
        <v>66.69</v>
      </c>
      <c r="GO1538" s="120"/>
      <c r="GP1538" s="130"/>
      <c r="GQ1538" s="130"/>
      <c r="GR1538" s="130"/>
      <c r="GS1538" s="130"/>
      <c r="GT1538" s="130"/>
      <c r="GV1538" s="92"/>
      <c r="GW1538" s="92"/>
      <c r="GX1538" s="92"/>
      <c r="GY1538" s="165"/>
      <c r="GZ1538" s="130"/>
      <c r="HA1538" s="92"/>
      <c r="HB1538" s="130" t="s">
        <v>163</v>
      </c>
      <c r="HC1538" s="92"/>
      <c r="HE1538" s="120"/>
      <c r="HF1538" s="191"/>
      <c r="HH1538" s="191"/>
    </row>
    <row r="1539" spans="1:216" s="6" customFormat="1" ht="1.5" customHeight="1" x14ac:dyDescent="0.25">
      <c r="A1539" s="180"/>
      <c r="B1539" s="181"/>
      <c r="C1539" s="181"/>
      <c r="D1539" s="181"/>
      <c r="E1539" s="181"/>
      <c r="F1539" s="182"/>
      <c r="G1539" s="182"/>
      <c r="H1539" s="182"/>
      <c r="I1539" s="182"/>
      <c r="J1539" s="183"/>
      <c r="K1539" s="182"/>
      <c r="L1539" s="183"/>
      <c r="M1539" s="184"/>
      <c r="N1539" s="183"/>
      <c r="O1539" s="185"/>
      <c r="P1539" s="186"/>
      <c r="Q1539" s="187"/>
      <c r="R1539" s="188"/>
      <c r="GO1539" s="120"/>
      <c r="GP1539" s="130"/>
      <c r="GQ1539" s="130"/>
      <c r="GR1539" s="130"/>
      <c r="GS1539" s="130"/>
      <c r="GT1539" s="130"/>
      <c r="GV1539" s="92"/>
      <c r="GW1539" s="92"/>
      <c r="GX1539" s="92"/>
      <c r="GY1539" s="165"/>
      <c r="GZ1539" s="130"/>
      <c r="HA1539" s="92"/>
      <c r="HB1539" s="130"/>
      <c r="HC1539" s="92"/>
      <c r="HE1539" s="120"/>
      <c r="HF1539" s="191"/>
      <c r="HH1539" s="191"/>
    </row>
    <row r="1540" spans="1:216" s="6" customFormat="1" ht="15" x14ac:dyDescent="0.25">
      <c r="A1540" s="166"/>
      <c r="B1540" s="189"/>
      <c r="C1540" s="407" t="s">
        <v>707</v>
      </c>
      <c r="D1540" s="407"/>
      <c r="E1540" s="407"/>
      <c r="F1540" s="407"/>
      <c r="G1540" s="407"/>
      <c r="H1540" s="407"/>
      <c r="I1540" s="407"/>
      <c r="J1540" s="407"/>
      <c r="K1540" s="407"/>
      <c r="L1540" s="407"/>
      <c r="M1540" s="407"/>
      <c r="N1540" s="407"/>
      <c r="O1540" s="407"/>
      <c r="P1540" s="190"/>
      <c r="Q1540" s="187"/>
      <c r="R1540" s="188"/>
      <c r="GO1540" s="120"/>
      <c r="GP1540" s="130"/>
      <c r="GQ1540" s="130"/>
      <c r="GR1540" s="130"/>
      <c r="GS1540" s="130"/>
      <c r="GT1540" s="130"/>
      <c r="GV1540" s="92"/>
      <c r="GW1540" s="92"/>
      <c r="GX1540" s="92"/>
      <c r="GY1540" s="165"/>
      <c r="GZ1540" s="130"/>
      <c r="HA1540" s="92"/>
      <c r="HB1540" s="130"/>
      <c r="HC1540" s="92"/>
      <c r="HE1540" s="120"/>
      <c r="HF1540" s="191" t="s">
        <v>707</v>
      </c>
      <c r="HH1540" s="191"/>
    </row>
    <row r="1541" spans="1:216" s="6" customFormat="1" ht="15" x14ac:dyDescent="0.25">
      <c r="A1541" s="166"/>
      <c r="B1541" s="132"/>
      <c r="C1541" s="406" t="s">
        <v>241</v>
      </c>
      <c r="D1541" s="406"/>
      <c r="E1541" s="406"/>
      <c r="F1541" s="406"/>
      <c r="G1541" s="406"/>
      <c r="H1541" s="406"/>
      <c r="I1541" s="406"/>
      <c r="J1541" s="406"/>
      <c r="K1541" s="406"/>
      <c r="L1541" s="406"/>
      <c r="M1541" s="406"/>
      <c r="N1541" s="406"/>
      <c r="O1541" s="406"/>
      <c r="P1541" s="192">
        <v>9386.3700000000008</v>
      </c>
      <c r="Q1541" s="187"/>
      <c r="R1541" s="188"/>
      <c r="GO1541" s="120"/>
      <c r="GP1541" s="130"/>
      <c r="GQ1541" s="130"/>
      <c r="GR1541" s="130"/>
      <c r="GS1541" s="130"/>
      <c r="GT1541" s="130"/>
      <c r="GV1541" s="92"/>
      <c r="GW1541" s="92"/>
      <c r="GX1541" s="92"/>
      <c r="GY1541" s="165"/>
      <c r="GZ1541" s="130"/>
      <c r="HA1541" s="92"/>
      <c r="HB1541" s="130"/>
      <c r="HC1541" s="92"/>
      <c r="HE1541" s="120"/>
      <c r="HF1541" s="191"/>
      <c r="HG1541" s="193" t="s">
        <v>241</v>
      </c>
      <c r="HH1541" s="191"/>
    </row>
    <row r="1542" spans="1:216" s="6" customFormat="1" ht="15" x14ac:dyDescent="0.25">
      <c r="A1542" s="166"/>
      <c r="B1542" s="132"/>
      <c r="C1542" s="406" t="s">
        <v>242</v>
      </c>
      <c r="D1542" s="406"/>
      <c r="E1542" s="406"/>
      <c r="F1542" s="406"/>
      <c r="G1542" s="406"/>
      <c r="H1542" s="406"/>
      <c r="I1542" s="406"/>
      <c r="J1542" s="406"/>
      <c r="K1542" s="406"/>
      <c r="L1542" s="406"/>
      <c r="M1542" s="406"/>
      <c r="N1542" s="406"/>
      <c r="O1542" s="406"/>
      <c r="P1542" s="194"/>
      <c r="Q1542" s="187"/>
      <c r="R1542" s="188"/>
      <c r="GO1542" s="120"/>
      <c r="GP1542" s="130"/>
      <c r="GQ1542" s="130"/>
      <c r="GR1542" s="130"/>
      <c r="GS1542" s="130"/>
      <c r="GT1542" s="130"/>
      <c r="GV1542" s="92"/>
      <c r="GW1542" s="92"/>
      <c r="GX1542" s="92"/>
      <c r="GY1542" s="165"/>
      <c r="GZ1542" s="130"/>
      <c r="HA1542" s="92"/>
      <c r="HB1542" s="130"/>
      <c r="HC1542" s="92"/>
      <c r="HE1542" s="120"/>
      <c r="HF1542" s="191"/>
      <c r="HG1542" s="193" t="s">
        <v>242</v>
      </c>
      <c r="HH1542" s="191"/>
    </row>
    <row r="1543" spans="1:216" s="6" customFormat="1" ht="15" x14ac:dyDescent="0.25">
      <c r="A1543" s="166"/>
      <c r="B1543" s="132"/>
      <c r="C1543" s="406" t="s">
        <v>243</v>
      </c>
      <c r="D1543" s="406"/>
      <c r="E1543" s="406"/>
      <c r="F1543" s="406"/>
      <c r="G1543" s="406"/>
      <c r="H1543" s="406"/>
      <c r="I1543" s="406"/>
      <c r="J1543" s="406"/>
      <c r="K1543" s="406"/>
      <c r="L1543" s="406"/>
      <c r="M1543" s="406"/>
      <c r="N1543" s="406"/>
      <c r="O1543" s="406"/>
      <c r="P1543" s="192">
        <v>7714.27</v>
      </c>
      <c r="Q1543" s="187"/>
      <c r="R1543" s="188"/>
      <c r="GO1543" s="120"/>
      <c r="GP1543" s="130"/>
      <c r="GQ1543" s="130"/>
      <c r="GR1543" s="130"/>
      <c r="GS1543" s="130"/>
      <c r="GT1543" s="130"/>
      <c r="GV1543" s="92"/>
      <c r="GW1543" s="92"/>
      <c r="GX1543" s="92"/>
      <c r="GY1543" s="165"/>
      <c r="GZ1543" s="130"/>
      <c r="HA1543" s="92"/>
      <c r="HB1543" s="130"/>
      <c r="HC1543" s="92"/>
      <c r="HE1543" s="120"/>
      <c r="HF1543" s="191"/>
      <c r="HG1543" s="193" t="s">
        <v>243</v>
      </c>
      <c r="HH1543" s="191"/>
    </row>
    <row r="1544" spans="1:216" s="6" customFormat="1" ht="15" x14ac:dyDescent="0.25">
      <c r="A1544" s="166"/>
      <c r="B1544" s="132"/>
      <c r="C1544" s="406" t="s">
        <v>244</v>
      </c>
      <c r="D1544" s="406"/>
      <c r="E1544" s="406"/>
      <c r="F1544" s="406"/>
      <c r="G1544" s="406"/>
      <c r="H1544" s="406"/>
      <c r="I1544" s="406"/>
      <c r="J1544" s="406"/>
      <c r="K1544" s="406"/>
      <c r="L1544" s="406"/>
      <c r="M1544" s="406"/>
      <c r="N1544" s="406"/>
      <c r="O1544" s="406"/>
      <c r="P1544" s="199">
        <v>153.11000000000001</v>
      </c>
      <c r="Q1544" s="187"/>
      <c r="R1544" s="188"/>
      <c r="GO1544" s="120"/>
      <c r="GP1544" s="130"/>
      <c r="GQ1544" s="130"/>
      <c r="GR1544" s="130"/>
      <c r="GS1544" s="130"/>
      <c r="GT1544" s="130"/>
      <c r="GV1544" s="92"/>
      <c r="GW1544" s="92"/>
      <c r="GX1544" s="92"/>
      <c r="GY1544" s="165"/>
      <c r="GZ1544" s="130"/>
      <c r="HA1544" s="92"/>
      <c r="HB1544" s="130"/>
      <c r="HC1544" s="92"/>
      <c r="HE1544" s="120"/>
      <c r="HF1544" s="191"/>
      <c r="HG1544" s="193" t="s">
        <v>244</v>
      </c>
      <c r="HH1544" s="191"/>
    </row>
    <row r="1545" spans="1:216" s="6" customFormat="1" ht="15" x14ac:dyDescent="0.25">
      <c r="A1545" s="166"/>
      <c r="B1545" s="132"/>
      <c r="C1545" s="406" t="s">
        <v>245</v>
      </c>
      <c r="D1545" s="406"/>
      <c r="E1545" s="406"/>
      <c r="F1545" s="406"/>
      <c r="G1545" s="406"/>
      <c r="H1545" s="406"/>
      <c r="I1545" s="406"/>
      <c r="J1545" s="406"/>
      <c r="K1545" s="406"/>
      <c r="L1545" s="406"/>
      <c r="M1545" s="406"/>
      <c r="N1545" s="406"/>
      <c r="O1545" s="406"/>
      <c r="P1545" s="199">
        <v>74.64</v>
      </c>
      <c r="Q1545" s="187"/>
      <c r="R1545" s="188"/>
      <c r="GO1545" s="120"/>
      <c r="GP1545" s="130"/>
      <c r="GQ1545" s="130"/>
      <c r="GR1545" s="130"/>
      <c r="GS1545" s="130"/>
      <c r="GT1545" s="130"/>
      <c r="GV1545" s="92"/>
      <c r="GW1545" s="92"/>
      <c r="GX1545" s="92"/>
      <c r="GY1545" s="165"/>
      <c r="GZ1545" s="130"/>
      <c r="HA1545" s="92"/>
      <c r="HB1545" s="130"/>
      <c r="HC1545" s="92"/>
      <c r="HE1545" s="120"/>
      <c r="HF1545" s="191"/>
      <c r="HG1545" s="193" t="s">
        <v>245</v>
      </c>
      <c r="HH1545" s="191"/>
    </row>
    <row r="1546" spans="1:216" s="6" customFormat="1" ht="15" x14ac:dyDescent="0.25">
      <c r="A1546" s="166"/>
      <c r="B1546" s="132"/>
      <c r="C1546" s="406" t="s">
        <v>246</v>
      </c>
      <c r="D1546" s="406"/>
      <c r="E1546" s="406"/>
      <c r="F1546" s="406"/>
      <c r="G1546" s="406"/>
      <c r="H1546" s="406"/>
      <c r="I1546" s="406"/>
      <c r="J1546" s="406"/>
      <c r="K1546" s="406"/>
      <c r="L1546" s="406"/>
      <c r="M1546" s="406"/>
      <c r="N1546" s="406"/>
      <c r="O1546" s="406"/>
      <c r="P1546" s="192">
        <v>1444.35</v>
      </c>
      <c r="Q1546" s="187"/>
      <c r="R1546" s="188"/>
      <c r="GO1546" s="120"/>
      <c r="GP1546" s="130"/>
      <c r="GQ1546" s="130"/>
      <c r="GR1546" s="130"/>
      <c r="GS1546" s="130"/>
      <c r="GT1546" s="130"/>
      <c r="GV1546" s="92"/>
      <c r="GW1546" s="92"/>
      <c r="GX1546" s="92"/>
      <c r="GY1546" s="165"/>
      <c r="GZ1546" s="130"/>
      <c r="HA1546" s="92"/>
      <c r="HB1546" s="130"/>
      <c r="HC1546" s="92"/>
      <c r="HE1546" s="120"/>
      <c r="HF1546" s="191"/>
      <c r="HG1546" s="193" t="s">
        <v>246</v>
      </c>
      <c r="HH1546" s="191"/>
    </row>
    <row r="1547" spans="1:216" s="6" customFormat="1" ht="15" x14ac:dyDescent="0.25">
      <c r="A1547" s="166"/>
      <c r="B1547" s="132"/>
      <c r="C1547" s="406" t="s">
        <v>254</v>
      </c>
      <c r="D1547" s="406"/>
      <c r="E1547" s="406"/>
      <c r="F1547" s="406"/>
      <c r="G1547" s="406"/>
      <c r="H1547" s="406"/>
      <c r="I1547" s="406"/>
      <c r="J1547" s="406"/>
      <c r="K1547" s="406"/>
      <c r="L1547" s="406"/>
      <c r="M1547" s="406"/>
      <c r="N1547" s="406"/>
      <c r="O1547" s="406"/>
      <c r="P1547" s="192">
        <v>20187.61</v>
      </c>
      <c r="Q1547" s="187"/>
      <c r="R1547" s="188"/>
      <c r="GO1547" s="120"/>
      <c r="GP1547" s="130"/>
      <c r="GQ1547" s="130"/>
      <c r="GR1547" s="130"/>
      <c r="GS1547" s="130"/>
      <c r="GT1547" s="130"/>
      <c r="GV1547" s="92"/>
      <c r="GW1547" s="92"/>
      <c r="GX1547" s="92"/>
      <c r="GY1547" s="165"/>
      <c r="GZ1547" s="130"/>
      <c r="HA1547" s="92"/>
      <c r="HB1547" s="130"/>
      <c r="HC1547" s="92"/>
      <c r="HE1547" s="120"/>
      <c r="HF1547" s="191"/>
      <c r="HG1547" s="193" t="s">
        <v>254</v>
      </c>
      <c r="HH1547" s="191"/>
    </row>
    <row r="1548" spans="1:216" s="6" customFormat="1" ht="15" x14ac:dyDescent="0.25">
      <c r="A1548" s="166"/>
      <c r="B1548" s="132"/>
      <c r="C1548" s="406" t="s">
        <v>242</v>
      </c>
      <c r="D1548" s="406"/>
      <c r="E1548" s="406"/>
      <c r="F1548" s="406"/>
      <c r="G1548" s="406"/>
      <c r="H1548" s="406"/>
      <c r="I1548" s="406"/>
      <c r="J1548" s="406"/>
      <c r="K1548" s="406"/>
      <c r="L1548" s="406"/>
      <c r="M1548" s="406"/>
      <c r="N1548" s="406"/>
      <c r="O1548" s="406"/>
      <c r="P1548" s="194"/>
      <c r="Q1548" s="187"/>
      <c r="R1548" s="188"/>
      <c r="GO1548" s="120"/>
      <c r="GP1548" s="130"/>
      <c r="GQ1548" s="130"/>
      <c r="GR1548" s="130"/>
      <c r="GS1548" s="130"/>
      <c r="GT1548" s="130"/>
      <c r="GV1548" s="92"/>
      <c r="GW1548" s="92"/>
      <c r="GX1548" s="92"/>
      <c r="GY1548" s="165"/>
      <c r="GZ1548" s="130"/>
      <c r="HA1548" s="92"/>
      <c r="HB1548" s="130"/>
      <c r="HC1548" s="92"/>
      <c r="HE1548" s="120"/>
      <c r="HF1548" s="191"/>
      <c r="HG1548" s="193" t="s">
        <v>242</v>
      </c>
      <c r="HH1548" s="191"/>
    </row>
    <row r="1549" spans="1:216" s="6" customFormat="1" ht="15" x14ac:dyDescent="0.25">
      <c r="A1549" s="166"/>
      <c r="B1549" s="132"/>
      <c r="C1549" s="406" t="s">
        <v>248</v>
      </c>
      <c r="D1549" s="406"/>
      <c r="E1549" s="406"/>
      <c r="F1549" s="406"/>
      <c r="G1549" s="406"/>
      <c r="H1549" s="406"/>
      <c r="I1549" s="406"/>
      <c r="J1549" s="406"/>
      <c r="K1549" s="406"/>
      <c r="L1549" s="406"/>
      <c r="M1549" s="406"/>
      <c r="N1549" s="406"/>
      <c r="O1549" s="406"/>
      <c r="P1549" s="192">
        <v>7714.27</v>
      </c>
      <c r="Q1549" s="187"/>
      <c r="R1549" s="188"/>
      <c r="GO1549" s="120"/>
      <c r="GP1549" s="130"/>
      <c r="GQ1549" s="130"/>
      <c r="GR1549" s="130"/>
      <c r="GS1549" s="130"/>
      <c r="GT1549" s="130"/>
      <c r="GV1549" s="92"/>
      <c r="GW1549" s="92"/>
      <c r="GX1549" s="92"/>
      <c r="GY1549" s="165"/>
      <c r="GZ1549" s="130"/>
      <c r="HA1549" s="92"/>
      <c r="HB1549" s="130"/>
      <c r="HC1549" s="92"/>
      <c r="HE1549" s="120"/>
      <c r="HF1549" s="191"/>
      <c r="HG1549" s="193" t="s">
        <v>248</v>
      </c>
      <c r="HH1549" s="191"/>
    </row>
    <row r="1550" spans="1:216" s="6" customFormat="1" ht="15" x14ac:dyDescent="0.25">
      <c r="A1550" s="166"/>
      <c r="B1550" s="132"/>
      <c r="C1550" s="406" t="s">
        <v>249</v>
      </c>
      <c r="D1550" s="406"/>
      <c r="E1550" s="406"/>
      <c r="F1550" s="406"/>
      <c r="G1550" s="406"/>
      <c r="H1550" s="406"/>
      <c r="I1550" s="406"/>
      <c r="J1550" s="406"/>
      <c r="K1550" s="406"/>
      <c r="L1550" s="406"/>
      <c r="M1550" s="406"/>
      <c r="N1550" s="406"/>
      <c r="O1550" s="406"/>
      <c r="P1550" s="199">
        <v>153.11000000000001</v>
      </c>
      <c r="Q1550" s="187"/>
      <c r="R1550" s="188"/>
      <c r="GO1550" s="120"/>
      <c r="GP1550" s="130"/>
      <c r="GQ1550" s="130"/>
      <c r="GR1550" s="130"/>
      <c r="GS1550" s="130"/>
      <c r="GT1550" s="130"/>
      <c r="GV1550" s="92"/>
      <c r="GW1550" s="92"/>
      <c r="GX1550" s="92"/>
      <c r="GY1550" s="165"/>
      <c r="GZ1550" s="130"/>
      <c r="HA1550" s="92"/>
      <c r="HB1550" s="130"/>
      <c r="HC1550" s="92"/>
      <c r="HE1550" s="120"/>
      <c r="HF1550" s="191"/>
      <c r="HG1550" s="193" t="s">
        <v>249</v>
      </c>
      <c r="HH1550" s="191"/>
    </row>
    <row r="1551" spans="1:216" s="6" customFormat="1" ht="15" x14ac:dyDescent="0.25">
      <c r="A1551" s="166"/>
      <c r="B1551" s="132"/>
      <c r="C1551" s="406" t="s">
        <v>250</v>
      </c>
      <c r="D1551" s="406"/>
      <c r="E1551" s="406"/>
      <c r="F1551" s="406"/>
      <c r="G1551" s="406"/>
      <c r="H1551" s="406"/>
      <c r="I1551" s="406"/>
      <c r="J1551" s="406"/>
      <c r="K1551" s="406"/>
      <c r="L1551" s="406"/>
      <c r="M1551" s="406"/>
      <c r="N1551" s="406"/>
      <c r="O1551" s="406"/>
      <c r="P1551" s="199">
        <v>74.64</v>
      </c>
      <c r="Q1551" s="187"/>
      <c r="R1551" s="188"/>
      <c r="GO1551" s="120"/>
      <c r="GP1551" s="130"/>
      <c r="GQ1551" s="130"/>
      <c r="GR1551" s="130"/>
      <c r="GS1551" s="130"/>
      <c r="GT1551" s="130"/>
      <c r="GV1551" s="92"/>
      <c r="GW1551" s="92"/>
      <c r="GX1551" s="92"/>
      <c r="GY1551" s="165"/>
      <c r="GZ1551" s="130"/>
      <c r="HA1551" s="92"/>
      <c r="HB1551" s="130"/>
      <c r="HC1551" s="92"/>
      <c r="HE1551" s="120"/>
      <c r="HF1551" s="191"/>
      <c r="HG1551" s="193" t="s">
        <v>250</v>
      </c>
      <c r="HH1551" s="191"/>
    </row>
    <row r="1552" spans="1:216" s="6" customFormat="1" ht="15" x14ac:dyDescent="0.25">
      <c r="A1552" s="166"/>
      <c r="B1552" s="132"/>
      <c r="C1552" s="406" t="s">
        <v>251</v>
      </c>
      <c r="D1552" s="406"/>
      <c r="E1552" s="406"/>
      <c r="F1552" s="406"/>
      <c r="G1552" s="406"/>
      <c r="H1552" s="406"/>
      <c r="I1552" s="406"/>
      <c r="J1552" s="406"/>
      <c r="K1552" s="406"/>
      <c r="L1552" s="406"/>
      <c r="M1552" s="406"/>
      <c r="N1552" s="406"/>
      <c r="O1552" s="406"/>
      <c r="P1552" s="192">
        <v>1444.35</v>
      </c>
      <c r="Q1552" s="187"/>
      <c r="R1552" s="188"/>
      <c r="GO1552" s="120"/>
      <c r="GP1552" s="130"/>
      <c r="GQ1552" s="130"/>
      <c r="GR1552" s="130"/>
      <c r="GS1552" s="130"/>
      <c r="GT1552" s="130"/>
      <c r="GV1552" s="92"/>
      <c r="GW1552" s="92"/>
      <c r="GX1552" s="92"/>
      <c r="GY1552" s="165"/>
      <c r="GZ1552" s="130"/>
      <c r="HA1552" s="92"/>
      <c r="HB1552" s="130"/>
      <c r="HC1552" s="92"/>
      <c r="HE1552" s="120"/>
      <c r="HF1552" s="191"/>
      <c r="HG1552" s="193" t="s">
        <v>251</v>
      </c>
      <c r="HH1552" s="191"/>
    </row>
    <row r="1553" spans="1:217" s="6" customFormat="1" ht="15" x14ac:dyDescent="0.25">
      <c r="A1553" s="166"/>
      <c r="B1553" s="132"/>
      <c r="C1553" s="406" t="s">
        <v>252</v>
      </c>
      <c r="D1553" s="406"/>
      <c r="E1553" s="406"/>
      <c r="F1553" s="406"/>
      <c r="G1553" s="406"/>
      <c r="H1553" s="406"/>
      <c r="I1553" s="406"/>
      <c r="J1553" s="406"/>
      <c r="K1553" s="406"/>
      <c r="L1553" s="406"/>
      <c r="M1553" s="406"/>
      <c r="N1553" s="406"/>
      <c r="O1553" s="406"/>
      <c r="P1553" s="192">
        <v>7131.54</v>
      </c>
      <c r="Q1553" s="187"/>
      <c r="R1553" s="188"/>
      <c r="GO1553" s="120"/>
      <c r="GP1553" s="130"/>
      <c r="GQ1553" s="130"/>
      <c r="GR1553" s="130"/>
      <c r="GS1553" s="130"/>
      <c r="GT1553" s="130"/>
      <c r="GV1553" s="92"/>
      <c r="GW1553" s="92"/>
      <c r="GX1553" s="92"/>
      <c r="GY1553" s="165"/>
      <c r="GZ1553" s="130"/>
      <c r="HA1553" s="92"/>
      <c r="HB1553" s="130"/>
      <c r="HC1553" s="92"/>
      <c r="HE1553" s="120"/>
      <c r="HF1553" s="191"/>
      <c r="HG1553" s="193" t="s">
        <v>252</v>
      </c>
      <c r="HH1553" s="191"/>
    </row>
    <row r="1554" spans="1:217" s="6" customFormat="1" ht="15" x14ac:dyDescent="0.25">
      <c r="A1554" s="166"/>
      <c r="B1554" s="132"/>
      <c r="C1554" s="406" t="s">
        <v>253</v>
      </c>
      <c r="D1554" s="406"/>
      <c r="E1554" s="406"/>
      <c r="F1554" s="406"/>
      <c r="G1554" s="406"/>
      <c r="H1554" s="406"/>
      <c r="I1554" s="406"/>
      <c r="J1554" s="406"/>
      <c r="K1554" s="406"/>
      <c r="L1554" s="406"/>
      <c r="M1554" s="406"/>
      <c r="N1554" s="406"/>
      <c r="O1554" s="406"/>
      <c r="P1554" s="192">
        <v>3669.7</v>
      </c>
      <c r="Q1554" s="187"/>
      <c r="R1554" s="188"/>
      <c r="GO1554" s="120"/>
      <c r="GP1554" s="130"/>
      <c r="GQ1554" s="130"/>
      <c r="GR1554" s="130"/>
      <c r="GS1554" s="130"/>
      <c r="GT1554" s="130"/>
      <c r="GV1554" s="92"/>
      <c r="GW1554" s="92"/>
      <c r="GX1554" s="92"/>
      <c r="GY1554" s="165"/>
      <c r="GZ1554" s="130"/>
      <c r="HA1554" s="92"/>
      <c r="HB1554" s="130"/>
      <c r="HC1554" s="92"/>
      <c r="HE1554" s="120"/>
      <c r="HF1554" s="191"/>
      <c r="HG1554" s="193" t="s">
        <v>253</v>
      </c>
      <c r="HH1554" s="191"/>
    </row>
    <row r="1555" spans="1:217" s="6" customFormat="1" ht="15" x14ac:dyDescent="0.25">
      <c r="A1555" s="166"/>
      <c r="B1555" s="132"/>
      <c r="C1555" s="406" t="s">
        <v>255</v>
      </c>
      <c r="D1555" s="406"/>
      <c r="E1555" s="406"/>
      <c r="F1555" s="406"/>
      <c r="G1555" s="406"/>
      <c r="H1555" s="406"/>
      <c r="I1555" s="406"/>
      <c r="J1555" s="406"/>
      <c r="K1555" s="406"/>
      <c r="L1555" s="406"/>
      <c r="M1555" s="406"/>
      <c r="N1555" s="406"/>
      <c r="O1555" s="406"/>
      <c r="P1555" s="192">
        <v>373023</v>
      </c>
      <c r="Q1555" s="187"/>
      <c r="R1555" s="188"/>
      <c r="GO1555" s="120"/>
      <c r="GP1555" s="130"/>
      <c r="GQ1555" s="130"/>
      <c r="GR1555" s="130"/>
      <c r="GS1555" s="130"/>
      <c r="GT1555" s="130"/>
      <c r="GV1555" s="92"/>
      <c r="GW1555" s="92"/>
      <c r="GX1555" s="92"/>
      <c r="GY1555" s="165"/>
      <c r="GZ1555" s="130"/>
      <c r="HA1555" s="92"/>
      <c r="HB1555" s="130"/>
      <c r="HC1555" s="92"/>
      <c r="HE1555" s="120"/>
      <c r="HF1555" s="191"/>
      <c r="HG1555" s="193" t="s">
        <v>255</v>
      </c>
      <c r="HH1555" s="191"/>
    </row>
    <row r="1556" spans="1:217" s="6" customFormat="1" ht="15" x14ac:dyDescent="0.25">
      <c r="A1556" s="166"/>
      <c r="B1556" s="132"/>
      <c r="C1556" s="406" t="s">
        <v>256</v>
      </c>
      <c r="D1556" s="406"/>
      <c r="E1556" s="406"/>
      <c r="F1556" s="406"/>
      <c r="G1556" s="406"/>
      <c r="H1556" s="406"/>
      <c r="I1556" s="406"/>
      <c r="J1556" s="406"/>
      <c r="K1556" s="406"/>
      <c r="L1556" s="406"/>
      <c r="M1556" s="406"/>
      <c r="N1556" s="406"/>
      <c r="O1556" s="406"/>
      <c r="P1556" s="192">
        <v>7788.91</v>
      </c>
      <c r="Q1556" s="187"/>
      <c r="R1556" s="188"/>
      <c r="GO1556" s="120"/>
      <c r="GP1556" s="130"/>
      <c r="GQ1556" s="130"/>
      <c r="GR1556" s="130"/>
      <c r="GS1556" s="130"/>
      <c r="GT1556" s="130"/>
      <c r="GV1556" s="92"/>
      <c r="GW1556" s="92"/>
      <c r="GX1556" s="92"/>
      <c r="GY1556" s="165"/>
      <c r="GZ1556" s="130"/>
      <c r="HA1556" s="92"/>
      <c r="HB1556" s="130"/>
      <c r="HC1556" s="92"/>
      <c r="HE1556" s="120"/>
      <c r="HF1556" s="191"/>
      <c r="HG1556" s="193" t="s">
        <v>256</v>
      </c>
      <c r="HH1556" s="191"/>
    </row>
    <row r="1557" spans="1:217" s="6" customFormat="1" ht="15" x14ac:dyDescent="0.25">
      <c r="A1557" s="166"/>
      <c r="B1557" s="132"/>
      <c r="C1557" s="406" t="s">
        <v>257</v>
      </c>
      <c r="D1557" s="406"/>
      <c r="E1557" s="406"/>
      <c r="F1557" s="406"/>
      <c r="G1557" s="406"/>
      <c r="H1557" s="406"/>
      <c r="I1557" s="406"/>
      <c r="J1557" s="406"/>
      <c r="K1557" s="406"/>
      <c r="L1557" s="406"/>
      <c r="M1557" s="406"/>
      <c r="N1557" s="406"/>
      <c r="O1557" s="406"/>
      <c r="P1557" s="192">
        <v>7131.54</v>
      </c>
      <c r="Q1557" s="187"/>
      <c r="R1557" s="188"/>
      <c r="GO1557" s="120"/>
      <c r="GP1557" s="130"/>
      <c r="GQ1557" s="130"/>
      <c r="GR1557" s="130"/>
      <c r="GS1557" s="130"/>
      <c r="GT1557" s="130"/>
      <c r="GV1557" s="92"/>
      <c r="GW1557" s="92"/>
      <c r="GX1557" s="92"/>
      <c r="GY1557" s="165"/>
      <c r="GZ1557" s="130"/>
      <c r="HA1557" s="92"/>
      <c r="HB1557" s="130"/>
      <c r="HC1557" s="92"/>
      <c r="HE1557" s="120"/>
      <c r="HF1557" s="191"/>
      <c r="HG1557" s="193" t="s">
        <v>257</v>
      </c>
      <c r="HH1557" s="191"/>
    </row>
    <row r="1558" spans="1:217" s="6" customFormat="1" ht="15" x14ac:dyDescent="0.25">
      <c r="A1558" s="166"/>
      <c r="B1558" s="132"/>
      <c r="C1558" s="406" t="s">
        <v>258</v>
      </c>
      <c r="D1558" s="406"/>
      <c r="E1558" s="406"/>
      <c r="F1558" s="406"/>
      <c r="G1558" s="406"/>
      <c r="H1558" s="406"/>
      <c r="I1558" s="406"/>
      <c r="J1558" s="406"/>
      <c r="K1558" s="406"/>
      <c r="L1558" s="406"/>
      <c r="M1558" s="406"/>
      <c r="N1558" s="406"/>
      <c r="O1558" s="406"/>
      <c r="P1558" s="192">
        <v>3669.7</v>
      </c>
      <c r="Q1558" s="187"/>
      <c r="R1558" s="188"/>
      <c r="GO1558" s="120"/>
      <c r="GP1558" s="130"/>
      <c r="GQ1558" s="130"/>
      <c r="GR1558" s="130"/>
      <c r="GS1558" s="130"/>
      <c r="GT1558" s="130"/>
      <c r="GV1558" s="92"/>
      <c r="GW1558" s="92"/>
      <c r="GX1558" s="92"/>
      <c r="GY1558" s="165"/>
      <c r="GZ1558" s="130"/>
      <c r="HA1558" s="92"/>
      <c r="HB1558" s="130"/>
      <c r="HC1558" s="92"/>
      <c r="HE1558" s="120"/>
      <c r="HF1558" s="191"/>
      <c r="HG1558" s="193" t="s">
        <v>258</v>
      </c>
      <c r="HH1558" s="191"/>
    </row>
    <row r="1559" spans="1:217" s="6" customFormat="1" ht="15" x14ac:dyDescent="0.25">
      <c r="A1559" s="166"/>
      <c r="B1559" s="189"/>
      <c r="C1559" s="407" t="s">
        <v>708</v>
      </c>
      <c r="D1559" s="407"/>
      <c r="E1559" s="407"/>
      <c r="F1559" s="407"/>
      <c r="G1559" s="407"/>
      <c r="H1559" s="407"/>
      <c r="I1559" s="407"/>
      <c r="J1559" s="407"/>
      <c r="K1559" s="407"/>
      <c r="L1559" s="407"/>
      <c r="M1559" s="407"/>
      <c r="N1559" s="407"/>
      <c r="O1559" s="407"/>
      <c r="P1559" s="195">
        <v>393210.61</v>
      </c>
      <c r="Q1559" s="187"/>
      <c r="R1559" s="188"/>
      <c r="GO1559" s="120"/>
      <c r="GP1559" s="130"/>
      <c r="GQ1559" s="130"/>
      <c r="GR1559" s="130"/>
      <c r="GS1559" s="130"/>
      <c r="GT1559" s="130"/>
      <c r="GV1559" s="92"/>
      <c r="GW1559" s="92"/>
      <c r="GX1559" s="92"/>
      <c r="GY1559" s="165"/>
      <c r="GZ1559" s="130"/>
      <c r="HA1559" s="92"/>
      <c r="HB1559" s="130"/>
      <c r="HC1559" s="92"/>
      <c r="HE1559" s="120"/>
      <c r="HF1559" s="191"/>
      <c r="HH1559" s="191" t="s">
        <v>708</v>
      </c>
    </row>
    <row r="1560" spans="1:217" s="6" customFormat="1" ht="15" x14ac:dyDescent="0.25">
      <c r="A1560" s="166"/>
      <c r="B1560" s="132"/>
      <c r="C1560" s="406" t="s">
        <v>260</v>
      </c>
      <c r="D1560" s="406"/>
      <c r="E1560" s="406"/>
      <c r="F1560" s="406"/>
      <c r="G1560" s="406"/>
      <c r="H1560" s="406"/>
      <c r="I1560" s="406"/>
      <c r="J1560" s="406"/>
      <c r="K1560" s="406"/>
      <c r="L1560" s="406"/>
      <c r="M1560" s="406"/>
      <c r="N1560" s="406"/>
      <c r="O1560" s="406"/>
      <c r="P1560" s="194"/>
      <c r="Q1560" s="187"/>
      <c r="R1560" s="188"/>
      <c r="GO1560" s="120"/>
      <c r="GP1560" s="130"/>
      <c r="GQ1560" s="130"/>
      <c r="GR1560" s="130"/>
      <c r="GS1560" s="130"/>
      <c r="GT1560" s="130"/>
      <c r="GV1560" s="92"/>
      <c r="GW1560" s="92"/>
      <c r="GX1560" s="92"/>
      <c r="GY1560" s="165"/>
      <c r="GZ1560" s="130"/>
      <c r="HA1560" s="92"/>
      <c r="HB1560" s="130"/>
      <c r="HC1560" s="92"/>
      <c r="HE1560" s="120"/>
      <c r="HF1560" s="191"/>
      <c r="HG1560" s="193" t="s">
        <v>260</v>
      </c>
      <c r="HH1560" s="191"/>
    </row>
    <row r="1561" spans="1:217" s="6" customFormat="1" ht="15" x14ac:dyDescent="0.25">
      <c r="A1561" s="166"/>
      <c r="B1561" s="132"/>
      <c r="C1561" s="406" t="s">
        <v>261</v>
      </c>
      <c r="D1561" s="406"/>
      <c r="E1561" s="406"/>
      <c r="F1561" s="406"/>
      <c r="G1561" s="406"/>
      <c r="H1561" s="406"/>
      <c r="I1561" s="406"/>
      <c r="J1561" s="406"/>
      <c r="K1561" s="406"/>
      <c r="L1561" s="406"/>
      <c r="M1561" s="406"/>
      <c r="N1561" s="406"/>
      <c r="O1561" s="406"/>
      <c r="P1561" s="199">
        <v>66.69</v>
      </c>
      <c r="Q1561" s="187"/>
      <c r="R1561" s="188"/>
      <c r="GO1561" s="120"/>
      <c r="GP1561" s="130"/>
      <c r="GQ1561" s="130"/>
      <c r="GR1561" s="130"/>
      <c r="GS1561" s="130"/>
      <c r="GT1561" s="130"/>
      <c r="GV1561" s="92"/>
      <c r="GW1561" s="92"/>
      <c r="GX1561" s="92"/>
      <c r="GY1561" s="165"/>
      <c r="GZ1561" s="130"/>
      <c r="HA1561" s="92"/>
      <c r="HB1561" s="130"/>
      <c r="HC1561" s="92"/>
      <c r="HE1561" s="120"/>
      <c r="HF1561" s="191"/>
      <c r="HG1561" s="193" t="s">
        <v>261</v>
      </c>
      <c r="HH1561" s="191"/>
    </row>
    <row r="1562" spans="1:217" s="6" customFormat="1" ht="15" x14ac:dyDescent="0.25">
      <c r="A1562" s="166"/>
      <c r="B1562" s="132"/>
      <c r="C1562" s="406" t="s">
        <v>262</v>
      </c>
      <c r="D1562" s="406"/>
      <c r="E1562" s="406"/>
      <c r="F1562" s="406"/>
      <c r="G1562" s="406"/>
      <c r="H1562" s="406"/>
      <c r="I1562" s="406"/>
      <c r="J1562" s="406"/>
      <c r="K1562" s="406"/>
      <c r="L1562" s="406"/>
      <c r="M1562" s="406"/>
      <c r="N1562" s="406"/>
      <c r="O1562" s="406"/>
      <c r="P1562" s="192">
        <v>373023</v>
      </c>
      <c r="Q1562" s="187"/>
      <c r="R1562" s="188"/>
      <c r="GO1562" s="120"/>
      <c r="GP1562" s="130"/>
      <c r="GQ1562" s="130"/>
      <c r="GR1562" s="130"/>
      <c r="GS1562" s="130"/>
      <c r="GT1562" s="130"/>
      <c r="GV1562" s="92"/>
      <c r="GW1562" s="92"/>
      <c r="GX1562" s="92"/>
      <c r="GY1562" s="165"/>
      <c r="GZ1562" s="130"/>
      <c r="HA1562" s="92"/>
      <c r="HB1562" s="130"/>
      <c r="HC1562" s="92"/>
      <c r="HE1562" s="120"/>
      <c r="HF1562" s="191"/>
      <c r="HG1562" s="193" t="s">
        <v>262</v>
      </c>
      <c r="HH1562" s="191"/>
    </row>
    <row r="1563" spans="1:217" s="6" customFormat="1" ht="15" x14ac:dyDescent="0.25">
      <c r="A1563" s="166"/>
      <c r="B1563" s="132"/>
      <c r="C1563" s="406" t="s">
        <v>263</v>
      </c>
      <c r="D1563" s="406"/>
      <c r="E1563" s="406"/>
      <c r="F1563" s="406"/>
      <c r="G1563" s="406"/>
      <c r="H1563" s="406"/>
      <c r="I1563" s="406"/>
      <c r="J1563" s="406"/>
      <c r="K1563" s="196" t="s">
        <v>709</v>
      </c>
      <c r="L1563" s="197"/>
      <c r="M1563" s="197"/>
      <c r="O1563" s="198"/>
      <c r="P1563" s="194"/>
      <c r="Q1563" s="187"/>
      <c r="R1563" s="188"/>
      <c r="GO1563" s="120"/>
      <c r="GP1563" s="130"/>
      <c r="GQ1563" s="130"/>
      <c r="GR1563" s="130"/>
      <c r="GS1563" s="130"/>
      <c r="GT1563" s="130"/>
      <c r="GV1563" s="92"/>
      <c r="GW1563" s="92"/>
      <c r="GX1563" s="92"/>
      <c r="GY1563" s="165"/>
      <c r="GZ1563" s="130"/>
      <c r="HA1563" s="92"/>
      <c r="HB1563" s="130"/>
      <c r="HC1563" s="92"/>
      <c r="HE1563" s="120"/>
      <c r="HF1563" s="191"/>
      <c r="HH1563" s="191"/>
      <c r="HI1563" s="193" t="s">
        <v>263</v>
      </c>
    </row>
    <row r="1564" spans="1:217" s="6" customFormat="1" ht="15" x14ac:dyDescent="0.25">
      <c r="A1564" s="166"/>
      <c r="B1564" s="132"/>
      <c r="C1564" s="406" t="s">
        <v>265</v>
      </c>
      <c r="D1564" s="406"/>
      <c r="E1564" s="406"/>
      <c r="F1564" s="406"/>
      <c r="G1564" s="406"/>
      <c r="H1564" s="406"/>
      <c r="I1564" s="406"/>
      <c r="J1564" s="406"/>
      <c r="K1564" s="196" t="s">
        <v>710</v>
      </c>
      <c r="L1564" s="197"/>
      <c r="M1564" s="197"/>
      <c r="O1564" s="198"/>
      <c r="P1564" s="194"/>
      <c r="Q1564" s="187"/>
      <c r="R1564" s="188"/>
      <c r="GO1564" s="120"/>
      <c r="GP1564" s="130"/>
      <c r="GQ1564" s="130"/>
      <c r="GR1564" s="130"/>
      <c r="GS1564" s="130"/>
      <c r="GT1564" s="130"/>
      <c r="GV1564" s="92"/>
      <c r="GW1564" s="92"/>
      <c r="GX1564" s="92"/>
      <c r="GY1564" s="165"/>
      <c r="GZ1564" s="130"/>
      <c r="HA1564" s="92"/>
      <c r="HB1564" s="130"/>
      <c r="HC1564" s="92"/>
      <c r="HE1564" s="120"/>
      <c r="HF1564" s="191"/>
      <c r="HH1564" s="191"/>
      <c r="HI1564" s="193" t="s">
        <v>265</v>
      </c>
    </row>
    <row r="1565" spans="1:217" s="6" customFormat="1" ht="15" x14ac:dyDescent="0.25">
      <c r="A1565" s="391" t="s">
        <v>711</v>
      </c>
      <c r="B1565" s="392"/>
      <c r="C1565" s="392"/>
      <c r="D1565" s="392"/>
      <c r="E1565" s="392"/>
      <c r="F1565" s="392"/>
      <c r="G1565" s="392"/>
      <c r="H1565" s="392"/>
      <c r="I1565" s="392"/>
      <c r="J1565" s="392"/>
      <c r="K1565" s="392"/>
      <c r="L1565" s="392"/>
      <c r="M1565" s="392"/>
      <c r="N1565" s="392"/>
      <c r="O1565" s="392"/>
      <c r="P1565" s="393"/>
      <c r="GO1565" s="120" t="s">
        <v>711</v>
      </c>
      <c r="GP1565" s="130"/>
      <c r="GQ1565" s="130"/>
      <c r="GR1565" s="130"/>
      <c r="GS1565" s="130"/>
      <c r="GT1565" s="130"/>
      <c r="GV1565" s="92"/>
      <c r="GW1565" s="92"/>
      <c r="GX1565" s="92"/>
      <c r="GY1565" s="165"/>
      <c r="GZ1565" s="130"/>
      <c r="HA1565" s="92"/>
      <c r="HB1565" s="130"/>
      <c r="HC1565" s="92"/>
      <c r="HE1565" s="120"/>
      <c r="HF1565" s="191"/>
      <c r="HH1565" s="191"/>
    </row>
    <row r="1566" spans="1:217" s="6" customFormat="1" ht="33.75" x14ac:dyDescent="0.25">
      <c r="A1566" s="121" t="s">
        <v>712</v>
      </c>
      <c r="B1566" s="122" t="s">
        <v>713</v>
      </c>
      <c r="C1566" s="394" t="s">
        <v>714</v>
      </c>
      <c r="D1566" s="394"/>
      <c r="E1566" s="394"/>
      <c r="F1566" s="394"/>
      <c r="G1566" s="394"/>
      <c r="H1566" s="123" t="s">
        <v>187</v>
      </c>
      <c r="I1566" s="124">
        <v>3</v>
      </c>
      <c r="J1566" s="125">
        <v>1</v>
      </c>
      <c r="K1566" s="125">
        <v>3</v>
      </c>
      <c r="L1566" s="127"/>
      <c r="M1566" s="124"/>
      <c r="N1566" s="128"/>
      <c r="O1566" s="124"/>
      <c r="P1566" s="129"/>
      <c r="GO1566" s="120"/>
      <c r="GP1566" s="130" t="s">
        <v>714</v>
      </c>
      <c r="GQ1566" s="130" t="s">
        <v>76</v>
      </c>
      <c r="GR1566" s="130" t="s">
        <v>76</v>
      </c>
      <c r="GS1566" s="130" t="s">
        <v>76</v>
      </c>
      <c r="GT1566" s="130" t="s">
        <v>76</v>
      </c>
      <c r="GV1566" s="92"/>
      <c r="GW1566" s="92"/>
      <c r="GX1566" s="92"/>
      <c r="GY1566" s="165"/>
      <c r="GZ1566" s="130"/>
      <c r="HA1566" s="92"/>
      <c r="HB1566" s="130"/>
      <c r="HC1566" s="92"/>
      <c r="HE1566" s="120"/>
      <c r="HF1566" s="191"/>
      <c r="HH1566" s="191"/>
    </row>
    <row r="1567" spans="1:217" s="6" customFormat="1" ht="56.25" x14ac:dyDescent="0.25">
      <c r="A1567" s="131"/>
      <c r="B1567" s="132" t="s">
        <v>530</v>
      </c>
      <c r="C1567" s="379" t="s">
        <v>531</v>
      </c>
      <c r="D1567" s="379"/>
      <c r="E1567" s="379"/>
      <c r="F1567" s="379"/>
      <c r="G1567" s="379"/>
      <c r="H1567" s="379"/>
      <c r="I1567" s="379"/>
      <c r="J1567" s="379"/>
      <c r="K1567" s="379"/>
      <c r="L1567" s="379"/>
      <c r="M1567" s="379"/>
      <c r="N1567" s="379"/>
      <c r="O1567" s="379"/>
      <c r="P1567" s="380"/>
      <c r="GO1567" s="120"/>
      <c r="GP1567" s="130"/>
      <c r="GQ1567" s="130"/>
      <c r="GR1567" s="130"/>
      <c r="GS1567" s="130"/>
      <c r="GT1567" s="130"/>
      <c r="GU1567" s="133" t="s">
        <v>531</v>
      </c>
      <c r="GV1567" s="92"/>
      <c r="GW1567" s="92"/>
      <c r="GX1567" s="92"/>
      <c r="GY1567" s="165"/>
      <c r="GZ1567" s="130"/>
      <c r="HA1567" s="92"/>
      <c r="HB1567" s="130"/>
      <c r="HC1567" s="92"/>
      <c r="HE1567" s="120"/>
      <c r="HF1567" s="191"/>
      <c r="HH1567" s="191"/>
    </row>
    <row r="1568" spans="1:217" s="6" customFormat="1" ht="22.5" x14ac:dyDescent="0.25">
      <c r="A1568" s="131"/>
      <c r="B1568" s="132" t="s">
        <v>462</v>
      </c>
      <c r="C1568" s="379" t="s">
        <v>463</v>
      </c>
      <c r="D1568" s="379"/>
      <c r="E1568" s="379"/>
      <c r="F1568" s="379"/>
      <c r="G1568" s="379"/>
      <c r="H1568" s="379"/>
      <c r="I1568" s="379"/>
      <c r="J1568" s="379"/>
      <c r="K1568" s="379"/>
      <c r="L1568" s="379"/>
      <c r="M1568" s="379"/>
      <c r="N1568" s="379"/>
      <c r="O1568" s="379"/>
      <c r="P1568" s="380"/>
      <c r="GO1568" s="120"/>
      <c r="GP1568" s="130"/>
      <c r="GQ1568" s="130"/>
      <c r="GR1568" s="130"/>
      <c r="GS1568" s="130"/>
      <c r="GT1568" s="130"/>
      <c r="GU1568" s="133" t="s">
        <v>463</v>
      </c>
      <c r="GV1568" s="92"/>
      <c r="GW1568" s="92"/>
      <c r="GX1568" s="92"/>
      <c r="GY1568" s="165"/>
      <c r="GZ1568" s="130"/>
      <c r="HA1568" s="92"/>
      <c r="HB1568" s="130"/>
      <c r="HC1568" s="92"/>
      <c r="HE1568" s="120"/>
      <c r="HF1568" s="191"/>
      <c r="HH1568" s="191"/>
    </row>
    <row r="1569" spans="1:216" s="6" customFormat="1" ht="15" x14ac:dyDescent="0.25">
      <c r="A1569" s="131"/>
      <c r="B1569" s="132"/>
      <c r="C1569" s="379" t="s">
        <v>622</v>
      </c>
      <c r="D1569" s="379"/>
      <c r="E1569" s="379"/>
      <c r="F1569" s="379"/>
      <c r="G1569" s="379"/>
      <c r="H1569" s="379"/>
      <c r="I1569" s="379"/>
      <c r="J1569" s="379"/>
      <c r="K1569" s="379"/>
      <c r="L1569" s="379"/>
      <c r="M1569" s="379"/>
      <c r="N1569" s="379"/>
      <c r="O1569" s="379"/>
      <c r="P1569" s="380"/>
      <c r="GO1569" s="120"/>
      <c r="GP1569" s="130"/>
      <c r="GQ1569" s="130"/>
      <c r="GR1569" s="130"/>
      <c r="GS1569" s="130"/>
      <c r="GT1569" s="130"/>
      <c r="GU1569" s="133" t="s">
        <v>622</v>
      </c>
      <c r="GV1569" s="92"/>
      <c r="GW1569" s="92"/>
      <c r="GX1569" s="92"/>
      <c r="GY1569" s="165"/>
      <c r="GZ1569" s="130"/>
      <c r="HA1569" s="92"/>
      <c r="HB1569" s="130"/>
      <c r="HC1569" s="92"/>
      <c r="HE1569" s="120"/>
      <c r="HF1569" s="191"/>
      <c r="HH1569" s="191"/>
    </row>
    <row r="1570" spans="1:216" s="6" customFormat="1" ht="15" x14ac:dyDescent="0.25">
      <c r="A1570" s="134"/>
      <c r="B1570" s="135" t="s">
        <v>29</v>
      </c>
      <c r="C1570" s="370" t="s">
        <v>119</v>
      </c>
      <c r="D1570" s="370"/>
      <c r="E1570" s="370"/>
      <c r="F1570" s="370"/>
      <c r="G1570" s="370"/>
      <c r="H1570" s="136" t="s">
        <v>120</v>
      </c>
      <c r="I1570" s="137"/>
      <c r="J1570" s="137"/>
      <c r="K1570" s="138">
        <v>10.206</v>
      </c>
      <c r="L1570" s="139"/>
      <c r="M1570" s="137"/>
      <c r="N1570" s="139"/>
      <c r="O1570" s="137"/>
      <c r="P1570" s="140">
        <v>6939.47</v>
      </c>
      <c r="GO1570" s="120"/>
      <c r="GP1570" s="130"/>
      <c r="GQ1570" s="130"/>
      <c r="GR1570" s="130"/>
      <c r="GS1570" s="130"/>
      <c r="GT1570" s="130"/>
      <c r="GV1570" s="92" t="s">
        <v>119</v>
      </c>
      <c r="GW1570" s="92"/>
      <c r="GX1570" s="92"/>
      <c r="GY1570" s="165"/>
      <c r="GZ1570" s="130"/>
      <c r="HA1570" s="92"/>
      <c r="HB1570" s="130"/>
      <c r="HC1570" s="92"/>
      <c r="HE1570" s="120"/>
      <c r="HF1570" s="191"/>
      <c r="HH1570" s="191"/>
    </row>
    <row r="1571" spans="1:216" s="6" customFormat="1" ht="15" x14ac:dyDescent="0.25">
      <c r="A1571" s="141"/>
      <c r="B1571" s="135" t="s">
        <v>313</v>
      </c>
      <c r="C1571" s="370" t="s">
        <v>314</v>
      </c>
      <c r="D1571" s="370"/>
      <c r="E1571" s="370"/>
      <c r="F1571" s="370"/>
      <c r="G1571" s="370"/>
      <c r="H1571" s="136" t="s">
        <v>120</v>
      </c>
      <c r="I1571" s="143">
        <v>3.6</v>
      </c>
      <c r="J1571" s="138">
        <v>0.94499999999999995</v>
      </c>
      <c r="K1571" s="138">
        <v>10.206</v>
      </c>
      <c r="L1571" s="144"/>
      <c r="M1571" s="145"/>
      <c r="N1571" s="146">
        <v>679.94</v>
      </c>
      <c r="O1571" s="137"/>
      <c r="P1571" s="140">
        <v>6939.47</v>
      </c>
      <c r="Q1571" s="148"/>
      <c r="R1571" s="148"/>
      <c r="GO1571" s="120"/>
      <c r="GP1571" s="130"/>
      <c r="GQ1571" s="130"/>
      <c r="GR1571" s="130"/>
      <c r="GS1571" s="130"/>
      <c r="GT1571" s="130"/>
      <c r="GV1571" s="92"/>
      <c r="GW1571" s="92" t="s">
        <v>314</v>
      </c>
      <c r="GX1571" s="92"/>
      <c r="GY1571" s="165"/>
      <c r="GZ1571" s="130"/>
      <c r="HA1571" s="92"/>
      <c r="HB1571" s="130"/>
      <c r="HC1571" s="92"/>
      <c r="HE1571" s="120"/>
      <c r="HF1571" s="191"/>
      <c r="HH1571" s="191"/>
    </row>
    <row r="1572" spans="1:216" s="6" customFormat="1" ht="15" x14ac:dyDescent="0.25">
      <c r="A1572" s="134"/>
      <c r="B1572" s="135" t="s">
        <v>133</v>
      </c>
      <c r="C1572" s="370" t="s">
        <v>134</v>
      </c>
      <c r="D1572" s="370"/>
      <c r="E1572" s="370"/>
      <c r="F1572" s="370"/>
      <c r="G1572" s="370"/>
      <c r="H1572" s="136"/>
      <c r="I1572" s="137"/>
      <c r="J1572" s="137"/>
      <c r="K1572" s="137"/>
      <c r="L1572" s="139"/>
      <c r="M1572" s="137"/>
      <c r="N1572" s="139"/>
      <c r="O1572" s="137"/>
      <c r="P1572" s="149">
        <v>0</v>
      </c>
      <c r="GO1572" s="120"/>
      <c r="GP1572" s="130"/>
      <c r="GQ1572" s="130"/>
      <c r="GR1572" s="130"/>
      <c r="GS1572" s="130"/>
      <c r="GT1572" s="130"/>
      <c r="GV1572" s="92" t="s">
        <v>134</v>
      </c>
      <c r="GW1572" s="92"/>
      <c r="GX1572" s="92"/>
      <c r="GY1572" s="165"/>
      <c r="GZ1572" s="130"/>
      <c r="HA1572" s="92"/>
      <c r="HB1572" s="130"/>
      <c r="HC1572" s="92"/>
      <c r="HE1572" s="120"/>
      <c r="HF1572" s="191"/>
      <c r="HH1572" s="191"/>
    </row>
    <row r="1573" spans="1:216" s="6" customFormat="1" ht="15" x14ac:dyDescent="0.25">
      <c r="A1573" s="141"/>
      <c r="B1573" s="135" t="s">
        <v>229</v>
      </c>
      <c r="C1573" s="370" t="s">
        <v>230</v>
      </c>
      <c r="D1573" s="370"/>
      <c r="E1573" s="370"/>
      <c r="F1573" s="370"/>
      <c r="G1573" s="370"/>
      <c r="H1573" s="136" t="s">
        <v>137</v>
      </c>
      <c r="I1573" s="147">
        <v>1.6000000000000001E-3</v>
      </c>
      <c r="J1573" s="142">
        <v>0</v>
      </c>
      <c r="K1573" s="142">
        <v>0</v>
      </c>
      <c r="L1573" s="144"/>
      <c r="M1573" s="145"/>
      <c r="N1573" s="146">
        <v>470.02</v>
      </c>
      <c r="O1573" s="138">
        <v>1.024</v>
      </c>
      <c r="P1573" s="140">
        <v>0</v>
      </c>
      <c r="Q1573" s="148"/>
      <c r="R1573" s="148"/>
      <c r="GO1573" s="120"/>
      <c r="GP1573" s="130"/>
      <c r="GQ1573" s="130"/>
      <c r="GR1573" s="130"/>
      <c r="GS1573" s="130"/>
      <c r="GT1573" s="130"/>
      <c r="GV1573" s="92"/>
      <c r="GW1573" s="92" t="s">
        <v>230</v>
      </c>
      <c r="GX1573" s="92"/>
      <c r="GY1573" s="165"/>
      <c r="GZ1573" s="130"/>
      <c r="HA1573" s="92"/>
      <c r="HB1573" s="130"/>
      <c r="HC1573" s="92"/>
      <c r="HE1573" s="120"/>
      <c r="HF1573" s="191"/>
      <c r="HH1573" s="191"/>
    </row>
    <row r="1574" spans="1:216" s="6" customFormat="1" ht="15" x14ac:dyDescent="0.25">
      <c r="A1574" s="141"/>
      <c r="B1574" s="135" t="s">
        <v>419</v>
      </c>
      <c r="C1574" s="370" t="s">
        <v>420</v>
      </c>
      <c r="D1574" s="370"/>
      <c r="E1574" s="370"/>
      <c r="F1574" s="370"/>
      <c r="G1574" s="370"/>
      <c r="H1574" s="136" t="s">
        <v>421</v>
      </c>
      <c r="I1574" s="147">
        <v>6.7599999999999993E-2</v>
      </c>
      <c r="J1574" s="142">
        <v>0</v>
      </c>
      <c r="K1574" s="142">
        <v>0</v>
      </c>
      <c r="L1574" s="144"/>
      <c r="M1574" s="145"/>
      <c r="N1574" s="146">
        <v>5.59</v>
      </c>
      <c r="O1574" s="138">
        <v>1.024</v>
      </c>
      <c r="P1574" s="140">
        <v>0</v>
      </c>
      <c r="Q1574" s="148"/>
      <c r="R1574" s="148"/>
      <c r="GO1574" s="120"/>
      <c r="GP1574" s="130"/>
      <c r="GQ1574" s="130"/>
      <c r="GR1574" s="130"/>
      <c r="GS1574" s="130"/>
      <c r="GT1574" s="130"/>
      <c r="GV1574" s="92"/>
      <c r="GW1574" s="92" t="s">
        <v>420</v>
      </c>
      <c r="GX1574" s="92"/>
      <c r="GY1574" s="165"/>
      <c r="GZ1574" s="130"/>
      <c r="HA1574" s="92"/>
      <c r="HB1574" s="130"/>
      <c r="HC1574" s="92"/>
      <c r="HE1574" s="120"/>
      <c r="HF1574" s="191"/>
      <c r="HH1574" s="191"/>
    </row>
    <row r="1575" spans="1:216" s="6" customFormat="1" ht="22.5" x14ac:dyDescent="0.25">
      <c r="A1575" s="141"/>
      <c r="B1575" s="135" t="s">
        <v>581</v>
      </c>
      <c r="C1575" s="370" t="s">
        <v>582</v>
      </c>
      <c r="D1575" s="370"/>
      <c r="E1575" s="370"/>
      <c r="F1575" s="370"/>
      <c r="G1575" s="370"/>
      <c r="H1575" s="136" t="s">
        <v>222</v>
      </c>
      <c r="I1575" s="154">
        <v>0.03</v>
      </c>
      <c r="J1575" s="142">
        <v>0</v>
      </c>
      <c r="K1575" s="142">
        <v>0</v>
      </c>
      <c r="L1575" s="150">
        <v>978.09</v>
      </c>
      <c r="M1575" s="151">
        <v>1.36</v>
      </c>
      <c r="N1575" s="146">
        <v>1330.2</v>
      </c>
      <c r="O1575" s="138">
        <v>1.024</v>
      </c>
      <c r="P1575" s="140">
        <v>0</v>
      </c>
      <c r="Q1575" s="148"/>
      <c r="R1575" s="148"/>
      <c r="GO1575" s="120"/>
      <c r="GP1575" s="130"/>
      <c r="GQ1575" s="130"/>
      <c r="GR1575" s="130"/>
      <c r="GS1575" s="130"/>
      <c r="GT1575" s="130"/>
      <c r="GV1575" s="92"/>
      <c r="GW1575" s="92" t="s">
        <v>582</v>
      </c>
      <c r="GX1575" s="92"/>
      <c r="GY1575" s="165"/>
      <c r="GZ1575" s="130"/>
      <c r="HA1575" s="92"/>
      <c r="HB1575" s="130"/>
      <c r="HC1575" s="92"/>
      <c r="HE1575" s="120"/>
      <c r="HF1575" s="191"/>
      <c r="HH1575" s="191"/>
    </row>
    <row r="1576" spans="1:216" s="6" customFormat="1" ht="15" x14ac:dyDescent="0.25">
      <c r="A1576" s="141"/>
      <c r="B1576" s="135" t="s">
        <v>715</v>
      </c>
      <c r="C1576" s="370" t="s">
        <v>716</v>
      </c>
      <c r="D1576" s="370"/>
      <c r="E1576" s="370"/>
      <c r="F1576" s="370"/>
      <c r="G1576" s="370"/>
      <c r="H1576" s="136" t="s">
        <v>31</v>
      </c>
      <c r="I1576" s="155">
        <v>2.0000000000000002E-5</v>
      </c>
      <c r="J1576" s="142">
        <v>0</v>
      </c>
      <c r="K1576" s="142">
        <v>0</v>
      </c>
      <c r="L1576" s="157">
        <v>4338.2700000000004</v>
      </c>
      <c r="M1576" s="151">
        <v>1.81</v>
      </c>
      <c r="N1576" s="146">
        <v>7852.27</v>
      </c>
      <c r="O1576" s="138">
        <v>1.024</v>
      </c>
      <c r="P1576" s="140">
        <v>0</v>
      </c>
      <c r="Q1576" s="148"/>
      <c r="R1576" s="148"/>
      <c r="GO1576" s="120"/>
      <c r="GP1576" s="130"/>
      <c r="GQ1576" s="130"/>
      <c r="GR1576" s="130"/>
      <c r="GS1576" s="130"/>
      <c r="GT1576" s="130"/>
      <c r="GV1576" s="92"/>
      <c r="GW1576" s="92" t="s">
        <v>716</v>
      </c>
      <c r="GX1576" s="92"/>
      <c r="GY1576" s="165"/>
      <c r="GZ1576" s="130"/>
      <c r="HA1576" s="92"/>
      <c r="HB1576" s="130"/>
      <c r="HC1576" s="92"/>
      <c r="HE1576" s="120"/>
      <c r="HF1576" s="191"/>
      <c r="HH1576" s="191"/>
    </row>
    <row r="1577" spans="1:216" s="6" customFormat="1" ht="15" x14ac:dyDescent="0.25">
      <c r="A1577" s="141"/>
      <c r="B1577" s="135" t="s">
        <v>583</v>
      </c>
      <c r="C1577" s="370" t="s">
        <v>584</v>
      </c>
      <c r="D1577" s="370"/>
      <c r="E1577" s="370"/>
      <c r="F1577" s="370"/>
      <c r="G1577" s="370"/>
      <c r="H1577" s="136" t="s">
        <v>137</v>
      </c>
      <c r="I1577" s="154">
        <v>0.02</v>
      </c>
      <c r="J1577" s="142">
        <v>0</v>
      </c>
      <c r="K1577" s="142">
        <v>0</v>
      </c>
      <c r="L1577" s="150">
        <v>899.56</v>
      </c>
      <c r="M1577" s="151">
        <v>1.65</v>
      </c>
      <c r="N1577" s="146">
        <v>1484.27</v>
      </c>
      <c r="O1577" s="138">
        <v>1.024</v>
      </c>
      <c r="P1577" s="140">
        <v>0</v>
      </c>
      <c r="Q1577" s="148"/>
      <c r="R1577" s="148"/>
      <c r="GO1577" s="120"/>
      <c r="GP1577" s="130"/>
      <c r="GQ1577" s="130"/>
      <c r="GR1577" s="130"/>
      <c r="GS1577" s="130"/>
      <c r="GT1577" s="130"/>
      <c r="GV1577" s="92"/>
      <c r="GW1577" s="92" t="s">
        <v>584</v>
      </c>
      <c r="GX1577" s="92"/>
      <c r="GY1577" s="165"/>
      <c r="GZ1577" s="130"/>
      <c r="HA1577" s="92"/>
      <c r="HB1577" s="130"/>
      <c r="HC1577" s="92"/>
      <c r="HE1577" s="120"/>
      <c r="HF1577" s="191"/>
      <c r="HH1577" s="191"/>
    </row>
    <row r="1578" spans="1:216" s="6" customFormat="1" ht="15" x14ac:dyDescent="0.25">
      <c r="A1578" s="166"/>
      <c r="B1578" s="132"/>
      <c r="C1578" s="402" t="s">
        <v>157</v>
      </c>
      <c r="D1578" s="402"/>
      <c r="E1578" s="402"/>
      <c r="F1578" s="402"/>
      <c r="G1578" s="402"/>
      <c r="H1578" s="123"/>
      <c r="I1578" s="124"/>
      <c r="J1578" s="124"/>
      <c r="K1578" s="124"/>
      <c r="L1578" s="127"/>
      <c r="M1578" s="124"/>
      <c r="N1578" s="167"/>
      <c r="O1578" s="124"/>
      <c r="P1578" s="168">
        <v>6939.47</v>
      </c>
      <c r="Q1578" s="148"/>
      <c r="R1578" s="148"/>
      <c r="GO1578" s="120"/>
      <c r="GP1578" s="130"/>
      <c r="GQ1578" s="130"/>
      <c r="GR1578" s="130"/>
      <c r="GS1578" s="130"/>
      <c r="GT1578" s="130"/>
      <c r="GV1578" s="92"/>
      <c r="GW1578" s="92"/>
      <c r="GX1578" s="92"/>
      <c r="GY1578" s="165"/>
      <c r="GZ1578" s="130" t="s">
        <v>157</v>
      </c>
      <c r="HA1578" s="92"/>
      <c r="HB1578" s="130"/>
      <c r="HC1578" s="92"/>
      <c r="HE1578" s="120"/>
      <c r="HF1578" s="191"/>
      <c r="HH1578" s="191"/>
    </row>
    <row r="1579" spans="1:216" s="6" customFormat="1" ht="15" x14ac:dyDescent="0.25">
      <c r="A1579" s="152" t="s">
        <v>717</v>
      </c>
      <c r="B1579" s="135" t="s">
        <v>204</v>
      </c>
      <c r="C1579" s="370" t="s">
        <v>205</v>
      </c>
      <c r="D1579" s="370"/>
      <c r="E1579" s="370"/>
      <c r="F1579" s="370"/>
      <c r="G1579" s="370"/>
      <c r="H1579" s="136" t="s">
        <v>12</v>
      </c>
      <c r="I1579" s="142">
        <v>2</v>
      </c>
      <c r="J1579" s="137"/>
      <c r="K1579" s="142">
        <v>2</v>
      </c>
      <c r="L1579" s="139"/>
      <c r="M1579" s="137"/>
      <c r="N1579" s="139"/>
      <c r="O1579" s="143">
        <v>0.7</v>
      </c>
      <c r="P1579" s="149">
        <v>102.81</v>
      </c>
      <c r="GO1579" s="120"/>
      <c r="GP1579" s="130"/>
      <c r="GQ1579" s="130"/>
      <c r="GR1579" s="130"/>
      <c r="GS1579" s="130"/>
      <c r="GT1579" s="130"/>
      <c r="GV1579" s="92"/>
      <c r="GW1579" s="92"/>
      <c r="GX1579" s="92"/>
      <c r="GY1579" s="165"/>
      <c r="GZ1579" s="130"/>
      <c r="HA1579" s="92"/>
      <c r="HB1579" s="130"/>
      <c r="HC1579" s="92" t="s">
        <v>205</v>
      </c>
      <c r="HE1579" s="120"/>
      <c r="HF1579" s="191"/>
      <c r="HH1579" s="191"/>
    </row>
    <row r="1580" spans="1:216" s="6" customFormat="1" ht="15" x14ac:dyDescent="0.25">
      <c r="A1580" s="152"/>
      <c r="B1580" s="135"/>
      <c r="C1580" s="370" t="s">
        <v>158</v>
      </c>
      <c r="D1580" s="370"/>
      <c r="E1580" s="370"/>
      <c r="F1580" s="370"/>
      <c r="G1580" s="370"/>
      <c r="H1580" s="136"/>
      <c r="I1580" s="137"/>
      <c r="J1580" s="137"/>
      <c r="K1580" s="137"/>
      <c r="L1580" s="139"/>
      <c r="M1580" s="137"/>
      <c r="N1580" s="139"/>
      <c r="O1580" s="137"/>
      <c r="P1580" s="140">
        <v>6939.47</v>
      </c>
      <c r="GO1580" s="120"/>
      <c r="GP1580" s="130"/>
      <c r="GQ1580" s="130"/>
      <c r="GR1580" s="130"/>
      <c r="GS1580" s="130"/>
      <c r="GT1580" s="130"/>
      <c r="GV1580" s="92"/>
      <c r="GW1580" s="92"/>
      <c r="GX1580" s="92"/>
      <c r="GY1580" s="165"/>
      <c r="GZ1580" s="130"/>
      <c r="HA1580" s="92" t="s">
        <v>158</v>
      </c>
      <c r="HB1580" s="130"/>
      <c r="HC1580" s="92"/>
      <c r="HE1580" s="120"/>
      <c r="HF1580" s="191"/>
      <c r="HH1580" s="191"/>
    </row>
    <row r="1581" spans="1:216" s="6" customFormat="1" ht="15" x14ac:dyDescent="0.25">
      <c r="A1581" s="152"/>
      <c r="B1581" s="135" t="s">
        <v>586</v>
      </c>
      <c r="C1581" s="370" t="s">
        <v>587</v>
      </c>
      <c r="D1581" s="370"/>
      <c r="E1581" s="370"/>
      <c r="F1581" s="370"/>
      <c r="G1581" s="370"/>
      <c r="H1581" s="136" t="s">
        <v>12</v>
      </c>
      <c r="I1581" s="142">
        <v>90</v>
      </c>
      <c r="J1581" s="137"/>
      <c r="K1581" s="142">
        <v>90</v>
      </c>
      <c r="L1581" s="139"/>
      <c r="M1581" s="137"/>
      <c r="N1581" s="139"/>
      <c r="O1581" s="137"/>
      <c r="P1581" s="140">
        <v>6245.52</v>
      </c>
      <c r="GO1581" s="120"/>
      <c r="GP1581" s="130"/>
      <c r="GQ1581" s="130"/>
      <c r="GR1581" s="130"/>
      <c r="GS1581" s="130"/>
      <c r="GT1581" s="130"/>
      <c r="GV1581" s="92"/>
      <c r="GW1581" s="92"/>
      <c r="GX1581" s="92"/>
      <c r="GY1581" s="165"/>
      <c r="GZ1581" s="130"/>
      <c r="HA1581" s="92" t="s">
        <v>587</v>
      </c>
      <c r="HB1581" s="130"/>
      <c r="HC1581" s="92"/>
      <c r="HE1581" s="120"/>
      <c r="HF1581" s="191"/>
      <c r="HH1581" s="191"/>
    </row>
    <row r="1582" spans="1:216" s="6" customFormat="1" ht="15" x14ac:dyDescent="0.25">
      <c r="A1582" s="152"/>
      <c r="B1582" s="135" t="s">
        <v>588</v>
      </c>
      <c r="C1582" s="370" t="s">
        <v>589</v>
      </c>
      <c r="D1582" s="370"/>
      <c r="E1582" s="370"/>
      <c r="F1582" s="370"/>
      <c r="G1582" s="370"/>
      <c r="H1582" s="136" t="s">
        <v>12</v>
      </c>
      <c r="I1582" s="142">
        <v>46</v>
      </c>
      <c r="J1582" s="137"/>
      <c r="K1582" s="142">
        <v>46</v>
      </c>
      <c r="L1582" s="139"/>
      <c r="M1582" s="137"/>
      <c r="N1582" s="139"/>
      <c r="O1582" s="137"/>
      <c r="P1582" s="140">
        <v>3192.16</v>
      </c>
      <c r="GO1582" s="120"/>
      <c r="GP1582" s="130"/>
      <c r="GQ1582" s="130"/>
      <c r="GR1582" s="130"/>
      <c r="GS1582" s="130"/>
      <c r="GT1582" s="130"/>
      <c r="GV1582" s="92"/>
      <c r="GW1582" s="92"/>
      <c r="GX1582" s="92"/>
      <c r="GY1582" s="165"/>
      <c r="GZ1582" s="130"/>
      <c r="HA1582" s="92" t="s">
        <v>589</v>
      </c>
      <c r="HB1582" s="130"/>
      <c r="HC1582" s="92"/>
      <c r="HE1582" s="120"/>
      <c r="HF1582" s="191"/>
      <c r="HH1582" s="191"/>
    </row>
    <row r="1583" spans="1:216" s="6" customFormat="1" ht="15" x14ac:dyDescent="0.25">
      <c r="A1583" s="169"/>
      <c r="B1583" s="170"/>
      <c r="C1583" s="402" t="s">
        <v>163</v>
      </c>
      <c r="D1583" s="402"/>
      <c r="E1583" s="402"/>
      <c r="F1583" s="402"/>
      <c r="G1583" s="402"/>
      <c r="H1583" s="123"/>
      <c r="I1583" s="124"/>
      <c r="J1583" s="124"/>
      <c r="K1583" s="124"/>
      <c r="L1583" s="127"/>
      <c r="M1583" s="124"/>
      <c r="N1583" s="167">
        <v>5493.32</v>
      </c>
      <c r="O1583" s="124"/>
      <c r="P1583" s="168">
        <v>16479.96</v>
      </c>
      <c r="GO1583" s="120"/>
      <c r="GP1583" s="130"/>
      <c r="GQ1583" s="130"/>
      <c r="GR1583" s="130"/>
      <c r="GS1583" s="130"/>
      <c r="GT1583" s="130"/>
      <c r="GV1583" s="92"/>
      <c r="GW1583" s="92"/>
      <c r="GX1583" s="92"/>
      <c r="GY1583" s="165"/>
      <c r="GZ1583" s="130"/>
      <c r="HA1583" s="92"/>
      <c r="HB1583" s="130" t="s">
        <v>163</v>
      </c>
      <c r="HC1583" s="92"/>
      <c r="HE1583" s="120"/>
      <c r="HF1583" s="191"/>
      <c r="HH1583" s="191"/>
    </row>
    <row r="1584" spans="1:216" s="6" customFormat="1" ht="45" x14ac:dyDescent="0.25">
      <c r="A1584" s="121" t="s">
        <v>718</v>
      </c>
      <c r="B1584" s="122" t="s">
        <v>719</v>
      </c>
      <c r="C1584" s="394" t="s">
        <v>720</v>
      </c>
      <c r="D1584" s="394"/>
      <c r="E1584" s="394"/>
      <c r="F1584" s="394"/>
      <c r="G1584" s="394"/>
      <c r="H1584" s="123" t="s">
        <v>187</v>
      </c>
      <c r="I1584" s="124">
        <v>1</v>
      </c>
      <c r="J1584" s="125">
        <v>1</v>
      </c>
      <c r="K1584" s="125">
        <v>1</v>
      </c>
      <c r="L1584" s="127"/>
      <c r="M1584" s="124"/>
      <c r="N1584" s="128"/>
      <c r="O1584" s="124"/>
      <c r="P1584" s="129"/>
      <c r="GO1584" s="120"/>
      <c r="GP1584" s="130" t="s">
        <v>720</v>
      </c>
      <c r="GQ1584" s="130" t="s">
        <v>76</v>
      </c>
      <c r="GR1584" s="130" t="s">
        <v>76</v>
      </c>
      <c r="GS1584" s="130" t="s">
        <v>76</v>
      </c>
      <c r="GT1584" s="130" t="s">
        <v>76</v>
      </c>
      <c r="GV1584" s="92"/>
      <c r="GW1584" s="92"/>
      <c r="GX1584" s="92"/>
      <c r="GY1584" s="165"/>
      <c r="GZ1584" s="130"/>
      <c r="HA1584" s="92"/>
      <c r="HB1584" s="130"/>
      <c r="HC1584" s="92"/>
      <c r="HE1584" s="120"/>
      <c r="HF1584" s="191"/>
      <c r="HH1584" s="191"/>
    </row>
    <row r="1585" spans="1:216" s="6" customFormat="1" ht="56.25" x14ac:dyDescent="0.25">
      <c r="A1585" s="131"/>
      <c r="B1585" s="132" t="s">
        <v>530</v>
      </c>
      <c r="C1585" s="379" t="s">
        <v>531</v>
      </c>
      <c r="D1585" s="379"/>
      <c r="E1585" s="379"/>
      <c r="F1585" s="379"/>
      <c r="G1585" s="379"/>
      <c r="H1585" s="379"/>
      <c r="I1585" s="379"/>
      <c r="J1585" s="379"/>
      <c r="K1585" s="379"/>
      <c r="L1585" s="379"/>
      <c r="M1585" s="379"/>
      <c r="N1585" s="379"/>
      <c r="O1585" s="379"/>
      <c r="P1585" s="380"/>
      <c r="GO1585" s="120"/>
      <c r="GP1585" s="130"/>
      <c r="GQ1585" s="130"/>
      <c r="GR1585" s="130"/>
      <c r="GS1585" s="130"/>
      <c r="GT1585" s="130"/>
      <c r="GU1585" s="133" t="s">
        <v>531</v>
      </c>
      <c r="GV1585" s="92"/>
      <c r="GW1585" s="92"/>
      <c r="GX1585" s="92"/>
      <c r="GY1585" s="165"/>
      <c r="GZ1585" s="130"/>
      <c r="HA1585" s="92"/>
      <c r="HB1585" s="130"/>
      <c r="HC1585" s="92"/>
      <c r="HE1585" s="120"/>
      <c r="HF1585" s="191"/>
      <c r="HH1585" s="191"/>
    </row>
    <row r="1586" spans="1:216" s="6" customFormat="1" ht="22.5" x14ac:dyDescent="0.25">
      <c r="A1586" s="131"/>
      <c r="B1586" s="132" t="s">
        <v>462</v>
      </c>
      <c r="C1586" s="379" t="s">
        <v>463</v>
      </c>
      <c r="D1586" s="379"/>
      <c r="E1586" s="379"/>
      <c r="F1586" s="379"/>
      <c r="G1586" s="379"/>
      <c r="H1586" s="379"/>
      <c r="I1586" s="379"/>
      <c r="J1586" s="379"/>
      <c r="K1586" s="379"/>
      <c r="L1586" s="379"/>
      <c r="M1586" s="379"/>
      <c r="N1586" s="379"/>
      <c r="O1586" s="379"/>
      <c r="P1586" s="380"/>
      <c r="GO1586" s="120"/>
      <c r="GP1586" s="130"/>
      <c r="GQ1586" s="130"/>
      <c r="GR1586" s="130"/>
      <c r="GS1586" s="130"/>
      <c r="GT1586" s="130"/>
      <c r="GU1586" s="133" t="s">
        <v>463</v>
      </c>
      <c r="GV1586" s="92"/>
      <c r="GW1586" s="92"/>
      <c r="GX1586" s="92"/>
      <c r="GY1586" s="165"/>
      <c r="GZ1586" s="130"/>
      <c r="HA1586" s="92"/>
      <c r="HB1586" s="130"/>
      <c r="HC1586" s="92"/>
      <c r="HE1586" s="120"/>
      <c r="HF1586" s="191"/>
      <c r="HH1586" s="191"/>
    </row>
    <row r="1587" spans="1:216" s="6" customFormat="1" ht="15" x14ac:dyDescent="0.25">
      <c r="A1587" s="131"/>
      <c r="B1587" s="132"/>
      <c r="C1587" s="379" t="s">
        <v>622</v>
      </c>
      <c r="D1587" s="379"/>
      <c r="E1587" s="379"/>
      <c r="F1587" s="379"/>
      <c r="G1587" s="379"/>
      <c r="H1587" s="379"/>
      <c r="I1587" s="379"/>
      <c r="J1587" s="379"/>
      <c r="K1587" s="379"/>
      <c r="L1587" s="379"/>
      <c r="M1587" s="379"/>
      <c r="N1587" s="379"/>
      <c r="O1587" s="379"/>
      <c r="P1587" s="380"/>
      <c r="GO1587" s="120"/>
      <c r="GP1587" s="130"/>
      <c r="GQ1587" s="130"/>
      <c r="GR1587" s="130"/>
      <c r="GS1587" s="130"/>
      <c r="GT1587" s="130"/>
      <c r="GU1587" s="133" t="s">
        <v>622</v>
      </c>
      <c r="GV1587" s="92"/>
      <c r="GW1587" s="92"/>
      <c r="GX1587" s="92"/>
      <c r="GY1587" s="165"/>
      <c r="GZ1587" s="130"/>
      <c r="HA1587" s="92"/>
      <c r="HB1587" s="130"/>
      <c r="HC1587" s="92"/>
      <c r="HE1587" s="120"/>
      <c r="HF1587" s="191"/>
      <c r="HH1587" s="191"/>
    </row>
    <row r="1588" spans="1:216" s="6" customFormat="1" ht="15" x14ac:dyDescent="0.25">
      <c r="A1588" s="134"/>
      <c r="B1588" s="135" t="s">
        <v>29</v>
      </c>
      <c r="C1588" s="370" t="s">
        <v>119</v>
      </c>
      <c r="D1588" s="370"/>
      <c r="E1588" s="370"/>
      <c r="F1588" s="370"/>
      <c r="G1588" s="370"/>
      <c r="H1588" s="136" t="s">
        <v>120</v>
      </c>
      <c r="I1588" s="137"/>
      <c r="J1588" s="137"/>
      <c r="K1588" s="155">
        <v>0.97335000000000005</v>
      </c>
      <c r="L1588" s="139"/>
      <c r="M1588" s="137"/>
      <c r="N1588" s="139"/>
      <c r="O1588" s="137"/>
      <c r="P1588" s="149">
        <v>561.61</v>
      </c>
      <c r="GO1588" s="120"/>
      <c r="GP1588" s="130"/>
      <c r="GQ1588" s="130"/>
      <c r="GR1588" s="130"/>
      <c r="GS1588" s="130"/>
      <c r="GT1588" s="130"/>
      <c r="GV1588" s="92" t="s">
        <v>119</v>
      </c>
      <c r="GW1588" s="92"/>
      <c r="GX1588" s="92"/>
      <c r="GY1588" s="165"/>
      <c r="GZ1588" s="130"/>
      <c r="HA1588" s="92"/>
      <c r="HB1588" s="130"/>
      <c r="HC1588" s="92"/>
      <c r="HE1588" s="120"/>
      <c r="HF1588" s="191"/>
      <c r="HH1588" s="191"/>
    </row>
    <row r="1589" spans="1:216" s="6" customFormat="1" ht="15" x14ac:dyDescent="0.25">
      <c r="A1589" s="141"/>
      <c r="B1589" s="135" t="s">
        <v>721</v>
      </c>
      <c r="C1589" s="370" t="s">
        <v>722</v>
      </c>
      <c r="D1589" s="370"/>
      <c r="E1589" s="370"/>
      <c r="F1589" s="370"/>
      <c r="G1589" s="370"/>
      <c r="H1589" s="136" t="s">
        <v>120</v>
      </c>
      <c r="I1589" s="154">
        <v>1.03</v>
      </c>
      <c r="J1589" s="138">
        <v>0.94499999999999995</v>
      </c>
      <c r="K1589" s="155">
        <v>0.97335000000000005</v>
      </c>
      <c r="L1589" s="144"/>
      <c r="M1589" s="145"/>
      <c r="N1589" s="146">
        <v>576.99</v>
      </c>
      <c r="O1589" s="137"/>
      <c r="P1589" s="140">
        <v>561.61</v>
      </c>
      <c r="Q1589" s="148"/>
      <c r="R1589" s="148"/>
      <c r="GO1589" s="120"/>
      <c r="GP1589" s="130"/>
      <c r="GQ1589" s="130"/>
      <c r="GR1589" s="130"/>
      <c r="GS1589" s="130"/>
      <c r="GT1589" s="130"/>
      <c r="GV1589" s="92"/>
      <c r="GW1589" s="92" t="s">
        <v>722</v>
      </c>
      <c r="GX1589" s="92"/>
      <c r="GY1589" s="165"/>
      <c r="GZ1589" s="130"/>
      <c r="HA1589" s="92"/>
      <c r="HB1589" s="130"/>
      <c r="HC1589" s="92"/>
      <c r="HE1589" s="120"/>
      <c r="HF1589" s="191"/>
      <c r="HH1589" s="191"/>
    </row>
    <row r="1590" spans="1:216" s="6" customFormat="1" ht="15" x14ac:dyDescent="0.25">
      <c r="A1590" s="134"/>
      <c r="B1590" s="135" t="s">
        <v>30</v>
      </c>
      <c r="C1590" s="370" t="s">
        <v>58</v>
      </c>
      <c r="D1590" s="370"/>
      <c r="E1590" s="370"/>
      <c r="F1590" s="370"/>
      <c r="G1590" s="370"/>
      <c r="H1590" s="136"/>
      <c r="I1590" s="137"/>
      <c r="J1590" s="137"/>
      <c r="K1590" s="137"/>
      <c r="L1590" s="139"/>
      <c r="M1590" s="137"/>
      <c r="N1590" s="139"/>
      <c r="O1590" s="137"/>
      <c r="P1590" s="149">
        <v>6.04</v>
      </c>
      <c r="GO1590" s="120"/>
      <c r="GP1590" s="130"/>
      <c r="GQ1590" s="130"/>
      <c r="GR1590" s="130"/>
      <c r="GS1590" s="130"/>
      <c r="GT1590" s="130"/>
      <c r="GV1590" s="92" t="s">
        <v>58</v>
      </c>
      <c r="GW1590" s="92"/>
      <c r="GX1590" s="92"/>
      <c r="GY1590" s="165"/>
      <c r="GZ1590" s="130"/>
      <c r="HA1590" s="92"/>
      <c r="HB1590" s="130"/>
      <c r="HC1590" s="92"/>
      <c r="HE1590" s="120"/>
      <c r="HF1590" s="191"/>
      <c r="HH1590" s="191"/>
    </row>
    <row r="1591" spans="1:216" s="6" customFormat="1" ht="15" x14ac:dyDescent="0.25">
      <c r="A1591" s="134"/>
      <c r="B1591" s="135"/>
      <c r="C1591" s="370" t="s">
        <v>123</v>
      </c>
      <c r="D1591" s="370"/>
      <c r="E1591" s="370"/>
      <c r="F1591" s="370"/>
      <c r="G1591" s="370"/>
      <c r="H1591" s="136" t="s">
        <v>120</v>
      </c>
      <c r="I1591" s="137"/>
      <c r="J1591" s="137"/>
      <c r="K1591" s="155">
        <v>9.4500000000000001E-3</v>
      </c>
      <c r="L1591" s="139"/>
      <c r="M1591" s="137"/>
      <c r="N1591" s="139"/>
      <c r="O1591" s="137"/>
      <c r="P1591" s="149">
        <v>6.06</v>
      </c>
      <c r="GO1591" s="120"/>
      <c r="GP1591" s="130"/>
      <c r="GQ1591" s="130"/>
      <c r="GR1591" s="130"/>
      <c r="GS1591" s="130"/>
      <c r="GT1591" s="130"/>
      <c r="GV1591" s="92" t="s">
        <v>123</v>
      </c>
      <c r="GW1591" s="92"/>
      <c r="GX1591" s="92"/>
      <c r="GY1591" s="165"/>
      <c r="GZ1591" s="130"/>
      <c r="HA1591" s="92"/>
      <c r="HB1591" s="130"/>
      <c r="HC1591" s="92"/>
      <c r="HE1591" s="120"/>
      <c r="HF1591" s="191"/>
      <c r="HH1591" s="191"/>
    </row>
    <row r="1592" spans="1:216" s="6" customFormat="1" ht="15" x14ac:dyDescent="0.25">
      <c r="A1592" s="141"/>
      <c r="B1592" s="135" t="s">
        <v>127</v>
      </c>
      <c r="C1592" s="370" t="s">
        <v>128</v>
      </c>
      <c r="D1592" s="370"/>
      <c r="E1592" s="370"/>
      <c r="F1592" s="370"/>
      <c r="G1592" s="370"/>
      <c r="H1592" s="136" t="s">
        <v>126</v>
      </c>
      <c r="I1592" s="154">
        <v>0.01</v>
      </c>
      <c r="J1592" s="138">
        <v>0.94499999999999995</v>
      </c>
      <c r="K1592" s="155">
        <v>9.4500000000000001E-3</v>
      </c>
      <c r="L1592" s="144"/>
      <c r="M1592" s="145"/>
      <c r="N1592" s="146">
        <v>624.05999999999995</v>
      </c>
      <c r="O1592" s="138">
        <v>1.024</v>
      </c>
      <c r="P1592" s="140">
        <v>6.04</v>
      </c>
      <c r="Q1592" s="148"/>
      <c r="R1592" s="148"/>
      <c r="GO1592" s="120"/>
      <c r="GP1592" s="130"/>
      <c r="GQ1592" s="130"/>
      <c r="GR1592" s="130"/>
      <c r="GS1592" s="130"/>
      <c r="GT1592" s="130"/>
      <c r="GV1592" s="92"/>
      <c r="GW1592" s="92" t="s">
        <v>128</v>
      </c>
      <c r="GX1592" s="92"/>
      <c r="GY1592" s="165"/>
      <c r="GZ1592" s="130"/>
      <c r="HA1592" s="92"/>
      <c r="HB1592" s="130"/>
      <c r="HC1592" s="92"/>
      <c r="HE1592" s="120"/>
      <c r="HF1592" s="191"/>
      <c r="HH1592" s="191"/>
    </row>
    <row r="1593" spans="1:216" s="6" customFormat="1" ht="15" x14ac:dyDescent="0.25">
      <c r="A1593" s="152"/>
      <c r="B1593" s="135" t="s">
        <v>129</v>
      </c>
      <c r="C1593" s="370" t="s">
        <v>130</v>
      </c>
      <c r="D1593" s="370"/>
      <c r="E1593" s="370"/>
      <c r="F1593" s="370"/>
      <c r="G1593" s="370"/>
      <c r="H1593" s="136" t="s">
        <v>120</v>
      </c>
      <c r="I1593" s="154">
        <v>0.01</v>
      </c>
      <c r="J1593" s="138">
        <v>0.94499999999999995</v>
      </c>
      <c r="K1593" s="155">
        <v>9.4500000000000001E-3</v>
      </c>
      <c r="L1593" s="139"/>
      <c r="M1593" s="137"/>
      <c r="N1593" s="153">
        <v>641.63</v>
      </c>
      <c r="O1593" s="137"/>
      <c r="P1593" s="149">
        <v>6.06</v>
      </c>
      <c r="GO1593" s="120"/>
      <c r="GP1593" s="130"/>
      <c r="GQ1593" s="130"/>
      <c r="GR1593" s="130"/>
      <c r="GS1593" s="130"/>
      <c r="GT1593" s="130"/>
      <c r="GV1593" s="92"/>
      <c r="GW1593" s="92"/>
      <c r="GX1593" s="92" t="s">
        <v>130</v>
      </c>
      <c r="GY1593" s="165"/>
      <c r="GZ1593" s="130"/>
      <c r="HA1593" s="92"/>
      <c r="HB1593" s="130"/>
      <c r="HC1593" s="92"/>
      <c r="HE1593" s="120"/>
      <c r="HF1593" s="191"/>
      <c r="HH1593" s="191"/>
    </row>
    <row r="1594" spans="1:216" s="6" customFormat="1" ht="15" x14ac:dyDescent="0.25">
      <c r="A1594" s="166"/>
      <c r="B1594" s="132"/>
      <c r="C1594" s="402" t="s">
        <v>157</v>
      </c>
      <c r="D1594" s="402"/>
      <c r="E1594" s="402"/>
      <c r="F1594" s="402"/>
      <c r="G1594" s="402"/>
      <c r="H1594" s="123"/>
      <c r="I1594" s="124"/>
      <c r="J1594" s="124"/>
      <c r="K1594" s="124"/>
      <c r="L1594" s="127"/>
      <c r="M1594" s="124"/>
      <c r="N1594" s="167"/>
      <c r="O1594" s="124"/>
      <c r="P1594" s="168">
        <v>573.71</v>
      </c>
      <c r="Q1594" s="148"/>
      <c r="R1594" s="148"/>
      <c r="GO1594" s="120"/>
      <c r="GP1594" s="130"/>
      <c r="GQ1594" s="130"/>
      <c r="GR1594" s="130"/>
      <c r="GS1594" s="130"/>
      <c r="GT1594" s="130"/>
      <c r="GV1594" s="92"/>
      <c r="GW1594" s="92"/>
      <c r="GX1594" s="92"/>
      <c r="GY1594" s="165"/>
      <c r="GZ1594" s="130" t="s">
        <v>157</v>
      </c>
      <c r="HA1594" s="92"/>
      <c r="HB1594" s="130"/>
      <c r="HC1594" s="92"/>
      <c r="HE1594" s="120"/>
      <c r="HF1594" s="191"/>
      <c r="HH1594" s="191"/>
    </row>
    <row r="1595" spans="1:216" s="6" customFormat="1" ht="15" x14ac:dyDescent="0.25">
      <c r="A1595" s="152" t="s">
        <v>723</v>
      </c>
      <c r="B1595" s="135" t="s">
        <v>204</v>
      </c>
      <c r="C1595" s="370" t="s">
        <v>205</v>
      </c>
      <c r="D1595" s="370"/>
      <c r="E1595" s="370"/>
      <c r="F1595" s="370"/>
      <c r="G1595" s="370"/>
      <c r="H1595" s="136" t="s">
        <v>12</v>
      </c>
      <c r="I1595" s="142">
        <v>2</v>
      </c>
      <c r="J1595" s="137"/>
      <c r="K1595" s="142">
        <v>2</v>
      </c>
      <c r="L1595" s="139"/>
      <c r="M1595" s="137"/>
      <c r="N1595" s="139"/>
      <c r="O1595" s="143">
        <v>0.7</v>
      </c>
      <c r="P1595" s="149">
        <v>8.32</v>
      </c>
      <c r="GO1595" s="120"/>
      <c r="GP1595" s="130"/>
      <c r="GQ1595" s="130"/>
      <c r="GR1595" s="130"/>
      <c r="GS1595" s="130"/>
      <c r="GT1595" s="130"/>
      <c r="GV1595" s="92"/>
      <c r="GW1595" s="92"/>
      <c r="GX1595" s="92"/>
      <c r="GY1595" s="165"/>
      <c r="GZ1595" s="130"/>
      <c r="HA1595" s="92"/>
      <c r="HB1595" s="130"/>
      <c r="HC1595" s="92" t="s">
        <v>205</v>
      </c>
      <c r="HE1595" s="120"/>
      <c r="HF1595" s="191"/>
      <c r="HH1595" s="191"/>
    </row>
    <row r="1596" spans="1:216" s="6" customFormat="1" ht="15" x14ac:dyDescent="0.25">
      <c r="A1596" s="152"/>
      <c r="B1596" s="135"/>
      <c r="C1596" s="370" t="s">
        <v>158</v>
      </c>
      <c r="D1596" s="370"/>
      <c r="E1596" s="370"/>
      <c r="F1596" s="370"/>
      <c r="G1596" s="370"/>
      <c r="H1596" s="136"/>
      <c r="I1596" s="137"/>
      <c r="J1596" s="137"/>
      <c r="K1596" s="137"/>
      <c r="L1596" s="139"/>
      <c r="M1596" s="137"/>
      <c r="N1596" s="139"/>
      <c r="O1596" s="137"/>
      <c r="P1596" s="149">
        <v>567.66999999999996</v>
      </c>
      <c r="GO1596" s="120"/>
      <c r="GP1596" s="130"/>
      <c r="GQ1596" s="130"/>
      <c r="GR1596" s="130"/>
      <c r="GS1596" s="130"/>
      <c r="GT1596" s="130"/>
      <c r="GV1596" s="92"/>
      <c r="GW1596" s="92"/>
      <c r="GX1596" s="92"/>
      <c r="GY1596" s="165"/>
      <c r="GZ1596" s="130"/>
      <c r="HA1596" s="92" t="s">
        <v>158</v>
      </c>
      <c r="HB1596" s="130"/>
      <c r="HC1596" s="92"/>
      <c r="HE1596" s="120"/>
      <c r="HF1596" s="191"/>
      <c r="HH1596" s="191"/>
    </row>
    <row r="1597" spans="1:216" s="6" customFormat="1" ht="15" x14ac:dyDescent="0.25">
      <c r="A1597" s="152"/>
      <c r="B1597" s="135" t="s">
        <v>206</v>
      </c>
      <c r="C1597" s="370" t="s">
        <v>207</v>
      </c>
      <c r="D1597" s="370"/>
      <c r="E1597" s="370"/>
      <c r="F1597" s="370"/>
      <c r="G1597" s="370"/>
      <c r="H1597" s="136" t="s">
        <v>12</v>
      </c>
      <c r="I1597" s="142">
        <v>90</v>
      </c>
      <c r="J1597" s="137"/>
      <c r="K1597" s="142">
        <v>90</v>
      </c>
      <c r="L1597" s="139"/>
      <c r="M1597" s="137"/>
      <c r="N1597" s="139"/>
      <c r="O1597" s="137"/>
      <c r="P1597" s="149">
        <v>510.9</v>
      </c>
      <c r="GO1597" s="120"/>
      <c r="GP1597" s="130"/>
      <c r="GQ1597" s="130"/>
      <c r="GR1597" s="130"/>
      <c r="GS1597" s="130"/>
      <c r="GT1597" s="130"/>
      <c r="GV1597" s="92"/>
      <c r="GW1597" s="92"/>
      <c r="GX1597" s="92"/>
      <c r="GY1597" s="165"/>
      <c r="GZ1597" s="130"/>
      <c r="HA1597" s="92" t="s">
        <v>207</v>
      </c>
      <c r="HB1597" s="130"/>
      <c r="HC1597" s="92"/>
      <c r="HE1597" s="120"/>
      <c r="HF1597" s="191"/>
      <c r="HH1597" s="191"/>
    </row>
    <row r="1598" spans="1:216" s="6" customFormat="1" ht="15" x14ac:dyDescent="0.25">
      <c r="A1598" s="152"/>
      <c r="B1598" s="135" t="s">
        <v>208</v>
      </c>
      <c r="C1598" s="370" t="s">
        <v>209</v>
      </c>
      <c r="D1598" s="370"/>
      <c r="E1598" s="370"/>
      <c r="F1598" s="370"/>
      <c r="G1598" s="370"/>
      <c r="H1598" s="136" t="s">
        <v>12</v>
      </c>
      <c r="I1598" s="142">
        <v>46</v>
      </c>
      <c r="J1598" s="137"/>
      <c r="K1598" s="142">
        <v>46</v>
      </c>
      <c r="L1598" s="139"/>
      <c r="M1598" s="137"/>
      <c r="N1598" s="139"/>
      <c r="O1598" s="137"/>
      <c r="P1598" s="149">
        <v>261.13</v>
      </c>
      <c r="GO1598" s="120"/>
      <c r="GP1598" s="130"/>
      <c r="GQ1598" s="130"/>
      <c r="GR1598" s="130"/>
      <c r="GS1598" s="130"/>
      <c r="GT1598" s="130"/>
      <c r="GV1598" s="92"/>
      <c r="GW1598" s="92"/>
      <c r="GX1598" s="92"/>
      <c r="GY1598" s="165"/>
      <c r="GZ1598" s="130"/>
      <c r="HA1598" s="92" t="s">
        <v>209</v>
      </c>
      <c r="HB1598" s="130"/>
      <c r="HC1598" s="92"/>
      <c r="HE1598" s="120"/>
      <c r="HF1598" s="191"/>
      <c r="HH1598" s="191"/>
    </row>
    <row r="1599" spans="1:216" s="6" customFormat="1" ht="15" x14ac:dyDescent="0.25">
      <c r="A1599" s="169"/>
      <c r="B1599" s="170"/>
      <c r="C1599" s="402" t="s">
        <v>163</v>
      </c>
      <c r="D1599" s="402"/>
      <c r="E1599" s="402"/>
      <c r="F1599" s="402"/>
      <c r="G1599" s="402"/>
      <c r="H1599" s="123"/>
      <c r="I1599" s="124"/>
      <c r="J1599" s="124"/>
      <c r="K1599" s="124"/>
      <c r="L1599" s="127"/>
      <c r="M1599" s="124"/>
      <c r="N1599" s="167">
        <v>1354.06</v>
      </c>
      <c r="O1599" s="124"/>
      <c r="P1599" s="168">
        <v>1354.06</v>
      </c>
      <c r="GO1599" s="120"/>
      <c r="GP1599" s="130"/>
      <c r="GQ1599" s="130"/>
      <c r="GR1599" s="130"/>
      <c r="GS1599" s="130"/>
      <c r="GT1599" s="130"/>
      <c r="GV1599" s="92"/>
      <c r="GW1599" s="92"/>
      <c r="GX1599" s="92"/>
      <c r="GY1599" s="165"/>
      <c r="GZ1599" s="130"/>
      <c r="HA1599" s="92"/>
      <c r="HB1599" s="130" t="s">
        <v>163</v>
      </c>
      <c r="HC1599" s="92"/>
      <c r="HE1599" s="120"/>
      <c r="HF1599" s="191"/>
      <c r="HH1599" s="191"/>
    </row>
    <row r="1600" spans="1:216" s="6" customFormat="1" ht="45" x14ac:dyDescent="0.25">
      <c r="A1600" s="121" t="s">
        <v>724</v>
      </c>
      <c r="B1600" s="122" t="s">
        <v>719</v>
      </c>
      <c r="C1600" s="394" t="s">
        <v>725</v>
      </c>
      <c r="D1600" s="394"/>
      <c r="E1600" s="394"/>
      <c r="F1600" s="394"/>
      <c r="G1600" s="394"/>
      <c r="H1600" s="123" t="s">
        <v>187</v>
      </c>
      <c r="I1600" s="124">
        <v>2</v>
      </c>
      <c r="J1600" s="125">
        <v>1</v>
      </c>
      <c r="K1600" s="125">
        <v>2</v>
      </c>
      <c r="L1600" s="127"/>
      <c r="M1600" s="124"/>
      <c r="N1600" s="128"/>
      <c r="O1600" s="124"/>
      <c r="P1600" s="129"/>
      <c r="GO1600" s="120"/>
      <c r="GP1600" s="130" t="s">
        <v>725</v>
      </c>
      <c r="GQ1600" s="130" t="s">
        <v>76</v>
      </c>
      <c r="GR1600" s="130" t="s">
        <v>76</v>
      </c>
      <c r="GS1600" s="130" t="s">
        <v>76</v>
      </c>
      <c r="GT1600" s="130" t="s">
        <v>76</v>
      </c>
      <c r="GV1600" s="92"/>
      <c r="GW1600" s="92"/>
      <c r="GX1600" s="92"/>
      <c r="GY1600" s="165"/>
      <c r="GZ1600" s="130"/>
      <c r="HA1600" s="92"/>
      <c r="HB1600" s="130"/>
      <c r="HC1600" s="92"/>
      <c r="HE1600" s="120"/>
      <c r="HF1600" s="191"/>
      <c r="HH1600" s="191"/>
    </row>
    <row r="1601" spans="1:216" s="6" customFormat="1" ht="56.25" x14ac:dyDescent="0.25">
      <c r="A1601" s="131"/>
      <c r="B1601" s="132" t="s">
        <v>530</v>
      </c>
      <c r="C1601" s="379" t="s">
        <v>531</v>
      </c>
      <c r="D1601" s="379"/>
      <c r="E1601" s="379"/>
      <c r="F1601" s="379"/>
      <c r="G1601" s="379"/>
      <c r="H1601" s="379"/>
      <c r="I1601" s="379"/>
      <c r="J1601" s="379"/>
      <c r="K1601" s="379"/>
      <c r="L1601" s="379"/>
      <c r="M1601" s="379"/>
      <c r="N1601" s="379"/>
      <c r="O1601" s="379"/>
      <c r="P1601" s="380"/>
      <c r="GO1601" s="120"/>
      <c r="GP1601" s="130"/>
      <c r="GQ1601" s="130"/>
      <c r="GR1601" s="130"/>
      <c r="GS1601" s="130"/>
      <c r="GT1601" s="130"/>
      <c r="GU1601" s="133" t="s">
        <v>531</v>
      </c>
      <c r="GV1601" s="92"/>
      <c r="GW1601" s="92"/>
      <c r="GX1601" s="92"/>
      <c r="GY1601" s="165"/>
      <c r="GZ1601" s="130"/>
      <c r="HA1601" s="92"/>
      <c r="HB1601" s="130"/>
      <c r="HC1601" s="92"/>
      <c r="HE1601" s="120"/>
      <c r="HF1601" s="191"/>
      <c r="HH1601" s="191"/>
    </row>
    <row r="1602" spans="1:216" s="6" customFormat="1" ht="22.5" x14ac:dyDescent="0.25">
      <c r="A1602" s="131"/>
      <c r="B1602" s="132" t="s">
        <v>462</v>
      </c>
      <c r="C1602" s="379" t="s">
        <v>463</v>
      </c>
      <c r="D1602" s="379"/>
      <c r="E1602" s="379"/>
      <c r="F1602" s="379"/>
      <c r="G1602" s="379"/>
      <c r="H1602" s="379"/>
      <c r="I1602" s="379"/>
      <c r="J1602" s="379"/>
      <c r="K1602" s="379"/>
      <c r="L1602" s="379"/>
      <c r="M1602" s="379"/>
      <c r="N1602" s="379"/>
      <c r="O1602" s="379"/>
      <c r="P1602" s="380"/>
      <c r="GO1602" s="120"/>
      <c r="GP1602" s="130"/>
      <c r="GQ1602" s="130"/>
      <c r="GR1602" s="130"/>
      <c r="GS1602" s="130"/>
      <c r="GT1602" s="130"/>
      <c r="GU1602" s="133" t="s">
        <v>463</v>
      </c>
      <c r="GV1602" s="92"/>
      <c r="GW1602" s="92"/>
      <c r="GX1602" s="92"/>
      <c r="GY1602" s="165"/>
      <c r="GZ1602" s="130"/>
      <c r="HA1602" s="92"/>
      <c r="HB1602" s="130"/>
      <c r="HC1602" s="92"/>
      <c r="HE1602" s="120"/>
      <c r="HF1602" s="191"/>
      <c r="HH1602" s="191"/>
    </row>
    <row r="1603" spans="1:216" s="6" customFormat="1" ht="15" x14ac:dyDescent="0.25">
      <c r="A1603" s="131"/>
      <c r="B1603" s="132"/>
      <c r="C1603" s="379" t="s">
        <v>622</v>
      </c>
      <c r="D1603" s="379"/>
      <c r="E1603" s="379"/>
      <c r="F1603" s="379"/>
      <c r="G1603" s="379"/>
      <c r="H1603" s="379"/>
      <c r="I1603" s="379"/>
      <c r="J1603" s="379"/>
      <c r="K1603" s="379"/>
      <c r="L1603" s="379"/>
      <c r="M1603" s="379"/>
      <c r="N1603" s="379"/>
      <c r="O1603" s="379"/>
      <c r="P1603" s="380"/>
      <c r="GO1603" s="120"/>
      <c r="GP1603" s="130"/>
      <c r="GQ1603" s="130"/>
      <c r="GR1603" s="130"/>
      <c r="GS1603" s="130"/>
      <c r="GT1603" s="130"/>
      <c r="GU1603" s="133" t="s">
        <v>622</v>
      </c>
      <c r="GV1603" s="92"/>
      <c r="GW1603" s="92"/>
      <c r="GX1603" s="92"/>
      <c r="GY1603" s="165"/>
      <c r="GZ1603" s="130"/>
      <c r="HA1603" s="92"/>
      <c r="HB1603" s="130"/>
      <c r="HC1603" s="92"/>
      <c r="HE1603" s="120"/>
      <c r="HF1603" s="191"/>
      <c r="HH1603" s="191"/>
    </row>
    <row r="1604" spans="1:216" s="6" customFormat="1" ht="15" x14ac:dyDescent="0.25">
      <c r="A1604" s="134"/>
      <c r="B1604" s="135" t="s">
        <v>29</v>
      </c>
      <c r="C1604" s="370" t="s">
        <v>119</v>
      </c>
      <c r="D1604" s="370"/>
      <c r="E1604" s="370"/>
      <c r="F1604" s="370"/>
      <c r="G1604" s="370"/>
      <c r="H1604" s="136" t="s">
        <v>120</v>
      </c>
      <c r="I1604" s="137"/>
      <c r="J1604" s="137"/>
      <c r="K1604" s="147">
        <v>1.9467000000000001</v>
      </c>
      <c r="L1604" s="139"/>
      <c r="M1604" s="137"/>
      <c r="N1604" s="139"/>
      <c r="O1604" s="137"/>
      <c r="P1604" s="140">
        <v>1123.23</v>
      </c>
      <c r="GO1604" s="120"/>
      <c r="GP1604" s="130"/>
      <c r="GQ1604" s="130"/>
      <c r="GR1604" s="130"/>
      <c r="GS1604" s="130"/>
      <c r="GT1604" s="130"/>
      <c r="GV1604" s="92" t="s">
        <v>119</v>
      </c>
      <c r="GW1604" s="92"/>
      <c r="GX1604" s="92"/>
      <c r="GY1604" s="165"/>
      <c r="GZ1604" s="130"/>
      <c r="HA1604" s="92"/>
      <c r="HB1604" s="130"/>
      <c r="HC1604" s="92"/>
      <c r="HE1604" s="120"/>
      <c r="HF1604" s="191"/>
      <c r="HH1604" s="191"/>
    </row>
    <row r="1605" spans="1:216" s="6" customFormat="1" ht="15" x14ac:dyDescent="0.25">
      <c r="A1605" s="141"/>
      <c r="B1605" s="135" t="s">
        <v>721</v>
      </c>
      <c r="C1605" s="370" t="s">
        <v>722</v>
      </c>
      <c r="D1605" s="370"/>
      <c r="E1605" s="370"/>
      <c r="F1605" s="370"/>
      <c r="G1605" s="370"/>
      <c r="H1605" s="136" t="s">
        <v>120</v>
      </c>
      <c r="I1605" s="154">
        <v>1.03</v>
      </c>
      <c r="J1605" s="138">
        <v>0.94499999999999995</v>
      </c>
      <c r="K1605" s="147">
        <v>1.9467000000000001</v>
      </c>
      <c r="L1605" s="144"/>
      <c r="M1605" s="145"/>
      <c r="N1605" s="146">
        <v>576.99</v>
      </c>
      <c r="O1605" s="137"/>
      <c r="P1605" s="140">
        <v>1123.23</v>
      </c>
      <c r="Q1605" s="148"/>
      <c r="R1605" s="148"/>
      <c r="GO1605" s="120"/>
      <c r="GP1605" s="130"/>
      <c r="GQ1605" s="130"/>
      <c r="GR1605" s="130"/>
      <c r="GS1605" s="130"/>
      <c r="GT1605" s="130"/>
      <c r="GV1605" s="92"/>
      <c r="GW1605" s="92" t="s">
        <v>722</v>
      </c>
      <c r="GX1605" s="92"/>
      <c r="GY1605" s="165"/>
      <c r="GZ1605" s="130"/>
      <c r="HA1605" s="92"/>
      <c r="HB1605" s="130"/>
      <c r="HC1605" s="92"/>
      <c r="HE1605" s="120"/>
      <c r="HF1605" s="191"/>
      <c r="HH1605" s="191"/>
    </row>
    <row r="1606" spans="1:216" s="6" customFormat="1" ht="15" x14ac:dyDescent="0.25">
      <c r="A1606" s="134"/>
      <c r="B1606" s="135" t="s">
        <v>30</v>
      </c>
      <c r="C1606" s="370" t="s">
        <v>58</v>
      </c>
      <c r="D1606" s="370"/>
      <c r="E1606" s="370"/>
      <c r="F1606" s="370"/>
      <c r="G1606" s="370"/>
      <c r="H1606" s="136"/>
      <c r="I1606" s="137"/>
      <c r="J1606" s="137"/>
      <c r="K1606" s="137"/>
      <c r="L1606" s="139"/>
      <c r="M1606" s="137"/>
      <c r="N1606" s="139"/>
      <c r="O1606" s="137"/>
      <c r="P1606" s="149">
        <v>12.08</v>
      </c>
      <c r="GO1606" s="120"/>
      <c r="GP1606" s="130"/>
      <c r="GQ1606" s="130"/>
      <c r="GR1606" s="130"/>
      <c r="GS1606" s="130"/>
      <c r="GT1606" s="130"/>
      <c r="GV1606" s="92" t="s">
        <v>58</v>
      </c>
      <c r="GW1606" s="92"/>
      <c r="GX1606" s="92"/>
      <c r="GY1606" s="165"/>
      <c r="GZ1606" s="130"/>
      <c r="HA1606" s="92"/>
      <c r="HB1606" s="130"/>
      <c r="HC1606" s="92"/>
      <c r="HE1606" s="120"/>
      <c r="HF1606" s="191"/>
      <c r="HH1606" s="191"/>
    </row>
    <row r="1607" spans="1:216" s="6" customFormat="1" ht="15" x14ac:dyDescent="0.25">
      <c r="A1607" s="134"/>
      <c r="B1607" s="135"/>
      <c r="C1607" s="370" t="s">
        <v>123</v>
      </c>
      <c r="D1607" s="370"/>
      <c r="E1607" s="370"/>
      <c r="F1607" s="370"/>
      <c r="G1607" s="370"/>
      <c r="H1607" s="136" t="s">
        <v>120</v>
      </c>
      <c r="I1607" s="137"/>
      <c r="J1607" s="137"/>
      <c r="K1607" s="147">
        <v>1.89E-2</v>
      </c>
      <c r="L1607" s="139"/>
      <c r="M1607" s="137"/>
      <c r="N1607" s="139"/>
      <c r="O1607" s="137"/>
      <c r="P1607" s="149">
        <v>12.13</v>
      </c>
      <c r="GO1607" s="120"/>
      <c r="GP1607" s="130"/>
      <c r="GQ1607" s="130"/>
      <c r="GR1607" s="130"/>
      <c r="GS1607" s="130"/>
      <c r="GT1607" s="130"/>
      <c r="GV1607" s="92" t="s">
        <v>123</v>
      </c>
      <c r="GW1607" s="92"/>
      <c r="GX1607" s="92"/>
      <c r="GY1607" s="165"/>
      <c r="GZ1607" s="130"/>
      <c r="HA1607" s="92"/>
      <c r="HB1607" s="130"/>
      <c r="HC1607" s="92"/>
      <c r="HE1607" s="120"/>
      <c r="HF1607" s="191"/>
      <c r="HH1607" s="191"/>
    </row>
    <row r="1608" spans="1:216" s="6" customFormat="1" ht="15" x14ac:dyDescent="0.25">
      <c r="A1608" s="141"/>
      <c r="B1608" s="135" t="s">
        <v>127</v>
      </c>
      <c r="C1608" s="370" t="s">
        <v>128</v>
      </c>
      <c r="D1608" s="370"/>
      <c r="E1608" s="370"/>
      <c r="F1608" s="370"/>
      <c r="G1608" s="370"/>
      <c r="H1608" s="136" t="s">
        <v>126</v>
      </c>
      <c r="I1608" s="154">
        <v>0.01</v>
      </c>
      <c r="J1608" s="138">
        <v>0.94499999999999995</v>
      </c>
      <c r="K1608" s="147">
        <v>1.89E-2</v>
      </c>
      <c r="L1608" s="144"/>
      <c r="M1608" s="145"/>
      <c r="N1608" s="146">
        <v>624.05999999999995</v>
      </c>
      <c r="O1608" s="138">
        <v>1.024</v>
      </c>
      <c r="P1608" s="140">
        <v>12.08</v>
      </c>
      <c r="Q1608" s="148"/>
      <c r="R1608" s="148"/>
      <c r="GO1608" s="120"/>
      <c r="GP1608" s="130"/>
      <c r="GQ1608" s="130"/>
      <c r="GR1608" s="130"/>
      <c r="GS1608" s="130"/>
      <c r="GT1608" s="130"/>
      <c r="GV1608" s="92"/>
      <c r="GW1608" s="92" t="s">
        <v>128</v>
      </c>
      <c r="GX1608" s="92"/>
      <c r="GY1608" s="165"/>
      <c r="GZ1608" s="130"/>
      <c r="HA1608" s="92"/>
      <c r="HB1608" s="130"/>
      <c r="HC1608" s="92"/>
      <c r="HE1608" s="120"/>
      <c r="HF1608" s="191"/>
      <c r="HH1608" s="191"/>
    </row>
    <row r="1609" spans="1:216" s="6" customFormat="1" ht="15" x14ac:dyDescent="0.25">
      <c r="A1609" s="152"/>
      <c r="B1609" s="135" t="s">
        <v>129</v>
      </c>
      <c r="C1609" s="370" t="s">
        <v>130</v>
      </c>
      <c r="D1609" s="370"/>
      <c r="E1609" s="370"/>
      <c r="F1609" s="370"/>
      <c r="G1609" s="370"/>
      <c r="H1609" s="136" t="s">
        <v>120</v>
      </c>
      <c r="I1609" s="154">
        <v>0.01</v>
      </c>
      <c r="J1609" s="138">
        <v>0.94499999999999995</v>
      </c>
      <c r="K1609" s="147">
        <v>1.89E-2</v>
      </c>
      <c r="L1609" s="139"/>
      <c r="M1609" s="137"/>
      <c r="N1609" s="153">
        <v>641.63</v>
      </c>
      <c r="O1609" s="137"/>
      <c r="P1609" s="149">
        <v>12.13</v>
      </c>
      <c r="GO1609" s="120"/>
      <c r="GP1609" s="130"/>
      <c r="GQ1609" s="130"/>
      <c r="GR1609" s="130"/>
      <c r="GS1609" s="130"/>
      <c r="GT1609" s="130"/>
      <c r="GV1609" s="92"/>
      <c r="GW1609" s="92"/>
      <c r="GX1609" s="92" t="s">
        <v>130</v>
      </c>
      <c r="GY1609" s="165"/>
      <c r="GZ1609" s="130"/>
      <c r="HA1609" s="92"/>
      <c r="HB1609" s="130"/>
      <c r="HC1609" s="92"/>
      <c r="HE1609" s="120"/>
      <c r="HF1609" s="191"/>
      <c r="HH1609" s="191"/>
    </row>
    <row r="1610" spans="1:216" s="6" customFormat="1" ht="15" x14ac:dyDescent="0.25">
      <c r="A1610" s="166"/>
      <c r="B1610" s="132"/>
      <c r="C1610" s="402" t="s">
        <v>157</v>
      </c>
      <c r="D1610" s="402"/>
      <c r="E1610" s="402"/>
      <c r="F1610" s="402"/>
      <c r="G1610" s="402"/>
      <c r="H1610" s="123"/>
      <c r="I1610" s="124"/>
      <c r="J1610" s="124"/>
      <c r="K1610" s="124"/>
      <c r="L1610" s="127"/>
      <c r="M1610" s="124"/>
      <c r="N1610" s="167"/>
      <c r="O1610" s="124"/>
      <c r="P1610" s="168">
        <v>1147.44</v>
      </c>
      <c r="Q1610" s="148"/>
      <c r="R1610" s="148"/>
      <c r="GO1610" s="120"/>
      <c r="GP1610" s="130"/>
      <c r="GQ1610" s="130"/>
      <c r="GR1610" s="130"/>
      <c r="GS1610" s="130"/>
      <c r="GT1610" s="130"/>
      <c r="GV1610" s="92"/>
      <c r="GW1610" s="92"/>
      <c r="GX1610" s="92"/>
      <c r="GY1610" s="165"/>
      <c r="GZ1610" s="130" t="s">
        <v>157</v>
      </c>
      <c r="HA1610" s="92"/>
      <c r="HB1610" s="130"/>
      <c r="HC1610" s="92"/>
      <c r="HE1610" s="120"/>
      <c r="HF1610" s="191"/>
      <c r="HH1610" s="191"/>
    </row>
    <row r="1611" spans="1:216" s="6" customFormat="1" ht="15" x14ac:dyDescent="0.25">
      <c r="A1611" s="152" t="s">
        <v>726</v>
      </c>
      <c r="B1611" s="135" t="s">
        <v>204</v>
      </c>
      <c r="C1611" s="370" t="s">
        <v>205</v>
      </c>
      <c r="D1611" s="370"/>
      <c r="E1611" s="370"/>
      <c r="F1611" s="370"/>
      <c r="G1611" s="370"/>
      <c r="H1611" s="136" t="s">
        <v>12</v>
      </c>
      <c r="I1611" s="142">
        <v>2</v>
      </c>
      <c r="J1611" s="137"/>
      <c r="K1611" s="142">
        <v>2</v>
      </c>
      <c r="L1611" s="139"/>
      <c r="M1611" s="137"/>
      <c r="N1611" s="139"/>
      <c r="O1611" s="143">
        <v>0.7</v>
      </c>
      <c r="P1611" s="149">
        <v>16.64</v>
      </c>
      <c r="GO1611" s="120"/>
      <c r="GP1611" s="130"/>
      <c r="GQ1611" s="130"/>
      <c r="GR1611" s="130"/>
      <c r="GS1611" s="130"/>
      <c r="GT1611" s="130"/>
      <c r="GV1611" s="92"/>
      <c r="GW1611" s="92"/>
      <c r="GX1611" s="92"/>
      <c r="GY1611" s="165"/>
      <c r="GZ1611" s="130"/>
      <c r="HA1611" s="92"/>
      <c r="HB1611" s="130"/>
      <c r="HC1611" s="92" t="s">
        <v>205</v>
      </c>
      <c r="HE1611" s="120"/>
      <c r="HF1611" s="191"/>
      <c r="HH1611" s="191"/>
    </row>
    <row r="1612" spans="1:216" s="6" customFormat="1" ht="15" x14ac:dyDescent="0.25">
      <c r="A1612" s="152"/>
      <c r="B1612" s="135"/>
      <c r="C1612" s="370" t="s">
        <v>158</v>
      </c>
      <c r="D1612" s="370"/>
      <c r="E1612" s="370"/>
      <c r="F1612" s="370"/>
      <c r="G1612" s="370"/>
      <c r="H1612" s="136"/>
      <c r="I1612" s="137"/>
      <c r="J1612" s="137"/>
      <c r="K1612" s="137"/>
      <c r="L1612" s="139"/>
      <c r="M1612" s="137"/>
      <c r="N1612" s="139"/>
      <c r="O1612" s="137"/>
      <c r="P1612" s="140">
        <v>1135.3599999999999</v>
      </c>
      <c r="GO1612" s="120"/>
      <c r="GP1612" s="130"/>
      <c r="GQ1612" s="130"/>
      <c r="GR1612" s="130"/>
      <c r="GS1612" s="130"/>
      <c r="GT1612" s="130"/>
      <c r="GV1612" s="92"/>
      <c r="GW1612" s="92"/>
      <c r="GX1612" s="92"/>
      <c r="GY1612" s="165"/>
      <c r="GZ1612" s="130"/>
      <c r="HA1612" s="92" t="s">
        <v>158</v>
      </c>
      <c r="HB1612" s="130"/>
      <c r="HC1612" s="92"/>
      <c r="HE1612" s="120"/>
      <c r="HF1612" s="191"/>
      <c r="HH1612" s="191"/>
    </row>
    <row r="1613" spans="1:216" s="6" customFormat="1" ht="15" x14ac:dyDescent="0.25">
      <c r="A1613" s="152"/>
      <c r="B1613" s="135" t="s">
        <v>206</v>
      </c>
      <c r="C1613" s="370" t="s">
        <v>207</v>
      </c>
      <c r="D1613" s="370"/>
      <c r="E1613" s="370"/>
      <c r="F1613" s="370"/>
      <c r="G1613" s="370"/>
      <c r="H1613" s="136" t="s">
        <v>12</v>
      </c>
      <c r="I1613" s="142">
        <v>90</v>
      </c>
      <c r="J1613" s="137"/>
      <c r="K1613" s="142">
        <v>90</v>
      </c>
      <c r="L1613" s="139"/>
      <c r="M1613" s="137"/>
      <c r="N1613" s="139"/>
      <c r="O1613" s="137"/>
      <c r="P1613" s="140">
        <v>1021.82</v>
      </c>
      <c r="GO1613" s="120"/>
      <c r="GP1613" s="130"/>
      <c r="GQ1613" s="130"/>
      <c r="GR1613" s="130"/>
      <c r="GS1613" s="130"/>
      <c r="GT1613" s="130"/>
      <c r="GV1613" s="92"/>
      <c r="GW1613" s="92"/>
      <c r="GX1613" s="92"/>
      <c r="GY1613" s="165"/>
      <c r="GZ1613" s="130"/>
      <c r="HA1613" s="92" t="s">
        <v>207</v>
      </c>
      <c r="HB1613" s="130"/>
      <c r="HC1613" s="92"/>
      <c r="HE1613" s="120"/>
      <c r="HF1613" s="191"/>
      <c r="HH1613" s="191"/>
    </row>
    <row r="1614" spans="1:216" s="6" customFormat="1" ht="15" x14ac:dyDescent="0.25">
      <c r="A1614" s="152"/>
      <c r="B1614" s="135" t="s">
        <v>208</v>
      </c>
      <c r="C1614" s="370" t="s">
        <v>209</v>
      </c>
      <c r="D1614" s="370"/>
      <c r="E1614" s="370"/>
      <c r="F1614" s="370"/>
      <c r="G1614" s="370"/>
      <c r="H1614" s="136" t="s">
        <v>12</v>
      </c>
      <c r="I1614" s="142">
        <v>46</v>
      </c>
      <c r="J1614" s="137"/>
      <c r="K1614" s="142">
        <v>46</v>
      </c>
      <c r="L1614" s="139"/>
      <c r="M1614" s="137"/>
      <c r="N1614" s="139"/>
      <c r="O1614" s="137"/>
      <c r="P1614" s="149">
        <v>522.27</v>
      </c>
      <c r="GO1614" s="120"/>
      <c r="GP1614" s="130"/>
      <c r="GQ1614" s="130"/>
      <c r="GR1614" s="130"/>
      <c r="GS1614" s="130"/>
      <c r="GT1614" s="130"/>
      <c r="GV1614" s="92"/>
      <c r="GW1614" s="92"/>
      <c r="GX1614" s="92"/>
      <c r="GY1614" s="165"/>
      <c r="GZ1614" s="130"/>
      <c r="HA1614" s="92" t="s">
        <v>209</v>
      </c>
      <c r="HB1614" s="130"/>
      <c r="HC1614" s="92"/>
      <c r="HE1614" s="120"/>
      <c r="HF1614" s="191"/>
      <c r="HH1614" s="191"/>
    </row>
    <row r="1615" spans="1:216" s="6" customFormat="1" ht="15" x14ac:dyDescent="0.25">
      <c r="A1615" s="169"/>
      <c r="B1615" s="170"/>
      <c r="C1615" s="402" t="s">
        <v>163</v>
      </c>
      <c r="D1615" s="402"/>
      <c r="E1615" s="402"/>
      <c r="F1615" s="402"/>
      <c r="G1615" s="402"/>
      <c r="H1615" s="123"/>
      <c r="I1615" s="124"/>
      <c r="J1615" s="124"/>
      <c r="K1615" s="124"/>
      <c r="L1615" s="127"/>
      <c r="M1615" s="124"/>
      <c r="N1615" s="167">
        <v>1354.09</v>
      </c>
      <c r="O1615" s="124"/>
      <c r="P1615" s="168">
        <v>2708.17</v>
      </c>
      <c r="GO1615" s="120"/>
      <c r="GP1615" s="130"/>
      <c r="GQ1615" s="130"/>
      <c r="GR1615" s="130"/>
      <c r="GS1615" s="130"/>
      <c r="GT1615" s="130"/>
      <c r="GV1615" s="92"/>
      <c r="GW1615" s="92"/>
      <c r="GX1615" s="92"/>
      <c r="GY1615" s="165"/>
      <c r="GZ1615" s="130"/>
      <c r="HA1615" s="92"/>
      <c r="HB1615" s="130" t="s">
        <v>163</v>
      </c>
      <c r="HC1615" s="92"/>
      <c r="HE1615" s="120"/>
      <c r="HF1615" s="191"/>
      <c r="HH1615" s="191"/>
    </row>
    <row r="1616" spans="1:216" s="6" customFormat="1" ht="56.25" x14ac:dyDescent="0.25">
      <c r="A1616" s="121" t="s">
        <v>727</v>
      </c>
      <c r="B1616" s="122" t="s">
        <v>728</v>
      </c>
      <c r="C1616" s="394" t="s">
        <v>729</v>
      </c>
      <c r="D1616" s="394"/>
      <c r="E1616" s="394"/>
      <c r="F1616" s="394"/>
      <c r="G1616" s="394"/>
      <c r="H1616" s="123" t="s">
        <v>187</v>
      </c>
      <c r="I1616" s="124">
        <v>3</v>
      </c>
      <c r="J1616" s="125">
        <v>1</v>
      </c>
      <c r="K1616" s="125">
        <v>3</v>
      </c>
      <c r="L1616" s="127"/>
      <c r="M1616" s="124"/>
      <c r="N1616" s="128"/>
      <c r="O1616" s="124"/>
      <c r="P1616" s="129"/>
      <c r="GO1616" s="120"/>
      <c r="GP1616" s="130" t="s">
        <v>729</v>
      </c>
      <c r="GQ1616" s="130" t="s">
        <v>76</v>
      </c>
      <c r="GR1616" s="130" t="s">
        <v>76</v>
      </c>
      <c r="GS1616" s="130" t="s">
        <v>76</v>
      </c>
      <c r="GT1616" s="130" t="s">
        <v>76</v>
      </c>
      <c r="GV1616" s="92"/>
      <c r="GW1616" s="92"/>
      <c r="GX1616" s="92"/>
      <c r="GY1616" s="165"/>
      <c r="GZ1616" s="130"/>
      <c r="HA1616" s="92"/>
      <c r="HB1616" s="130"/>
      <c r="HC1616" s="92"/>
      <c r="HE1616" s="120"/>
      <c r="HF1616" s="191"/>
      <c r="HH1616" s="191"/>
    </row>
    <row r="1617" spans="1:216" s="6" customFormat="1" ht="56.25" x14ac:dyDescent="0.25">
      <c r="A1617" s="131"/>
      <c r="B1617" s="132" t="s">
        <v>530</v>
      </c>
      <c r="C1617" s="379" t="s">
        <v>531</v>
      </c>
      <c r="D1617" s="379"/>
      <c r="E1617" s="379"/>
      <c r="F1617" s="379"/>
      <c r="G1617" s="379"/>
      <c r="H1617" s="379"/>
      <c r="I1617" s="379"/>
      <c r="J1617" s="379"/>
      <c r="K1617" s="379"/>
      <c r="L1617" s="379"/>
      <c r="M1617" s="379"/>
      <c r="N1617" s="379"/>
      <c r="O1617" s="379"/>
      <c r="P1617" s="380"/>
      <c r="GO1617" s="120"/>
      <c r="GP1617" s="130"/>
      <c r="GQ1617" s="130"/>
      <c r="GR1617" s="130"/>
      <c r="GS1617" s="130"/>
      <c r="GT1617" s="130"/>
      <c r="GU1617" s="133" t="s">
        <v>531</v>
      </c>
      <c r="GV1617" s="92"/>
      <c r="GW1617" s="92"/>
      <c r="GX1617" s="92"/>
      <c r="GY1617" s="165"/>
      <c r="GZ1617" s="130"/>
      <c r="HA1617" s="92"/>
      <c r="HB1617" s="130"/>
      <c r="HC1617" s="92"/>
      <c r="HE1617" s="120"/>
      <c r="HF1617" s="191"/>
      <c r="HH1617" s="191"/>
    </row>
    <row r="1618" spans="1:216" s="6" customFormat="1" ht="15" x14ac:dyDescent="0.25">
      <c r="A1618" s="131"/>
      <c r="B1618" s="132"/>
      <c r="C1618" s="379" t="s">
        <v>622</v>
      </c>
      <c r="D1618" s="379"/>
      <c r="E1618" s="379"/>
      <c r="F1618" s="379"/>
      <c r="G1618" s="379"/>
      <c r="H1618" s="379"/>
      <c r="I1618" s="379"/>
      <c r="J1618" s="379"/>
      <c r="K1618" s="379"/>
      <c r="L1618" s="379"/>
      <c r="M1618" s="379"/>
      <c r="N1618" s="379"/>
      <c r="O1618" s="379"/>
      <c r="P1618" s="380"/>
      <c r="GO1618" s="120"/>
      <c r="GP1618" s="130"/>
      <c r="GQ1618" s="130"/>
      <c r="GR1618" s="130"/>
      <c r="GS1618" s="130"/>
      <c r="GT1618" s="130"/>
      <c r="GU1618" s="133" t="s">
        <v>622</v>
      </c>
      <c r="GV1618" s="92"/>
      <c r="GW1618" s="92"/>
      <c r="GX1618" s="92"/>
      <c r="GY1618" s="165"/>
      <c r="GZ1618" s="130"/>
      <c r="HA1618" s="92"/>
      <c r="HB1618" s="130"/>
      <c r="HC1618" s="92"/>
      <c r="HE1618" s="120"/>
      <c r="HF1618" s="191"/>
      <c r="HH1618" s="191"/>
    </row>
    <row r="1619" spans="1:216" s="6" customFormat="1" ht="15" x14ac:dyDescent="0.25">
      <c r="A1619" s="134"/>
      <c r="B1619" s="135" t="s">
        <v>29</v>
      </c>
      <c r="C1619" s="370" t="s">
        <v>119</v>
      </c>
      <c r="D1619" s="370"/>
      <c r="E1619" s="370"/>
      <c r="F1619" s="370"/>
      <c r="G1619" s="370"/>
      <c r="H1619" s="136" t="s">
        <v>120</v>
      </c>
      <c r="I1619" s="137"/>
      <c r="J1619" s="137"/>
      <c r="K1619" s="147">
        <v>12.5145</v>
      </c>
      <c r="L1619" s="139"/>
      <c r="M1619" s="137"/>
      <c r="N1619" s="139"/>
      <c r="O1619" s="137"/>
      <c r="P1619" s="140">
        <v>7220.74</v>
      </c>
      <c r="GO1619" s="120"/>
      <c r="GP1619" s="130"/>
      <c r="GQ1619" s="130"/>
      <c r="GR1619" s="130"/>
      <c r="GS1619" s="130"/>
      <c r="GT1619" s="130"/>
      <c r="GV1619" s="92" t="s">
        <v>119</v>
      </c>
      <c r="GW1619" s="92"/>
      <c r="GX1619" s="92"/>
      <c r="GY1619" s="165"/>
      <c r="GZ1619" s="130"/>
      <c r="HA1619" s="92"/>
      <c r="HB1619" s="130"/>
      <c r="HC1619" s="92"/>
      <c r="HE1619" s="120"/>
      <c r="HF1619" s="191"/>
      <c r="HH1619" s="191"/>
    </row>
    <row r="1620" spans="1:216" s="6" customFormat="1" ht="15" x14ac:dyDescent="0.25">
      <c r="A1620" s="141"/>
      <c r="B1620" s="135" t="s">
        <v>721</v>
      </c>
      <c r="C1620" s="370" t="s">
        <v>722</v>
      </c>
      <c r="D1620" s="370"/>
      <c r="E1620" s="370"/>
      <c r="F1620" s="370"/>
      <c r="G1620" s="370"/>
      <c r="H1620" s="136" t="s">
        <v>120</v>
      </c>
      <c r="I1620" s="154">
        <v>3.09</v>
      </c>
      <c r="J1620" s="154">
        <v>1.35</v>
      </c>
      <c r="K1620" s="147">
        <v>12.5145</v>
      </c>
      <c r="L1620" s="144"/>
      <c r="M1620" s="145"/>
      <c r="N1620" s="146">
        <v>576.99</v>
      </c>
      <c r="O1620" s="137"/>
      <c r="P1620" s="140">
        <v>7220.74</v>
      </c>
      <c r="Q1620" s="148"/>
      <c r="R1620" s="148"/>
      <c r="GO1620" s="120"/>
      <c r="GP1620" s="130"/>
      <c r="GQ1620" s="130"/>
      <c r="GR1620" s="130"/>
      <c r="GS1620" s="130"/>
      <c r="GT1620" s="130"/>
      <c r="GV1620" s="92"/>
      <c r="GW1620" s="92" t="s">
        <v>722</v>
      </c>
      <c r="GX1620" s="92"/>
      <c r="GY1620" s="165"/>
      <c r="GZ1620" s="130"/>
      <c r="HA1620" s="92"/>
      <c r="HB1620" s="130"/>
      <c r="HC1620" s="92"/>
      <c r="HE1620" s="120"/>
      <c r="HF1620" s="191"/>
      <c r="HH1620" s="191"/>
    </row>
    <row r="1621" spans="1:216" s="6" customFormat="1" ht="15" x14ac:dyDescent="0.25">
      <c r="A1621" s="134"/>
      <c r="B1621" s="135" t="s">
        <v>30</v>
      </c>
      <c r="C1621" s="370" t="s">
        <v>58</v>
      </c>
      <c r="D1621" s="370"/>
      <c r="E1621" s="370"/>
      <c r="F1621" s="370"/>
      <c r="G1621" s="370"/>
      <c r="H1621" s="136"/>
      <c r="I1621" s="137"/>
      <c r="J1621" s="137"/>
      <c r="K1621" s="137"/>
      <c r="L1621" s="139"/>
      <c r="M1621" s="137"/>
      <c r="N1621" s="139"/>
      <c r="O1621" s="137"/>
      <c r="P1621" s="149">
        <v>77.64</v>
      </c>
      <c r="GO1621" s="120"/>
      <c r="GP1621" s="130"/>
      <c r="GQ1621" s="130"/>
      <c r="GR1621" s="130"/>
      <c r="GS1621" s="130"/>
      <c r="GT1621" s="130"/>
      <c r="GV1621" s="92" t="s">
        <v>58</v>
      </c>
      <c r="GW1621" s="92"/>
      <c r="GX1621" s="92"/>
      <c r="GY1621" s="165"/>
      <c r="GZ1621" s="130"/>
      <c r="HA1621" s="92"/>
      <c r="HB1621" s="130"/>
      <c r="HC1621" s="92"/>
      <c r="HE1621" s="120"/>
      <c r="HF1621" s="191"/>
      <c r="HH1621" s="191"/>
    </row>
    <row r="1622" spans="1:216" s="6" customFormat="1" ht="15" x14ac:dyDescent="0.25">
      <c r="A1622" s="134"/>
      <c r="B1622" s="135"/>
      <c r="C1622" s="370" t="s">
        <v>123</v>
      </c>
      <c r="D1622" s="370"/>
      <c r="E1622" s="370"/>
      <c r="F1622" s="370"/>
      <c r="G1622" s="370"/>
      <c r="H1622" s="136" t="s">
        <v>120</v>
      </c>
      <c r="I1622" s="137"/>
      <c r="J1622" s="137"/>
      <c r="K1622" s="147">
        <v>0.1215</v>
      </c>
      <c r="L1622" s="139"/>
      <c r="M1622" s="137"/>
      <c r="N1622" s="139"/>
      <c r="O1622" s="137"/>
      <c r="P1622" s="149">
        <v>77.959999999999994</v>
      </c>
      <c r="GO1622" s="120"/>
      <c r="GP1622" s="130"/>
      <c r="GQ1622" s="130"/>
      <c r="GR1622" s="130"/>
      <c r="GS1622" s="130"/>
      <c r="GT1622" s="130"/>
      <c r="GV1622" s="92" t="s">
        <v>123</v>
      </c>
      <c r="GW1622" s="92"/>
      <c r="GX1622" s="92"/>
      <c r="GY1622" s="165"/>
      <c r="GZ1622" s="130"/>
      <c r="HA1622" s="92"/>
      <c r="HB1622" s="130"/>
      <c r="HC1622" s="92"/>
      <c r="HE1622" s="120"/>
      <c r="HF1622" s="191"/>
      <c r="HH1622" s="191"/>
    </row>
    <row r="1623" spans="1:216" s="6" customFormat="1" ht="15" x14ac:dyDescent="0.25">
      <c r="A1623" s="141"/>
      <c r="B1623" s="135" t="s">
        <v>127</v>
      </c>
      <c r="C1623" s="370" t="s">
        <v>128</v>
      </c>
      <c r="D1623" s="370"/>
      <c r="E1623" s="370"/>
      <c r="F1623" s="370"/>
      <c r="G1623" s="370"/>
      <c r="H1623" s="136" t="s">
        <v>126</v>
      </c>
      <c r="I1623" s="154">
        <v>0.03</v>
      </c>
      <c r="J1623" s="154">
        <v>1.35</v>
      </c>
      <c r="K1623" s="147">
        <v>0.1215</v>
      </c>
      <c r="L1623" s="144"/>
      <c r="M1623" s="145"/>
      <c r="N1623" s="146">
        <v>624.05999999999995</v>
      </c>
      <c r="O1623" s="138">
        <v>1.024</v>
      </c>
      <c r="P1623" s="140">
        <v>77.64</v>
      </c>
      <c r="Q1623" s="148"/>
      <c r="R1623" s="148"/>
      <c r="GO1623" s="120"/>
      <c r="GP1623" s="130"/>
      <c r="GQ1623" s="130"/>
      <c r="GR1623" s="130"/>
      <c r="GS1623" s="130"/>
      <c r="GT1623" s="130"/>
      <c r="GV1623" s="92"/>
      <c r="GW1623" s="92" t="s">
        <v>128</v>
      </c>
      <c r="GX1623" s="92"/>
      <c r="GY1623" s="165"/>
      <c r="GZ1623" s="130"/>
      <c r="HA1623" s="92"/>
      <c r="HB1623" s="130"/>
      <c r="HC1623" s="92"/>
      <c r="HE1623" s="120"/>
      <c r="HF1623" s="191"/>
      <c r="HH1623" s="191"/>
    </row>
    <row r="1624" spans="1:216" s="6" customFormat="1" ht="15" x14ac:dyDescent="0.25">
      <c r="A1624" s="152"/>
      <c r="B1624" s="135" t="s">
        <v>129</v>
      </c>
      <c r="C1624" s="370" t="s">
        <v>130</v>
      </c>
      <c r="D1624" s="370"/>
      <c r="E1624" s="370"/>
      <c r="F1624" s="370"/>
      <c r="G1624" s="370"/>
      <c r="H1624" s="136" t="s">
        <v>120</v>
      </c>
      <c r="I1624" s="154">
        <v>0.03</v>
      </c>
      <c r="J1624" s="154">
        <v>1.35</v>
      </c>
      <c r="K1624" s="147">
        <v>0.1215</v>
      </c>
      <c r="L1624" s="139"/>
      <c r="M1624" s="137"/>
      <c r="N1624" s="153">
        <v>641.63</v>
      </c>
      <c r="O1624" s="137"/>
      <c r="P1624" s="149">
        <v>77.959999999999994</v>
      </c>
      <c r="GO1624" s="120"/>
      <c r="GP1624" s="130"/>
      <c r="GQ1624" s="130"/>
      <c r="GR1624" s="130"/>
      <c r="GS1624" s="130"/>
      <c r="GT1624" s="130"/>
      <c r="GV1624" s="92"/>
      <c r="GW1624" s="92"/>
      <c r="GX1624" s="92" t="s">
        <v>130</v>
      </c>
      <c r="GY1624" s="165"/>
      <c r="GZ1624" s="130"/>
      <c r="HA1624" s="92"/>
      <c r="HB1624" s="130"/>
      <c r="HC1624" s="92"/>
      <c r="HE1624" s="120"/>
      <c r="HF1624" s="191"/>
      <c r="HH1624" s="191"/>
    </row>
    <row r="1625" spans="1:216" s="6" customFormat="1" ht="15" x14ac:dyDescent="0.25">
      <c r="A1625" s="166"/>
      <c r="B1625" s="132"/>
      <c r="C1625" s="402" t="s">
        <v>157</v>
      </c>
      <c r="D1625" s="402"/>
      <c r="E1625" s="402"/>
      <c r="F1625" s="402"/>
      <c r="G1625" s="402"/>
      <c r="H1625" s="123"/>
      <c r="I1625" s="124"/>
      <c r="J1625" s="124"/>
      <c r="K1625" s="124"/>
      <c r="L1625" s="127"/>
      <c r="M1625" s="124"/>
      <c r="N1625" s="167"/>
      <c r="O1625" s="124"/>
      <c r="P1625" s="168">
        <v>7376.34</v>
      </c>
      <c r="Q1625" s="148"/>
      <c r="R1625" s="148"/>
      <c r="GO1625" s="120"/>
      <c r="GP1625" s="130"/>
      <c r="GQ1625" s="130"/>
      <c r="GR1625" s="130"/>
      <c r="GS1625" s="130"/>
      <c r="GT1625" s="130"/>
      <c r="GV1625" s="92"/>
      <c r="GW1625" s="92"/>
      <c r="GX1625" s="92"/>
      <c r="GY1625" s="165"/>
      <c r="GZ1625" s="130" t="s">
        <v>157</v>
      </c>
      <c r="HA1625" s="92"/>
      <c r="HB1625" s="130"/>
      <c r="HC1625" s="92"/>
      <c r="HE1625" s="120"/>
      <c r="HF1625" s="191"/>
      <c r="HH1625" s="191"/>
    </row>
    <row r="1626" spans="1:216" s="6" customFormat="1" ht="15" x14ac:dyDescent="0.25">
      <c r="A1626" s="152" t="s">
        <v>730</v>
      </c>
      <c r="B1626" s="135" t="s">
        <v>204</v>
      </c>
      <c r="C1626" s="370" t="s">
        <v>205</v>
      </c>
      <c r="D1626" s="370"/>
      <c r="E1626" s="370"/>
      <c r="F1626" s="370"/>
      <c r="G1626" s="370"/>
      <c r="H1626" s="136" t="s">
        <v>12</v>
      </c>
      <c r="I1626" s="142">
        <v>2</v>
      </c>
      <c r="J1626" s="137"/>
      <c r="K1626" s="142">
        <v>2</v>
      </c>
      <c r="L1626" s="139"/>
      <c r="M1626" s="137"/>
      <c r="N1626" s="139"/>
      <c r="O1626" s="137"/>
      <c r="P1626" s="149">
        <v>106.97</v>
      </c>
      <c r="GO1626" s="120"/>
      <c r="GP1626" s="130"/>
      <c r="GQ1626" s="130"/>
      <c r="GR1626" s="130"/>
      <c r="GS1626" s="130"/>
      <c r="GT1626" s="130"/>
      <c r="GV1626" s="92"/>
      <c r="GW1626" s="92"/>
      <c r="GX1626" s="92"/>
      <c r="GY1626" s="165"/>
      <c r="GZ1626" s="130"/>
      <c r="HA1626" s="92"/>
      <c r="HB1626" s="130"/>
      <c r="HC1626" s="92" t="s">
        <v>205</v>
      </c>
      <c r="HE1626" s="120"/>
      <c r="HF1626" s="191"/>
      <c r="HH1626" s="191"/>
    </row>
    <row r="1627" spans="1:216" s="6" customFormat="1" ht="15" x14ac:dyDescent="0.25">
      <c r="A1627" s="152"/>
      <c r="B1627" s="135"/>
      <c r="C1627" s="370" t="s">
        <v>158</v>
      </c>
      <c r="D1627" s="370"/>
      <c r="E1627" s="370"/>
      <c r="F1627" s="370"/>
      <c r="G1627" s="370"/>
      <c r="H1627" s="136"/>
      <c r="I1627" s="137"/>
      <c r="J1627" s="137"/>
      <c r="K1627" s="137"/>
      <c r="L1627" s="139"/>
      <c r="M1627" s="137"/>
      <c r="N1627" s="139"/>
      <c r="O1627" s="137"/>
      <c r="P1627" s="140">
        <v>7298.7</v>
      </c>
      <c r="GO1627" s="120"/>
      <c r="GP1627" s="130"/>
      <c r="GQ1627" s="130"/>
      <c r="GR1627" s="130"/>
      <c r="GS1627" s="130"/>
      <c r="GT1627" s="130"/>
      <c r="GV1627" s="92"/>
      <c r="GW1627" s="92"/>
      <c r="GX1627" s="92"/>
      <c r="GY1627" s="165"/>
      <c r="GZ1627" s="130"/>
      <c r="HA1627" s="92" t="s">
        <v>158</v>
      </c>
      <c r="HB1627" s="130"/>
      <c r="HC1627" s="92"/>
      <c r="HE1627" s="120"/>
      <c r="HF1627" s="191"/>
      <c r="HH1627" s="191"/>
    </row>
    <row r="1628" spans="1:216" s="6" customFormat="1" ht="15" x14ac:dyDescent="0.25">
      <c r="A1628" s="152"/>
      <c r="B1628" s="135" t="s">
        <v>206</v>
      </c>
      <c r="C1628" s="370" t="s">
        <v>207</v>
      </c>
      <c r="D1628" s="370"/>
      <c r="E1628" s="370"/>
      <c r="F1628" s="370"/>
      <c r="G1628" s="370"/>
      <c r="H1628" s="136" t="s">
        <v>12</v>
      </c>
      <c r="I1628" s="142">
        <v>90</v>
      </c>
      <c r="J1628" s="137"/>
      <c r="K1628" s="142">
        <v>90</v>
      </c>
      <c r="L1628" s="139"/>
      <c r="M1628" s="137"/>
      <c r="N1628" s="139"/>
      <c r="O1628" s="137"/>
      <c r="P1628" s="140">
        <v>6568.83</v>
      </c>
      <c r="GO1628" s="120"/>
      <c r="GP1628" s="130"/>
      <c r="GQ1628" s="130"/>
      <c r="GR1628" s="130"/>
      <c r="GS1628" s="130"/>
      <c r="GT1628" s="130"/>
      <c r="GV1628" s="92"/>
      <c r="GW1628" s="92"/>
      <c r="GX1628" s="92"/>
      <c r="GY1628" s="165"/>
      <c r="GZ1628" s="130"/>
      <c r="HA1628" s="92" t="s">
        <v>207</v>
      </c>
      <c r="HB1628" s="130"/>
      <c r="HC1628" s="92"/>
      <c r="HE1628" s="120"/>
      <c r="HF1628" s="191"/>
      <c r="HH1628" s="191"/>
    </row>
    <row r="1629" spans="1:216" s="6" customFormat="1" ht="15" x14ac:dyDescent="0.25">
      <c r="A1629" s="152"/>
      <c r="B1629" s="135" t="s">
        <v>208</v>
      </c>
      <c r="C1629" s="370" t="s">
        <v>209</v>
      </c>
      <c r="D1629" s="370"/>
      <c r="E1629" s="370"/>
      <c r="F1629" s="370"/>
      <c r="G1629" s="370"/>
      <c r="H1629" s="136" t="s">
        <v>12</v>
      </c>
      <c r="I1629" s="142">
        <v>46</v>
      </c>
      <c r="J1629" s="137"/>
      <c r="K1629" s="142">
        <v>46</v>
      </c>
      <c r="L1629" s="139"/>
      <c r="M1629" s="137"/>
      <c r="N1629" s="139"/>
      <c r="O1629" s="137"/>
      <c r="P1629" s="140">
        <v>3357.4</v>
      </c>
      <c r="GO1629" s="120"/>
      <c r="GP1629" s="130"/>
      <c r="GQ1629" s="130"/>
      <c r="GR1629" s="130"/>
      <c r="GS1629" s="130"/>
      <c r="GT1629" s="130"/>
      <c r="GV1629" s="92"/>
      <c r="GW1629" s="92"/>
      <c r="GX1629" s="92"/>
      <c r="GY1629" s="165"/>
      <c r="GZ1629" s="130"/>
      <c r="HA1629" s="92" t="s">
        <v>209</v>
      </c>
      <c r="HB1629" s="130"/>
      <c r="HC1629" s="92"/>
      <c r="HE1629" s="120"/>
      <c r="HF1629" s="191"/>
      <c r="HH1629" s="191"/>
    </row>
    <row r="1630" spans="1:216" s="6" customFormat="1" ht="15" x14ac:dyDescent="0.25">
      <c r="A1630" s="169"/>
      <c r="B1630" s="170"/>
      <c r="C1630" s="402" t="s">
        <v>163</v>
      </c>
      <c r="D1630" s="402"/>
      <c r="E1630" s="402"/>
      <c r="F1630" s="402"/>
      <c r="G1630" s="402"/>
      <c r="H1630" s="123"/>
      <c r="I1630" s="124"/>
      <c r="J1630" s="124"/>
      <c r="K1630" s="124"/>
      <c r="L1630" s="127"/>
      <c r="M1630" s="124"/>
      <c r="N1630" s="167">
        <v>5803.18</v>
      </c>
      <c r="O1630" s="124"/>
      <c r="P1630" s="168">
        <v>17409.54</v>
      </c>
      <c r="GO1630" s="120"/>
      <c r="GP1630" s="130"/>
      <c r="GQ1630" s="130"/>
      <c r="GR1630" s="130"/>
      <c r="GS1630" s="130"/>
      <c r="GT1630" s="130"/>
      <c r="GV1630" s="92"/>
      <c r="GW1630" s="92"/>
      <c r="GX1630" s="92"/>
      <c r="GY1630" s="165"/>
      <c r="GZ1630" s="130"/>
      <c r="HA1630" s="92"/>
      <c r="HB1630" s="130" t="s">
        <v>163</v>
      </c>
      <c r="HC1630" s="92"/>
      <c r="HE1630" s="120"/>
      <c r="HF1630" s="191"/>
      <c r="HH1630" s="191"/>
    </row>
    <row r="1631" spans="1:216" s="6" customFormat="1" ht="15" x14ac:dyDescent="0.25">
      <c r="A1631" s="391" t="s">
        <v>731</v>
      </c>
      <c r="B1631" s="392"/>
      <c r="C1631" s="392"/>
      <c r="D1631" s="392"/>
      <c r="E1631" s="392"/>
      <c r="F1631" s="392"/>
      <c r="G1631" s="392"/>
      <c r="H1631" s="392"/>
      <c r="I1631" s="392"/>
      <c r="J1631" s="392"/>
      <c r="K1631" s="392"/>
      <c r="L1631" s="392"/>
      <c r="M1631" s="392"/>
      <c r="N1631" s="392"/>
      <c r="O1631" s="392"/>
      <c r="P1631" s="393"/>
      <c r="GO1631" s="120"/>
      <c r="GP1631" s="130"/>
      <c r="GQ1631" s="130"/>
      <c r="GR1631" s="130"/>
      <c r="GS1631" s="130"/>
      <c r="GT1631" s="130"/>
      <c r="GV1631" s="92"/>
      <c r="GW1631" s="92"/>
      <c r="GX1631" s="92"/>
      <c r="GY1631" s="165"/>
      <c r="GZ1631" s="130"/>
      <c r="HA1631" s="92"/>
      <c r="HB1631" s="130"/>
      <c r="HC1631" s="92"/>
      <c r="HE1631" s="120" t="s">
        <v>731</v>
      </c>
      <c r="HF1631" s="191"/>
      <c r="HH1631" s="191"/>
    </row>
    <row r="1632" spans="1:216" s="6" customFormat="1" ht="22.5" x14ac:dyDescent="0.25">
      <c r="A1632" s="121" t="s">
        <v>732</v>
      </c>
      <c r="B1632" s="122" t="s">
        <v>185</v>
      </c>
      <c r="C1632" s="394" t="s">
        <v>733</v>
      </c>
      <c r="D1632" s="394"/>
      <c r="E1632" s="394"/>
      <c r="F1632" s="394"/>
      <c r="G1632" s="394"/>
      <c r="H1632" s="123" t="s">
        <v>734</v>
      </c>
      <c r="I1632" s="124">
        <v>1</v>
      </c>
      <c r="J1632" s="125">
        <v>1</v>
      </c>
      <c r="K1632" s="125">
        <v>1</v>
      </c>
      <c r="L1632" s="127"/>
      <c r="M1632" s="124"/>
      <c r="N1632" s="176">
        <v>5270491.8</v>
      </c>
      <c r="O1632" s="124"/>
      <c r="P1632" s="168">
        <v>5270491.8</v>
      </c>
      <c r="GO1632" s="120"/>
      <c r="GP1632" s="130" t="s">
        <v>733</v>
      </c>
      <c r="GQ1632" s="130" t="s">
        <v>76</v>
      </c>
      <c r="GR1632" s="130" t="s">
        <v>76</v>
      </c>
      <c r="GS1632" s="130" t="s">
        <v>76</v>
      </c>
      <c r="GT1632" s="130" t="s">
        <v>76</v>
      </c>
      <c r="GV1632" s="92"/>
      <c r="GW1632" s="92"/>
      <c r="GX1632" s="92"/>
      <c r="GY1632" s="165"/>
      <c r="GZ1632" s="130"/>
      <c r="HA1632" s="92"/>
      <c r="HB1632" s="130"/>
      <c r="HC1632" s="92"/>
      <c r="HE1632" s="120"/>
      <c r="HF1632" s="191"/>
      <c r="HH1632" s="191"/>
    </row>
    <row r="1633" spans="1:216" s="6" customFormat="1" ht="15" x14ac:dyDescent="0.25">
      <c r="A1633" s="169"/>
      <c r="B1633" s="170"/>
      <c r="C1633" s="402" t="s">
        <v>163</v>
      </c>
      <c r="D1633" s="402"/>
      <c r="E1633" s="402"/>
      <c r="F1633" s="402"/>
      <c r="G1633" s="402"/>
      <c r="H1633" s="123"/>
      <c r="I1633" s="124"/>
      <c r="J1633" s="124"/>
      <c r="K1633" s="124"/>
      <c r="L1633" s="127"/>
      <c r="M1633" s="124"/>
      <c r="N1633" s="127"/>
      <c r="O1633" s="124"/>
      <c r="P1633" s="168">
        <v>5270491.8</v>
      </c>
      <c r="GO1633" s="120"/>
      <c r="GP1633" s="130"/>
      <c r="GQ1633" s="130"/>
      <c r="GR1633" s="130"/>
      <c r="GS1633" s="130"/>
      <c r="GT1633" s="130"/>
      <c r="GV1633" s="92"/>
      <c r="GW1633" s="92"/>
      <c r="GX1633" s="92"/>
      <c r="GY1633" s="165"/>
      <c r="GZ1633" s="130"/>
      <c r="HA1633" s="92"/>
      <c r="HB1633" s="130" t="s">
        <v>163</v>
      </c>
      <c r="HC1633" s="92"/>
      <c r="HE1633" s="120"/>
      <c r="HF1633" s="191"/>
      <c r="HH1633" s="191"/>
    </row>
    <row r="1634" spans="1:216" s="6" customFormat="1" ht="112.5" x14ac:dyDescent="0.25">
      <c r="A1634" s="121" t="s">
        <v>735</v>
      </c>
      <c r="B1634" s="122" t="s">
        <v>213</v>
      </c>
      <c r="C1634" s="394" t="s">
        <v>736</v>
      </c>
      <c r="D1634" s="394"/>
      <c r="E1634" s="394"/>
      <c r="F1634" s="394"/>
      <c r="G1634" s="394"/>
      <c r="H1634" s="123" t="s">
        <v>187</v>
      </c>
      <c r="I1634" s="124">
        <v>6</v>
      </c>
      <c r="J1634" s="125">
        <v>1</v>
      </c>
      <c r="K1634" s="125">
        <v>6</v>
      </c>
      <c r="L1634" s="127"/>
      <c r="M1634" s="124"/>
      <c r="N1634" s="128"/>
      <c r="O1634" s="124"/>
      <c r="P1634" s="129"/>
      <c r="GO1634" s="120"/>
      <c r="GP1634" s="130" t="s">
        <v>736</v>
      </c>
      <c r="GQ1634" s="130" t="s">
        <v>76</v>
      </c>
      <c r="GR1634" s="130" t="s">
        <v>76</v>
      </c>
      <c r="GS1634" s="130" t="s">
        <v>76</v>
      </c>
      <c r="GT1634" s="130" t="s">
        <v>76</v>
      </c>
      <c r="GV1634" s="92"/>
      <c r="GW1634" s="92"/>
      <c r="GX1634" s="92"/>
      <c r="GY1634" s="165"/>
      <c r="GZ1634" s="130"/>
      <c r="HA1634" s="92"/>
      <c r="HB1634" s="130"/>
      <c r="HC1634" s="92"/>
      <c r="HE1634" s="120"/>
      <c r="HF1634" s="191"/>
      <c r="HH1634" s="191"/>
    </row>
    <row r="1635" spans="1:216" s="6" customFormat="1" ht="56.25" x14ac:dyDescent="0.25">
      <c r="A1635" s="131"/>
      <c r="B1635" s="132" t="s">
        <v>530</v>
      </c>
      <c r="C1635" s="379" t="s">
        <v>531</v>
      </c>
      <c r="D1635" s="379"/>
      <c r="E1635" s="379"/>
      <c r="F1635" s="379"/>
      <c r="G1635" s="379"/>
      <c r="H1635" s="379"/>
      <c r="I1635" s="379"/>
      <c r="J1635" s="379"/>
      <c r="K1635" s="379"/>
      <c r="L1635" s="379"/>
      <c r="M1635" s="379"/>
      <c r="N1635" s="379"/>
      <c r="O1635" s="379"/>
      <c r="P1635" s="380"/>
      <c r="GO1635" s="120"/>
      <c r="GP1635" s="130"/>
      <c r="GQ1635" s="130"/>
      <c r="GR1635" s="130"/>
      <c r="GS1635" s="130"/>
      <c r="GT1635" s="130"/>
      <c r="GU1635" s="133" t="s">
        <v>531</v>
      </c>
      <c r="GV1635" s="92"/>
      <c r="GW1635" s="92"/>
      <c r="GX1635" s="92"/>
      <c r="GY1635" s="165"/>
      <c r="GZ1635" s="130"/>
      <c r="HA1635" s="92"/>
      <c r="HB1635" s="130"/>
      <c r="HC1635" s="92"/>
      <c r="HE1635" s="120"/>
      <c r="HF1635" s="191"/>
      <c r="HH1635" s="191"/>
    </row>
    <row r="1636" spans="1:216" s="6" customFormat="1" ht="15" x14ac:dyDescent="0.25">
      <c r="A1636" s="131"/>
      <c r="B1636" s="132"/>
      <c r="C1636" s="379" t="s">
        <v>622</v>
      </c>
      <c r="D1636" s="379"/>
      <c r="E1636" s="379"/>
      <c r="F1636" s="379"/>
      <c r="G1636" s="379"/>
      <c r="H1636" s="379"/>
      <c r="I1636" s="379"/>
      <c r="J1636" s="379"/>
      <c r="K1636" s="379"/>
      <c r="L1636" s="379"/>
      <c r="M1636" s="379"/>
      <c r="N1636" s="379"/>
      <c r="O1636" s="379"/>
      <c r="P1636" s="380"/>
      <c r="GO1636" s="120"/>
      <c r="GP1636" s="130"/>
      <c r="GQ1636" s="130"/>
      <c r="GR1636" s="130"/>
      <c r="GS1636" s="130"/>
      <c r="GT1636" s="130"/>
      <c r="GU1636" s="133" t="s">
        <v>622</v>
      </c>
      <c r="GV1636" s="92"/>
      <c r="GW1636" s="92"/>
      <c r="GX1636" s="92"/>
      <c r="GY1636" s="165"/>
      <c r="GZ1636" s="130"/>
      <c r="HA1636" s="92"/>
      <c r="HB1636" s="130"/>
      <c r="HC1636" s="92"/>
      <c r="HE1636" s="120"/>
      <c r="HF1636" s="191"/>
      <c r="HH1636" s="191"/>
    </row>
    <row r="1637" spans="1:216" s="6" customFormat="1" ht="15" x14ac:dyDescent="0.25">
      <c r="A1637" s="134"/>
      <c r="B1637" s="135" t="s">
        <v>29</v>
      </c>
      <c r="C1637" s="370" t="s">
        <v>119</v>
      </c>
      <c r="D1637" s="370"/>
      <c r="E1637" s="370"/>
      <c r="F1637" s="370"/>
      <c r="G1637" s="370"/>
      <c r="H1637" s="136" t="s">
        <v>120</v>
      </c>
      <c r="I1637" s="137"/>
      <c r="J1637" s="137"/>
      <c r="K1637" s="138">
        <v>4.2119999999999997</v>
      </c>
      <c r="L1637" s="139"/>
      <c r="M1637" s="137"/>
      <c r="N1637" s="139"/>
      <c r="O1637" s="137"/>
      <c r="P1637" s="140">
        <v>2783.25</v>
      </c>
      <c r="GO1637" s="120"/>
      <c r="GP1637" s="130"/>
      <c r="GQ1637" s="130"/>
      <c r="GR1637" s="130"/>
      <c r="GS1637" s="130"/>
      <c r="GT1637" s="130"/>
      <c r="GV1637" s="92" t="s">
        <v>119</v>
      </c>
      <c r="GW1637" s="92"/>
      <c r="GX1637" s="92"/>
      <c r="GY1637" s="165"/>
      <c r="GZ1637" s="130"/>
      <c r="HA1637" s="92"/>
      <c r="HB1637" s="130"/>
      <c r="HC1637" s="92"/>
      <c r="HE1637" s="120"/>
      <c r="HF1637" s="191"/>
      <c r="HH1637" s="191"/>
    </row>
    <row r="1638" spans="1:216" s="6" customFormat="1" ht="15" x14ac:dyDescent="0.25">
      <c r="A1638" s="141"/>
      <c r="B1638" s="135" t="s">
        <v>195</v>
      </c>
      <c r="C1638" s="370" t="s">
        <v>196</v>
      </c>
      <c r="D1638" s="370"/>
      <c r="E1638" s="370"/>
      <c r="F1638" s="370"/>
      <c r="G1638" s="370"/>
      <c r="H1638" s="136" t="s">
        <v>120</v>
      </c>
      <c r="I1638" s="154">
        <v>0.52</v>
      </c>
      <c r="J1638" s="154">
        <v>1.35</v>
      </c>
      <c r="K1638" s="138">
        <v>4.2119999999999997</v>
      </c>
      <c r="L1638" s="144"/>
      <c r="M1638" s="145"/>
      <c r="N1638" s="146">
        <v>660.79</v>
      </c>
      <c r="O1638" s="137"/>
      <c r="P1638" s="140">
        <v>2783.25</v>
      </c>
      <c r="Q1638" s="148"/>
      <c r="R1638" s="148"/>
      <c r="GO1638" s="120"/>
      <c r="GP1638" s="130"/>
      <c r="GQ1638" s="130"/>
      <c r="GR1638" s="130"/>
      <c r="GS1638" s="130"/>
      <c r="GT1638" s="130"/>
      <c r="GV1638" s="92"/>
      <c r="GW1638" s="92" t="s">
        <v>196</v>
      </c>
      <c r="GX1638" s="92"/>
      <c r="GY1638" s="165"/>
      <c r="GZ1638" s="130"/>
      <c r="HA1638" s="92"/>
      <c r="HB1638" s="130"/>
      <c r="HC1638" s="92"/>
      <c r="HE1638" s="120"/>
      <c r="HF1638" s="191"/>
      <c r="HH1638" s="191"/>
    </row>
    <row r="1639" spans="1:216" s="6" customFormat="1" ht="15" x14ac:dyDescent="0.25">
      <c r="A1639" s="134"/>
      <c r="B1639" s="135" t="s">
        <v>133</v>
      </c>
      <c r="C1639" s="370" t="s">
        <v>134</v>
      </c>
      <c r="D1639" s="370"/>
      <c r="E1639" s="370"/>
      <c r="F1639" s="370"/>
      <c r="G1639" s="370"/>
      <c r="H1639" s="136"/>
      <c r="I1639" s="137"/>
      <c r="J1639" s="137"/>
      <c r="K1639" s="137"/>
      <c r="L1639" s="139"/>
      <c r="M1639" s="137"/>
      <c r="N1639" s="139"/>
      <c r="O1639" s="137"/>
      <c r="P1639" s="149">
        <v>36.229999999999997</v>
      </c>
      <c r="GO1639" s="120"/>
      <c r="GP1639" s="130"/>
      <c r="GQ1639" s="130"/>
      <c r="GR1639" s="130"/>
      <c r="GS1639" s="130"/>
      <c r="GT1639" s="130"/>
      <c r="GV1639" s="92" t="s">
        <v>134</v>
      </c>
      <c r="GW1639" s="92"/>
      <c r="GX1639" s="92"/>
      <c r="GY1639" s="165"/>
      <c r="GZ1639" s="130"/>
      <c r="HA1639" s="92"/>
      <c r="HB1639" s="130"/>
      <c r="HC1639" s="92"/>
      <c r="HE1639" s="120"/>
      <c r="HF1639" s="191"/>
      <c r="HH1639" s="191"/>
    </row>
    <row r="1640" spans="1:216" s="6" customFormat="1" ht="33.75" x14ac:dyDescent="0.25">
      <c r="A1640" s="141"/>
      <c r="B1640" s="135" t="s">
        <v>215</v>
      </c>
      <c r="C1640" s="370" t="s">
        <v>216</v>
      </c>
      <c r="D1640" s="370"/>
      <c r="E1640" s="370"/>
      <c r="F1640" s="370"/>
      <c r="G1640" s="370"/>
      <c r="H1640" s="136" t="s">
        <v>137</v>
      </c>
      <c r="I1640" s="138">
        <v>3.5000000000000003E-2</v>
      </c>
      <c r="J1640" s="137"/>
      <c r="K1640" s="154">
        <v>0.21</v>
      </c>
      <c r="L1640" s="150">
        <v>154.58000000000001</v>
      </c>
      <c r="M1640" s="151">
        <v>1.0900000000000001</v>
      </c>
      <c r="N1640" s="146">
        <v>168.49</v>
      </c>
      <c r="O1640" s="138">
        <v>1.024</v>
      </c>
      <c r="P1640" s="140">
        <v>36.229999999999997</v>
      </c>
      <c r="Q1640" s="148"/>
      <c r="R1640" s="148"/>
      <c r="GO1640" s="120"/>
      <c r="GP1640" s="130"/>
      <c r="GQ1640" s="130"/>
      <c r="GR1640" s="130"/>
      <c r="GS1640" s="130"/>
      <c r="GT1640" s="130"/>
      <c r="GV1640" s="92"/>
      <c r="GW1640" s="92" t="s">
        <v>216</v>
      </c>
      <c r="GX1640" s="92"/>
      <c r="GY1640" s="165"/>
      <c r="GZ1640" s="130"/>
      <c r="HA1640" s="92"/>
      <c r="HB1640" s="130"/>
      <c r="HC1640" s="92"/>
      <c r="HE1640" s="120"/>
      <c r="HF1640" s="191"/>
      <c r="HH1640" s="191"/>
    </row>
    <row r="1641" spans="1:216" s="6" customFormat="1" ht="15" x14ac:dyDescent="0.25">
      <c r="A1641" s="166"/>
      <c r="B1641" s="132"/>
      <c r="C1641" s="402" t="s">
        <v>157</v>
      </c>
      <c r="D1641" s="402"/>
      <c r="E1641" s="402"/>
      <c r="F1641" s="402"/>
      <c r="G1641" s="402"/>
      <c r="H1641" s="123"/>
      <c r="I1641" s="124"/>
      <c r="J1641" s="124"/>
      <c r="K1641" s="124"/>
      <c r="L1641" s="127"/>
      <c r="M1641" s="124"/>
      <c r="N1641" s="167"/>
      <c r="O1641" s="124"/>
      <c r="P1641" s="168">
        <v>2819.48</v>
      </c>
      <c r="Q1641" s="148"/>
      <c r="R1641" s="148"/>
      <c r="GO1641" s="120"/>
      <c r="GP1641" s="130"/>
      <c r="GQ1641" s="130"/>
      <c r="GR1641" s="130"/>
      <c r="GS1641" s="130"/>
      <c r="GT1641" s="130"/>
      <c r="GV1641" s="92"/>
      <c r="GW1641" s="92"/>
      <c r="GX1641" s="92"/>
      <c r="GY1641" s="165"/>
      <c r="GZ1641" s="130" t="s">
        <v>157</v>
      </c>
      <c r="HA1641" s="92"/>
      <c r="HB1641" s="130"/>
      <c r="HC1641" s="92"/>
      <c r="HE1641" s="120"/>
      <c r="HF1641" s="191"/>
      <c r="HH1641" s="191"/>
    </row>
    <row r="1642" spans="1:216" s="6" customFormat="1" ht="15" x14ac:dyDescent="0.25">
      <c r="A1642" s="152" t="s">
        <v>737</v>
      </c>
      <c r="B1642" s="135" t="s">
        <v>204</v>
      </c>
      <c r="C1642" s="370" t="s">
        <v>205</v>
      </c>
      <c r="D1642" s="370"/>
      <c r="E1642" s="370"/>
      <c r="F1642" s="370"/>
      <c r="G1642" s="370"/>
      <c r="H1642" s="136" t="s">
        <v>12</v>
      </c>
      <c r="I1642" s="142">
        <v>2</v>
      </c>
      <c r="J1642" s="137"/>
      <c r="K1642" s="142">
        <v>2</v>
      </c>
      <c r="L1642" s="139"/>
      <c r="M1642" s="137"/>
      <c r="N1642" s="139"/>
      <c r="O1642" s="137"/>
      <c r="P1642" s="149">
        <v>41.23</v>
      </c>
      <c r="GO1642" s="120"/>
      <c r="GP1642" s="130"/>
      <c r="GQ1642" s="130"/>
      <c r="GR1642" s="130"/>
      <c r="GS1642" s="130"/>
      <c r="GT1642" s="130"/>
      <c r="GV1642" s="92"/>
      <c r="GW1642" s="92"/>
      <c r="GX1642" s="92"/>
      <c r="GY1642" s="165"/>
      <c r="GZ1642" s="130"/>
      <c r="HA1642" s="92"/>
      <c r="HB1642" s="130"/>
      <c r="HC1642" s="92" t="s">
        <v>205</v>
      </c>
      <c r="HE1642" s="120"/>
      <c r="HF1642" s="191"/>
      <c r="HH1642" s="191"/>
    </row>
    <row r="1643" spans="1:216" s="6" customFormat="1" ht="15" x14ac:dyDescent="0.25">
      <c r="A1643" s="152"/>
      <c r="B1643" s="135"/>
      <c r="C1643" s="370" t="s">
        <v>158</v>
      </c>
      <c r="D1643" s="370"/>
      <c r="E1643" s="370"/>
      <c r="F1643" s="370"/>
      <c r="G1643" s="370"/>
      <c r="H1643" s="136"/>
      <c r="I1643" s="137"/>
      <c r="J1643" s="137"/>
      <c r="K1643" s="137"/>
      <c r="L1643" s="139"/>
      <c r="M1643" s="137"/>
      <c r="N1643" s="139"/>
      <c r="O1643" s="137"/>
      <c r="P1643" s="140">
        <v>2783.25</v>
      </c>
      <c r="GO1643" s="120"/>
      <c r="GP1643" s="130"/>
      <c r="GQ1643" s="130"/>
      <c r="GR1643" s="130"/>
      <c r="GS1643" s="130"/>
      <c r="GT1643" s="130"/>
      <c r="GV1643" s="92"/>
      <c r="GW1643" s="92"/>
      <c r="GX1643" s="92"/>
      <c r="GY1643" s="165"/>
      <c r="GZ1643" s="130"/>
      <c r="HA1643" s="92" t="s">
        <v>158</v>
      </c>
      <c r="HB1643" s="130"/>
      <c r="HC1643" s="92"/>
      <c r="HE1643" s="120"/>
      <c r="HF1643" s="191"/>
      <c r="HH1643" s="191"/>
    </row>
    <row r="1644" spans="1:216" s="6" customFormat="1" ht="15" x14ac:dyDescent="0.25">
      <c r="A1644" s="152"/>
      <c r="B1644" s="135" t="s">
        <v>206</v>
      </c>
      <c r="C1644" s="370" t="s">
        <v>207</v>
      </c>
      <c r="D1644" s="370"/>
      <c r="E1644" s="370"/>
      <c r="F1644" s="370"/>
      <c r="G1644" s="370"/>
      <c r="H1644" s="136" t="s">
        <v>12</v>
      </c>
      <c r="I1644" s="142">
        <v>90</v>
      </c>
      <c r="J1644" s="137"/>
      <c r="K1644" s="142">
        <v>90</v>
      </c>
      <c r="L1644" s="139"/>
      <c r="M1644" s="137"/>
      <c r="N1644" s="139"/>
      <c r="O1644" s="137"/>
      <c r="P1644" s="140">
        <v>2504.9299999999998</v>
      </c>
      <c r="GO1644" s="120"/>
      <c r="GP1644" s="130"/>
      <c r="GQ1644" s="130"/>
      <c r="GR1644" s="130"/>
      <c r="GS1644" s="130"/>
      <c r="GT1644" s="130"/>
      <c r="GV1644" s="92"/>
      <c r="GW1644" s="92"/>
      <c r="GX1644" s="92"/>
      <c r="GY1644" s="165"/>
      <c r="GZ1644" s="130"/>
      <c r="HA1644" s="92" t="s">
        <v>207</v>
      </c>
      <c r="HB1644" s="130"/>
      <c r="HC1644" s="92"/>
      <c r="HE1644" s="120"/>
      <c r="HF1644" s="191"/>
      <c r="HH1644" s="191"/>
    </row>
    <row r="1645" spans="1:216" s="6" customFormat="1" ht="15" x14ac:dyDescent="0.25">
      <c r="A1645" s="152"/>
      <c r="B1645" s="135" t="s">
        <v>208</v>
      </c>
      <c r="C1645" s="370" t="s">
        <v>209</v>
      </c>
      <c r="D1645" s="370"/>
      <c r="E1645" s="370"/>
      <c r="F1645" s="370"/>
      <c r="G1645" s="370"/>
      <c r="H1645" s="136" t="s">
        <v>12</v>
      </c>
      <c r="I1645" s="142">
        <v>46</v>
      </c>
      <c r="J1645" s="137"/>
      <c r="K1645" s="142">
        <v>46</v>
      </c>
      <c r="L1645" s="139"/>
      <c r="M1645" s="137"/>
      <c r="N1645" s="139"/>
      <c r="O1645" s="137"/>
      <c r="P1645" s="140">
        <v>1280.3</v>
      </c>
      <c r="GO1645" s="120"/>
      <c r="GP1645" s="130"/>
      <c r="GQ1645" s="130"/>
      <c r="GR1645" s="130"/>
      <c r="GS1645" s="130"/>
      <c r="GT1645" s="130"/>
      <c r="GV1645" s="92"/>
      <c r="GW1645" s="92"/>
      <c r="GX1645" s="92"/>
      <c r="GY1645" s="165"/>
      <c r="GZ1645" s="130"/>
      <c r="HA1645" s="92" t="s">
        <v>209</v>
      </c>
      <c r="HB1645" s="130"/>
      <c r="HC1645" s="92"/>
      <c r="HE1645" s="120"/>
      <c r="HF1645" s="191"/>
      <c r="HH1645" s="191"/>
    </row>
    <row r="1646" spans="1:216" s="6" customFormat="1" ht="15" x14ac:dyDescent="0.25">
      <c r="A1646" s="169"/>
      <c r="B1646" s="170"/>
      <c r="C1646" s="402" t="s">
        <v>163</v>
      </c>
      <c r="D1646" s="402"/>
      <c r="E1646" s="402"/>
      <c r="F1646" s="402"/>
      <c r="G1646" s="402"/>
      <c r="H1646" s="123"/>
      <c r="I1646" s="124"/>
      <c r="J1646" s="124"/>
      <c r="K1646" s="124"/>
      <c r="L1646" s="127"/>
      <c r="M1646" s="124"/>
      <c r="N1646" s="167">
        <v>1107.6600000000001</v>
      </c>
      <c r="O1646" s="124"/>
      <c r="P1646" s="168">
        <v>6645.94</v>
      </c>
      <c r="GO1646" s="120"/>
      <c r="GP1646" s="130"/>
      <c r="GQ1646" s="130"/>
      <c r="GR1646" s="130"/>
      <c r="GS1646" s="130"/>
      <c r="GT1646" s="130"/>
      <c r="GV1646" s="92"/>
      <c r="GW1646" s="92"/>
      <c r="GX1646" s="92"/>
      <c r="GY1646" s="165"/>
      <c r="GZ1646" s="130"/>
      <c r="HA1646" s="92"/>
      <c r="HB1646" s="130" t="s">
        <v>163</v>
      </c>
      <c r="HC1646" s="92"/>
      <c r="HE1646" s="120"/>
      <c r="HF1646" s="191"/>
      <c r="HH1646" s="191"/>
    </row>
    <row r="1647" spans="1:216" s="6" customFormat="1" ht="15" x14ac:dyDescent="0.25">
      <c r="A1647" s="403" t="s">
        <v>738</v>
      </c>
      <c r="B1647" s="404"/>
      <c r="C1647" s="404"/>
      <c r="D1647" s="404"/>
      <c r="E1647" s="404"/>
      <c r="F1647" s="404"/>
      <c r="G1647" s="404"/>
      <c r="H1647" s="404"/>
      <c r="I1647" s="404"/>
      <c r="J1647" s="404"/>
      <c r="K1647" s="404"/>
      <c r="L1647" s="404"/>
      <c r="M1647" s="404"/>
      <c r="N1647" s="404"/>
      <c r="O1647" s="404"/>
      <c r="P1647" s="405"/>
      <c r="GO1647" s="120"/>
      <c r="GP1647" s="130"/>
      <c r="GQ1647" s="130"/>
      <c r="GR1647" s="130"/>
      <c r="GS1647" s="130"/>
      <c r="GT1647" s="130"/>
      <c r="GV1647" s="92"/>
      <c r="GW1647" s="92"/>
      <c r="GX1647" s="92"/>
      <c r="GY1647" s="165"/>
      <c r="GZ1647" s="130"/>
      <c r="HA1647" s="92"/>
      <c r="HB1647" s="130"/>
      <c r="HC1647" s="92"/>
      <c r="HD1647" s="179" t="s">
        <v>738</v>
      </c>
      <c r="HE1647" s="120"/>
      <c r="HF1647" s="191"/>
      <c r="HH1647" s="191"/>
    </row>
    <row r="1648" spans="1:216" s="6" customFormat="1" ht="45" x14ac:dyDescent="0.25">
      <c r="A1648" s="121" t="s">
        <v>739</v>
      </c>
      <c r="B1648" s="122" t="s">
        <v>728</v>
      </c>
      <c r="C1648" s="394" t="s">
        <v>740</v>
      </c>
      <c r="D1648" s="394"/>
      <c r="E1648" s="394"/>
      <c r="F1648" s="394"/>
      <c r="G1648" s="394"/>
      <c r="H1648" s="123" t="s">
        <v>187</v>
      </c>
      <c r="I1648" s="124">
        <v>1</v>
      </c>
      <c r="J1648" s="125">
        <v>1</v>
      </c>
      <c r="K1648" s="125">
        <v>1</v>
      </c>
      <c r="L1648" s="127"/>
      <c r="M1648" s="124"/>
      <c r="N1648" s="128"/>
      <c r="O1648" s="124"/>
      <c r="P1648" s="129"/>
      <c r="GO1648" s="120"/>
      <c r="GP1648" s="130" t="s">
        <v>740</v>
      </c>
      <c r="GQ1648" s="130" t="s">
        <v>76</v>
      </c>
      <c r="GR1648" s="130" t="s">
        <v>76</v>
      </c>
      <c r="GS1648" s="130" t="s">
        <v>76</v>
      </c>
      <c r="GT1648" s="130" t="s">
        <v>76</v>
      </c>
      <c r="GV1648" s="92"/>
      <c r="GW1648" s="92"/>
      <c r="GX1648" s="92"/>
      <c r="GY1648" s="165"/>
      <c r="GZ1648" s="130"/>
      <c r="HA1648" s="92"/>
      <c r="HB1648" s="130"/>
      <c r="HC1648" s="92"/>
      <c r="HE1648" s="120"/>
      <c r="HF1648" s="191"/>
      <c r="HH1648" s="191"/>
    </row>
    <row r="1649" spans="1:216" s="6" customFormat="1" ht="56.25" x14ac:dyDescent="0.25">
      <c r="A1649" s="131"/>
      <c r="B1649" s="132" t="s">
        <v>530</v>
      </c>
      <c r="C1649" s="379" t="s">
        <v>531</v>
      </c>
      <c r="D1649" s="379"/>
      <c r="E1649" s="379"/>
      <c r="F1649" s="379"/>
      <c r="G1649" s="379"/>
      <c r="H1649" s="379"/>
      <c r="I1649" s="379"/>
      <c r="J1649" s="379"/>
      <c r="K1649" s="379"/>
      <c r="L1649" s="379"/>
      <c r="M1649" s="379"/>
      <c r="N1649" s="379"/>
      <c r="O1649" s="379"/>
      <c r="P1649" s="380"/>
      <c r="GO1649" s="120"/>
      <c r="GP1649" s="130"/>
      <c r="GQ1649" s="130"/>
      <c r="GR1649" s="130"/>
      <c r="GS1649" s="130"/>
      <c r="GT1649" s="130"/>
      <c r="GU1649" s="133" t="s">
        <v>531</v>
      </c>
      <c r="GV1649" s="92"/>
      <c r="GW1649" s="92"/>
      <c r="GX1649" s="92"/>
      <c r="GY1649" s="165"/>
      <c r="GZ1649" s="130"/>
      <c r="HA1649" s="92"/>
      <c r="HB1649" s="130"/>
      <c r="HC1649" s="92"/>
      <c r="HE1649" s="120"/>
      <c r="HF1649" s="191"/>
      <c r="HH1649" s="191"/>
    </row>
    <row r="1650" spans="1:216" s="6" customFormat="1" ht="15" x14ac:dyDescent="0.25">
      <c r="A1650" s="131"/>
      <c r="B1650" s="132"/>
      <c r="C1650" s="379" t="s">
        <v>622</v>
      </c>
      <c r="D1650" s="379"/>
      <c r="E1650" s="379"/>
      <c r="F1650" s="379"/>
      <c r="G1650" s="379"/>
      <c r="H1650" s="379"/>
      <c r="I1650" s="379"/>
      <c r="J1650" s="379"/>
      <c r="K1650" s="379"/>
      <c r="L1650" s="379"/>
      <c r="M1650" s="379"/>
      <c r="N1650" s="379"/>
      <c r="O1650" s="379"/>
      <c r="P1650" s="380"/>
      <c r="GO1650" s="120"/>
      <c r="GP1650" s="130"/>
      <c r="GQ1650" s="130"/>
      <c r="GR1650" s="130"/>
      <c r="GS1650" s="130"/>
      <c r="GT1650" s="130"/>
      <c r="GU1650" s="133" t="s">
        <v>622</v>
      </c>
      <c r="GV1650" s="92"/>
      <c r="GW1650" s="92"/>
      <c r="GX1650" s="92"/>
      <c r="GY1650" s="165"/>
      <c r="GZ1650" s="130"/>
      <c r="HA1650" s="92"/>
      <c r="HB1650" s="130"/>
      <c r="HC1650" s="92"/>
      <c r="HE1650" s="120"/>
      <c r="HF1650" s="191"/>
      <c r="HH1650" s="191"/>
    </row>
    <row r="1651" spans="1:216" s="6" customFormat="1" ht="15" x14ac:dyDescent="0.25">
      <c r="A1651" s="134"/>
      <c r="B1651" s="135" t="s">
        <v>29</v>
      </c>
      <c r="C1651" s="370" t="s">
        <v>119</v>
      </c>
      <c r="D1651" s="370"/>
      <c r="E1651" s="370"/>
      <c r="F1651" s="370"/>
      <c r="G1651" s="370"/>
      <c r="H1651" s="136" t="s">
        <v>120</v>
      </c>
      <c r="I1651" s="137"/>
      <c r="J1651" s="137"/>
      <c r="K1651" s="147">
        <v>4.1715</v>
      </c>
      <c r="L1651" s="139"/>
      <c r="M1651" s="137"/>
      <c r="N1651" s="139"/>
      <c r="O1651" s="137"/>
      <c r="P1651" s="140">
        <v>2406.91</v>
      </c>
      <c r="GO1651" s="120"/>
      <c r="GP1651" s="130"/>
      <c r="GQ1651" s="130"/>
      <c r="GR1651" s="130"/>
      <c r="GS1651" s="130"/>
      <c r="GT1651" s="130"/>
      <c r="GV1651" s="92" t="s">
        <v>119</v>
      </c>
      <c r="GW1651" s="92"/>
      <c r="GX1651" s="92"/>
      <c r="GY1651" s="165"/>
      <c r="GZ1651" s="130"/>
      <c r="HA1651" s="92"/>
      <c r="HB1651" s="130"/>
      <c r="HC1651" s="92"/>
      <c r="HE1651" s="120"/>
      <c r="HF1651" s="191"/>
      <c r="HH1651" s="191"/>
    </row>
    <row r="1652" spans="1:216" s="6" customFormat="1" ht="15" x14ac:dyDescent="0.25">
      <c r="A1652" s="141"/>
      <c r="B1652" s="135" t="s">
        <v>721</v>
      </c>
      <c r="C1652" s="370" t="s">
        <v>722</v>
      </c>
      <c r="D1652" s="370"/>
      <c r="E1652" s="370"/>
      <c r="F1652" s="370"/>
      <c r="G1652" s="370"/>
      <c r="H1652" s="136" t="s">
        <v>120</v>
      </c>
      <c r="I1652" s="154">
        <v>3.09</v>
      </c>
      <c r="J1652" s="154">
        <v>1.35</v>
      </c>
      <c r="K1652" s="147">
        <v>4.1715</v>
      </c>
      <c r="L1652" s="144"/>
      <c r="M1652" s="145"/>
      <c r="N1652" s="146">
        <v>576.99</v>
      </c>
      <c r="O1652" s="137"/>
      <c r="P1652" s="140">
        <v>2406.91</v>
      </c>
      <c r="Q1652" s="148"/>
      <c r="R1652" s="148"/>
      <c r="GO1652" s="120"/>
      <c r="GP1652" s="130"/>
      <c r="GQ1652" s="130"/>
      <c r="GR1652" s="130"/>
      <c r="GS1652" s="130"/>
      <c r="GT1652" s="130"/>
      <c r="GV1652" s="92"/>
      <c r="GW1652" s="92" t="s">
        <v>722</v>
      </c>
      <c r="GX1652" s="92"/>
      <c r="GY1652" s="165"/>
      <c r="GZ1652" s="130"/>
      <c r="HA1652" s="92"/>
      <c r="HB1652" s="130"/>
      <c r="HC1652" s="92"/>
      <c r="HE1652" s="120"/>
      <c r="HF1652" s="191"/>
      <c r="HH1652" s="191"/>
    </row>
    <row r="1653" spans="1:216" s="6" customFormat="1" ht="15" x14ac:dyDescent="0.25">
      <c r="A1653" s="134"/>
      <c r="B1653" s="135" t="s">
        <v>30</v>
      </c>
      <c r="C1653" s="370" t="s">
        <v>58</v>
      </c>
      <c r="D1653" s="370"/>
      <c r="E1653" s="370"/>
      <c r="F1653" s="370"/>
      <c r="G1653" s="370"/>
      <c r="H1653" s="136"/>
      <c r="I1653" s="137"/>
      <c r="J1653" s="137"/>
      <c r="K1653" s="137"/>
      <c r="L1653" s="139"/>
      <c r="M1653" s="137"/>
      <c r="N1653" s="139"/>
      <c r="O1653" s="137"/>
      <c r="P1653" s="149">
        <v>25.88</v>
      </c>
      <c r="GO1653" s="120"/>
      <c r="GP1653" s="130"/>
      <c r="GQ1653" s="130"/>
      <c r="GR1653" s="130"/>
      <c r="GS1653" s="130"/>
      <c r="GT1653" s="130"/>
      <c r="GV1653" s="92" t="s">
        <v>58</v>
      </c>
      <c r="GW1653" s="92"/>
      <c r="GX1653" s="92"/>
      <c r="GY1653" s="165"/>
      <c r="GZ1653" s="130"/>
      <c r="HA1653" s="92"/>
      <c r="HB1653" s="130"/>
      <c r="HC1653" s="92"/>
      <c r="HE1653" s="120"/>
      <c r="HF1653" s="191"/>
      <c r="HH1653" s="191"/>
    </row>
    <row r="1654" spans="1:216" s="6" customFormat="1" ht="15" x14ac:dyDescent="0.25">
      <c r="A1654" s="134"/>
      <c r="B1654" s="135"/>
      <c r="C1654" s="370" t="s">
        <v>123</v>
      </c>
      <c r="D1654" s="370"/>
      <c r="E1654" s="370"/>
      <c r="F1654" s="370"/>
      <c r="G1654" s="370"/>
      <c r="H1654" s="136" t="s">
        <v>120</v>
      </c>
      <c r="I1654" s="137"/>
      <c r="J1654" s="137"/>
      <c r="K1654" s="147">
        <v>4.0500000000000001E-2</v>
      </c>
      <c r="L1654" s="139"/>
      <c r="M1654" s="137"/>
      <c r="N1654" s="139"/>
      <c r="O1654" s="137"/>
      <c r="P1654" s="149">
        <v>25.99</v>
      </c>
      <c r="GO1654" s="120"/>
      <c r="GP1654" s="130"/>
      <c r="GQ1654" s="130"/>
      <c r="GR1654" s="130"/>
      <c r="GS1654" s="130"/>
      <c r="GT1654" s="130"/>
      <c r="GV1654" s="92" t="s">
        <v>123</v>
      </c>
      <c r="GW1654" s="92"/>
      <c r="GX1654" s="92"/>
      <c r="GY1654" s="165"/>
      <c r="GZ1654" s="130"/>
      <c r="HA1654" s="92"/>
      <c r="HB1654" s="130"/>
      <c r="HC1654" s="92"/>
      <c r="HE1654" s="120"/>
      <c r="HF1654" s="191"/>
      <c r="HH1654" s="191"/>
    </row>
    <row r="1655" spans="1:216" s="6" customFormat="1" ht="15" x14ac:dyDescent="0.25">
      <c r="A1655" s="141"/>
      <c r="B1655" s="135" t="s">
        <v>127</v>
      </c>
      <c r="C1655" s="370" t="s">
        <v>128</v>
      </c>
      <c r="D1655" s="370"/>
      <c r="E1655" s="370"/>
      <c r="F1655" s="370"/>
      <c r="G1655" s="370"/>
      <c r="H1655" s="136" t="s">
        <v>126</v>
      </c>
      <c r="I1655" s="154">
        <v>0.03</v>
      </c>
      <c r="J1655" s="154">
        <v>1.35</v>
      </c>
      <c r="K1655" s="147">
        <v>4.0500000000000001E-2</v>
      </c>
      <c r="L1655" s="144"/>
      <c r="M1655" s="145"/>
      <c r="N1655" s="146">
        <v>624.05999999999995</v>
      </c>
      <c r="O1655" s="138">
        <v>1.024</v>
      </c>
      <c r="P1655" s="140">
        <v>25.88</v>
      </c>
      <c r="Q1655" s="148"/>
      <c r="R1655" s="148"/>
      <c r="GO1655" s="120"/>
      <c r="GP1655" s="130"/>
      <c r="GQ1655" s="130"/>
      <c r="GR1655" s="130"/>
      <c r="GS1655" s="130"/>
      <c r="GT1655" s="130"/>
      <c r="GV1655" s="92"/>
      <c r="GW1655" s="92" t="s">
        <v>128</v>
      </c>
      <c r="GX1655" s="92"/>
      <c r="GY1655" s="165"/>
      <c r="GZ1655" s="130"/>
      <c r="HA1655" s="92"/>
      <c r="HB1655" s="130"/>
      <c r="HC1655" s="92"/>
      <c r="HE1655" s="120"/>
      <c r="HF1655" s="191"/>
      <c r="HH1655" s="191"/>
    </row>
    <row r="1656" spans="1:216" s="6" customFormat="1" ht="15" x14ac:dyDescent="0.25">
      <c r="A1656" s="152"/>
      <c r="B1656" s="135" t="s">
        <v>129</v>
      </c>
      <c r="C1656" s="370" t="s">
        <v>130</v>
      </c>
      <c r="D1656" s="370"/>
      <c r="E1656" s="370"/>
      <c r="F1656" s="370"/>
      <c r="G1656" s="370"/>
      <c r="H1656" s="136" t="s">
        <v>120</v>
      </c>
      <c r="I1656" s="154">
        <v>0.03</v>
      </c>
      <c r="J1656" s="154">
        <v>1.35</v>
      </c>
      <c r="K1656" s="147">
        <v>4.0500000000000001E-2</v>
      </c>
      <c r="L1656" s="139"/>
      <c r="M1656" s="137"/>
      <c r="N1656" s="153">
        <v>641.63</v>
      </c>
      <c r="O1656" s="137"/>
      <c r="P1656" s="149">
        <v>25.99</v>
      </c>
      <c r="GO1656" s="120"/>
      <c r="GP1656" s="130"/>
      <c r="GQ1656" s="130"/>
      <c r="GR1656" s="130"/>
      <c r="GS1656" s="130"/>
      <c r="GT1656" s="130"/>
      <c r="GV1656" s="92"/>
      <c r="GW1656" s="92"/>
      <c r="GX1656" s="92" t="s">
        <v>130</v>
      </c>
      <c r="GY1656" s="165"/>
      <c r="GZ1656" s="130"/>
      <c r="HA1656" s="92"/>
      <c r="HB1656" s="130"/>
      <c r="HC1656" s="92"/>
      <c r="HE1656" s="120"/>
      <c r="HF1656" s="191"/>
      <c r="HH1656" s="191"/>
    </row>
    <row r="1657" spans="1:216" s="6" customFormat="1" ht="15" x14ac:dyDescent="0.25">
      <c r="A1657" s="166"/>
      <c r="B1657" s="132"/>
      <c r="C1657" s="402" t="s">
        <v>157</v>
      </c>
      <c r="D1657" s="402"/>
      <c r="E1657" s="402"/>
      <c r="F1657" s="402"/>
      <c r="G1657" s="402"/>
      <c r="H1657" s="123"/>
      <c r="I1657" s="124"/>
      <c r="J1657" s="124"/>
      <c r="K1657" s="124"/>
      <c r="L1657" s="127"/>
      <c r="M1657" s="124"/>
      <c r="N1657" s="167"/>
      <c r="O1657" s="124"/>
      <c r="P1657" s="168">
        <v>2458.7800000000002</v>
      </c>
      <c r="Q1657" s="148"/>
      <c r="R1657" s="148"/>
      <c r="GO1657" s="120"/>
      <c r="GP1657" s="130"/>
      <c r="GQ1657" s="130"/>
      <c r="GR1657" s="130"/>
      <c r="GS1657" s="130"/>
      <c r="GT1657" s="130"/>
      <c r="GV1657" s="92"/>
      <c r="GW1657" s="92"/>
      <c r="GX1657" s="92"/>
      <c r="GY1657" s="165"/>
      <c r="GZ1657" s="130" t="s">
        <v>157</v>
      </c>
      <c r="HA1657" s="92"/>
      <c r="HB1657" s="130"/>
      <c r="HC1657" s="92"/>
      <c r="HE1657" s="120"/>
      <c r="HF1657" s="191"/>
      <c r="HH1657" s="191"/>
    </row>
    <row r="1658" spans="1:216" s="6" customFormat="1" ht="15" x14ac:dyDescent="0.25">
      <c r="A1658" s="152" t="s">
        <v>741</v>
      </c>
      <c r="B1658" s="135" t="s">
        <v>204</v>
      </c>
      <c r="C1658" s="370" t="s">
        <v>205</v>
      </c>
      <c r="D1658" s="370"/>
      <c r="E1658" s="370"/>
      <c r="F1658" s="370"/>
      <c r="G1658" s="370"/>
      <c r="H1658" s="136" t="s">
        <v>12</v>
      </c>
      <c r="I1658" s="142">
        <v>2</v>
      </c>
      <c r="J1658" s="137"/>
      <c r="K1658" s="142">
        <v>2</v>
      </c>
      <c r="L1658" s="139"/>
      <c r="M1658" s="137"/>
      <c r="N1658" s="139"/>
      <c r="O1658" s="137"/>
      <c r="P1658" s="149">
        <v>35.659999999999997</v>
      </c>
      <c r="GO1658" s="120"/>
      <c r="GP1658" s="130"/>
      <c r="GQ1658" s="130"/>
      <c r="GR1658" s="130"/>
      <c r="GS1658" s="130"/>
      <c r="GT1658" s="130"/>
      <c r="GV1658" s="92"/>
      <c r="GW1658" s="92"/>
      <c r="GX1658" s="92"/>
      <c r="GY1658" s="165"/>
      <c r="GZ1658" s="130"/>
      <c r="HA1658" s="92"/>
      <c r="HB1658" s="130"/>
      <c r="HC1658" s="92" t="s">
        <v>205</v>
      </c>
      <c r="HE1658" s="120"/>
      <c r="HF1658" s="191"/>
      <c r="HH1658" s="191"/>
    </row>
    <row r="1659" spans="1:216" s="6" customFormat="1" ht="15" x14ac:dyDescent="0.25">
      <c r="A1659" s="152"/>
      <c r="B1659" s="135"/>
      <c r="C1659" s="370" t="s">
        <v>158</v>
      </c>
      <c r="D1659" s="370"/>
      <c r="E1659" s="370"/>
      <c r="F1659" s="370"/>
      <c r="G1659" s="370"/>
      <c r="H1659" s="136"/>
      <c r="I1659" s="137"/>
      <c r="J1659" s="137"/>
      <c r="K1659" s="137"/>
      <c r="L1659" s="139"/>
      <c r="M1659" s="137"/>
      <c r="N1659" s="139"/>
      <c r="O1659" s="137"/>
      <c r="P1659" s="140">
        <v>2432.9</v>
      </c>
      <c r="GO1659" s="120"/>
      <c r="GP1659" s="130"/>
      <c r="GQ1659" s="130"/>
      <c r="GR1659" s="130"/>
      <c r="GS1659" s="130"/>
      <c r="GT1659" s="130"/>
      <c r="GV1659" s="92"/>
      <c r="GW1659" s="92"/>
      <c r="GX1659" s="92"/>
      <c r="GY1659" s="165"/>
      <c r="GZ1659" s="130"/>
      <c r="HA1659" s="92" t="s">
        <v>158</v>
      </c>
      <c r="HB1659" s="130"/>
      <c r="HC1659" s="92"/>
      <c r="HE1659" s="120"/>
      <c r="HF1659" s="191"/>
      <c r="HH1659" s="191"/>
    </row>
    <row r="1660" spans="1:216" s="6" customFormat="1" ht="15" x14ac:dyDescent="0.25">
      <c r="A1660" s="152"/>
      <c r="B1660" s="135" t="s">
        <v>206</v>
      </c>
      <c r="C1660" s="370" t="s">
        <v>207</v>
      </c>
      <c r="D1660" s="370"/>
      <c r="E1660" s="370"/>
      <c r="F1660" s="370"/>
      <c r="G1660" s="370"/>
      <c r="H1660" s="136" t="s">
        <v>12</v>
      </c>
      <c r="I1660" s="142">
        <v>90</v>
      </c>
      <c r="J1660" s="137"/>
      <c r="K1660" s="142">
        <v>90</v>
      </c>
      <c r="L1660" s="139"/>
      <c r="M1660" s="137"/>
      <c r="N1660" s="139"/>
      <c r="O1660" s="137"/>
      <c r="P1660" s="140">
        <v>2189.61</v>
      </c>
      <c r="GO1660" s="120"/>
      <c r="GP1660" s="130"/>
      <c r="GQ1660" s="130"/>
      <c r="GR1660" s="130"/>
      <c r="GS1660" s="130"/>
      <c r="GT1660" s="130"/>
      <c r="GV1660" s="92"/>
      <c r="GW1660" s="92"/>
      <c r="GX1660" s="92"/>
      <c r="GY1660" s="165"/>
      <c r="GZ1660" s="130"/>
      <c r="HA1660" s="92" t="s">
        <v>207</v>
      </c>
      <c r="HB1660" s="130"/>
      <c r="HC1660" s="92"/>
      <c r="HE1660" s="120"/>
      <c r="HF1660" s="191"/>
      <c r="HH1660" s="191"/>
    </row>
    <row r="1661" spans="1:216" s="6" customFormat="1" ht="15" x14ac:dyDescent="0.25">
      <c r="A1661" s="152"/>
      <c r="B1661" s="135" t="s">
        <v>208</v>
      </c>
      <c r="C1661" s="370" t="s">
        <v>209</v>
      </c>
      <c r="D1661" s="370"/>
      <c r="E1661" s="370"/>
      <c r="F1661" s="370"/>
      <c r="G1661" s="370"/>
      <c r="H1661" s="136" t="s">
        <v>12</v>
      </c>
      <c r="I1661" s="142">
        <v>46</v>
      </c>
      <c r="J1661" s="137"/>
      <c r="K1661" s="142">
        <v>46</v>
      </c>
      <c r="L1661" s="139"/>
      <c r="M1661" s="137"/>
      <c r="N1661" s="139"/>
      <c r="O1661" s="137"/>
      <c r="P1661" s="140">
        <v>1119.1300000000001</v>
      </c>
      <c r="GO1661" s="120"/>
      <c r="GP1661" s="130"/>
      <c r="GQ1661" s="130"/>
      <c r="GR1661" s="130"/>
      <c r="GS1661" s="130"/>
      <c r="GT1661" s="130"/>
      <c r="GV1661" s="92"/>
      <c r="GW1661" s="92"/>
      <c r="GX1661" s="92"/>
      <c r="GY1661" s="165"/>
      <c r="GZ1661" s="130"/>
      <c r="HA1661" s="92" t="s">
        <v>209</v>
      </c>
      <c r="HB1661" s="130"/>
      <c r="HC1661" s="92"/>
      <c r="HE1661" s="120"/>
      <c r="HF1661" s="191"/>
      <c r="HH1661" s="191"/>
    </row>
    <row r="1662" spans="1:216" s="6" customFormat="1" ht="15" x14ac:dyDescent="0.25">
      <c r="A1662" s="169"/>
      <c r="B1662" s="170"/>
      <c r="C1662" s="402" t="s">
        <v>163</v>
      </c>
      <c r="D1662" s="402"/>
      <c r="E1662" s="402"/>
      <c r="F1662" s="402"/>
      <c r="G1662" s="402"/>
      <c r="H1662" s="123"/>
      <c r="I1662" s="124"/>
      <c r="J1662" s="124"/>
      <c r="K1662" s="124"/>
      <c r="L1662" s="127"/>
      <c r="M1662" s="124"/>
      <c r="N1662" s="167">
        <v>5803.18</v>
      </c>
      <c r="O1662" s="124"/>
      <c r="P1662" s="168">
        <v>5803.18</v>
      </c>
      <c r="GO1662" s="120"/>
      <c r="GP1662" s="130"/>
      <c r="GQ1662" s="130"/>
      <c r="GR1662" s="130"/>
      <c r="GS1662" s="130"/>
      <c r="GT1662" s="130"/>
      <c r="GV1662" s="92"/>
      <c r="GW1662" s="92"/>
      <c r="GX1662" s="92"/>
      <c r="GY1662" s="165"/>
      <c r="GZ1662" s="130"/>
      <c r="HA1662" s="92"/>
      <c r="HB1662" s="130" t="s">
        <v>163</v>
      </c>
      <c r="HC1662" s="92"/>
      <c r="HE1662" s="120"/>
      <c r="HF1662" s="191"/>
      <c r="HH1662" s="191"/>
    </row>
    <row r="1663" spans="1:216" s="6" customFormat="1" ht="15" x14ac:dyDescent="0.25">
      <c r="A1663" s="403" t="s">
        <v>738</v>
      </c>
      <c r="B1663" s="404"/>
      <c r="C1663" s="404"/>
      <c r="D1663" s="404"/>
      <c r="E1663" s="404"/>
      <c r="F1663" s="404"/>
      <c r="G1663" s="404"/>
      <c r="H1663" s="404"/>
      <c r="I1663" s="404"/>
      <c r="J1663" s="404"/>
      <c r="K1663" s="404"/>
      <c r="L1663" s="404"/>
      <c r="M1663" s="404"/>
      <c r="N1663" s="404"/>
      <c r="O1663" s="404"/>
      <c r="P1663" s="405"/>
      <c r="GO1663" s="120"/>
      <c r="GP1663" s="130"/>
      <c r="GQ1663" s="130"/>
      <c r="GR1663" s="130"/>
      <c r="GS1663" s="130"/>
      <c r="GT1663" s="130"/>
      <c r="GV1663" s="92"/>
      <c r="GW1663" s="92"/>
      <c r="GX1663" s="92"/>
      <c r="GY1663" s="165"/>
      <c r="GZ1663" s="130"/>
      <c r="HA1663" s="92"/>
      <c r="HB1663" s="130"/>
      <c r="HC1663" s="92"/>
      <c r="HD1663" s="179" t="s">
        <v>738</v>
      </c>
      <c r="HE1663" s="120"/>
      <c r="HF1663" s="191"/>
      <c r="HH1663" s="191"/>
    </row>
    <row r="1664" spans="1:216" s="6" customFormat="1" ht="33.75" x14ac:dyDescent="0.25">
      <c r="A1664" s="121" t="s">
        <v>742</v>
      </c>
      <c r="B1664" s="122" t="s">
        <v>743</v>
      </c>
      <c r="C1664" s="394" t="s">
        <v>744</v>
      </c>
      <c r="D1664" s="394"/>
      <c r="E1664" s="394"/>
      <c r="F1664" s="394"/>
      <c r="G1664" s="394"/>
      <c r="H1664" s="123" t="s">
        <v>187</v>
      </c>
      <c r="I1664" s="124">
        <v>1</v>
      </c>
      <c r="J1664" s="125">
        <v>1</v>
      </c>
      <c r="K1664" s="125">
        <v>1</v>
      </c>
      <c r="L1664" s="127"/>
      <c r="M1664" s="124"/>
      <c r="N1664" s="128"/>
      <c r="O1664" s="124"/>
      <c r="P1664" s="129"/>
      <c r="GO1664" s="120"/>
      <c r="GP1664" s="130" t="s">
        <v>744</v>
      </c>
      <c r="GQ1664" s="130" t="s">
        <v>76</v>
      </c>
      <c r="GR1664" s="130" t="s">
        <v>76</v>
      </c>
      <c r="GS1664" s="130" t="s">
        <v>76</v>
      </c>
      <c r="GT1664" s="130" t="s">
        <v>76</v>
      </c>
      <c r="GV1664" s="92"/>
      <c r="GW1664" s="92"/>
      <c r="GX1664" s="92"/>
      <c r="GY1664" s="165"/>
      <c r="GZ1664" s="130"/>
      <c r="HA1664" s="92"/>
      <c r="HB1664" s="130"/>
      <c r="HC1664" s="92"/>
      <c r="HE1664" s="120"/>
      <c r="HF1664" s="191"/>
      <c r="HH1664" s="191"/>
    </row>
    <row r="1665" spans="1:216" s="6" customFormat="1" ht="56.25" x14ac:dyDescent="0.25">
      <c r="A1665" s="131"/>
      <c r="B1665" s="132" t="s">
        <v>530</v>
      </c>
      <c r="C1665" s="379" t="s">
        <v>531</v>
      </c>
      <c r="D1665" s="379"/>
      <c r="E1665" s="379"/>
      <c r="F1665" s="379"/>
      <c r="G1665" s="379"/>
      <c r="H1665" s="379"/>
      <c r="I1665" s="379"/>
      <c r="J1665" s="379"/>
      <c r="K1665" s="379"/>
      <c r="L1665" s="379"/>
      <c r="M1665" s="379"/>
      <c r="N1665" s="379"/>
      <c r="O1665" s="379"/>
      <c r="P1665" s="380"/>
      <c r="GO1665" s="120"/>
      <c r="GP1665" s="130"/>
      <c r="GQ1665" s="130"/>
      <c r="GR1665" s="130"/>
      <c r="GS1665" s="130"/>
      <c r="GT1665" s="130"/>
      <c r="GU1665" s="133" t="s">
        <v>531</v>
      </c>
      <c r="GV1665" s="92"/>
      <c r="GW1665" s="92"/>
      <c r="GX1665" s="92"/>
      <c r="GY1665" s="165"/>
      <c r="GZ1665" s="130"/>
      <c r="HA1665" s="92"/>
      <c r="HB1665" s="130"/>
      <c r="HC1665" s="92"/>
      <c r="HE1665" s="120"/>
      <c r="HF1665" s="191"/>
      <c r="HH1665" s="191"/>
    </row>
    <row r="1666" spans="1:216" s="6" customFormat="1" ht="15" x14ac:dyDescent="0.25">
      <c r="A1666" s="131"/>
      <c r="B1666" s="132"/>
      <c r="C1666" s="379" t="s">
        <v>622</v>
      </c>
      <c r="D1666" s="379"/>
      <c r="E1666" s="379"/>
      <c r="F1666" s="379"/>
      <c r="G1666" s="379"/>
      <c r="H1666" s="379"/>
      <c r="I1666" s="379"/>
      <c r="J1666" s="379"/>
      <c r="K1666" s="379"/>
      <c r="L1666" s="379"/>
      <c r="M1666" s="379"/>
      <c r="N1666" s="379"/>
      <c r="O1666" s="379"/>
      <c r="P1666" s="380"/>
      <c r="GO1666" s="120"/>
      <c r="GP1666" s="130"/>
      <c r="GQ1666" s="130"/>
      <c r="GR1666" s="130"/>
      <c r="GS1666" s="130"/>
      <c r="GT1666" s="130"/>
      <c r="GU1666" s="133" t="s">
        <v>622</v>
      </c>
      <c r="GV1666" s="92"/>
      <c r="GW1666" s="92"/>
      <c r="GX1666" s="92"/>
      <c r="GY1666" s="165"/>
      <c r="GZ1666" s="130"/>
      <c r="HA1666" s="92"/>
      <c r="HB1666" s="130"/>
      <c r="HC1666" s="92"/>
      <c r="HE1666" s="120"/>
      <c r="HF1666" s="191"/>
      <c r="HH1666" s="191"/>
    </row>
    <row r="1667" spans="1:216" s="6" customFormat="1" ht="15" x14ac:dyDescent="0.25">
      <c r="A1667" s="134"/>
      <c r="B1667" s="135" t="s">
        <v>29</v>
      </c>
      <c r="C1667" s="370" t="s">
        <v>119</v>
      </c>
      <c r="D1667" s="370"/>
      <c r="E1667" s="370"/>
      <c r="F1667" s="370"/>
      <c r="G1667" s="370"/>
      <c r="H1667" s="136" t="s">
        <v>120</v>
      </c>
      <c r="I1667" s="137"/>
      <c r="J1667" s="137"/>
      <c r="K1667" s="138">
        <v>0.70199999999999996</v>
      </c>
      <c r="L1667" s="139"/>
      <c r="M1667" s="137"/>
      <c r="N1667" s="139"/>
      <c r="O1667" s="137"/>
      <c r="P1667" s="149">
        <v>410.09</v>
      </c>
      <c r="GO1667" s="120"/>
      <c r="GP1667" s="130"/>
      <c r="GQ1667" s="130"/>
      <c r="GR1667" s="130"/>
      <c r="GS1667" s="130"/>
      <c r="GT1667" s="130"/>
      <c r="GV1667" s="92" t="s">
        <v>119</v>
      </c>
      <c r="GW1667" s="92"/>
      <c r="GX1667" s="92"/>
      <c r="GY1667" s="165"/>
      <c r="GZ1667" s="130"/>
      <c r="HA1667" s="92"/>
      <c r="HB1667" s="130"/>
      <c r="HC1667" s="92"/>
      <c r="HE1667" s="120"/>
      <c r="HF1667" s="191"/>
      <c r="HH1667" s="191"/>
    </row>
    <row r="1668" spans="1:216" s="6" customFormat="1" ht="15" x14ac:dyDescent="0.25">
      <c r="A1668" s="141"/>
      <c r="B1668" s="135" t="s">
        <v>745</v>
      </c>
      <c r="C1668" s="370" t="s">
        <v>746</v>
      </c>
      <c r="D1668" s="370"/>
      <c r="E1668" s="370"/>
      <c r="F1668" s="370"/>
      <c r="G1668" s="370"/>
      <c r="H1668" s="136" t="s">
        <v>120</v>
      </c>
      <c r="I1668" s="154">
        <v>0.52</v>
      </c>
      <c r="J1668" s="154">
        <v>1.35</v>
      </c>
      <c r="K1668" s="138">
        <v>0.70199999999999996</v>
      </c>
      <c r="L1668" s="144"/>
      <c r="M1668" s="145"/>
      <c r="N1668" s="146">
        <v>584.16999999999996</v>
      </c>
      <c r="O1668" s="137"/>
      <c r="P1668" s="140">
        <v>410.09</v>
      </c>
      <c r="Q1668" s="148"/>
      <c r="R1668" s="148"/>
      <c r="GO1668" s="120"/>
      <c r="GP1668" s="130"/>
      <c r="GQ1668" s="130"/>
      <c r="GR1668" s="130"/>
      <c r="GS1668" s="130"/>
      <c r="GT1668" s="130"/>
      <c r="GV1668" s="92"/>
      <c r="GW1668" s="92" t="s">
        <v>746</v>
      </c>
      <c r="GX1668" s="92"/>
      <c r="GY1668" s="165"/>
      <c r="GZ1668" s="130"/>
      <c r="HA1668" s="92"/>
      <c r="HB1668" s="130"/>
      <c r="HC1668" s="92"/>
      <c r="HE1668" s="120"/>
      <c r="HF1668" s="191"/>
      <c r="HH1668" s="191"/>
    </row>
    <row r="1669" spans="1:216" s="6" customFormat="1" ht="15" x14ac:dyDescent="0.25">
      <c r="A1669" s="134"/>
      <c r="B1669" s="135" t="s">
        <v>30</v>
      </c>
      <c r="C1669" s="370" t="s">
        <v>58</v>
      </c>
      <c r="D1669" s="370"/>
      <c r="E1669" s="370"/>
      <c r="F1669" s="370"/>
      <c r="G1669" s="370"/>
      <c r="H1669" s="136"/>
      <c r="I1669" s="137"/>
      <c r="J1669" s="137"/>
      <c r="K1669" s="137"/>
      <c r="L1669" s="139"/>
      <c r="M1669" s="137"/>
      <c r="N1669" s="139"/>
      <c r="O1669" s="137"/>
      <c r="P1669" s="149">
        <v>15.06</v>
      </c>
      <c r="GO1669" s="120"/>
      <c r="GP1669" s="130"/>
      <c r="GQ1669" s="130"/>
      <c r="GR1669" s="130"/>
      <c r="GS1669" s="130"/>
      <c r="GT1669" s="130"/>
      <c r="GV1669" s="92" t="s">
        <v>58</v>
      </c>
      <c r="GW1669" s="92"/>
      <c r="GX1669" s="92"/>
      <c r="GY1669" s="165"/>
      <c r="GZ1669" s="130"/>
      <c r="HA1669" s="92"/>
      <c r="HB1669" s="130"/>
      <c r="HC1669" s="92"/>
      <c r="HE1669" s="120"/>
      <c r="HF1669" s="191"/>
      <c r="HH1669" s="191"/>
    </row>
    <row r="1670" spans="1:216" s="6" customFormat="1" ht="15" x14ac:dyDescent="0.25">
      <c r="A1670" s="134"/>
      <c r="B1670" s="135"/>
      <c r="C1670" s="370" t="s">
        <v>123</v>
      </c>
      <c r="D1670" s="370"/>
      <c r="E1670" s="370"/>
      <c r="F1670" s="370"/>
      <c r="G1670" s="370"/>
      <c r="H1670" s="136" t="s">
        <v>120</v>
      </c>
      <c r="I1670" s="137"/>
      <c r="J1670" s="137"/>
      <c r="K1670" s="147">
        <v>4.0500000000000001E-2</v>
      </c>
      <c r="L1670" s="139"/>
      <c r="M1670" s="137"/>
      <c r="N1670" s="139"/>
      <c r="O1670" s="137"/>
      <c r="P1670" s="149">
        <v>25.98</v>
      </c>
      <c r="GO1670" s="120"/>
      <c r="GP1670" s="130"/>
      <c r="GQ1670" s="130"/>
      <c r="GR1670" s="130"/>
      <c r="GS1670" s="130"/>
      <c r="GT1670" s="130"/>
      <c r="GV1670" s="92" t="s">
        <v>123</v>
      </c>
      <c r="GW1670" s="92"/>
      <c r="GX1670" s="92"/>
      <c r="GY1670" s="165"/>
      <c r="GZ1670" s="130"/>
      <c r="HA1670" s="92"/>
      <c r="HB1670" s="130"/>
      <c r="HC1670" s="92"/>
      <c r="HE1670" s="120"/>
      <c r="HF1670" s="191"/>
      <c r="HH1670" s="191"/>
    </row>
    <row r="1671" spans="1:216" s="6" customFormat="1" ht="22.5" x14ac:dyDescent="0.25">
      <c r="A1671" s="141"/>
      <c r="B1671" s="135" t="s">
        <v>131</v>
      </c>
      <c r="C1671" s="370" t="s">
        <v>132</v>
      </c>
      <c r="D1671" s="370"/>
      <c r="E1671" s="370"/>
      <c r="F1671" s="370"/>
      <c r="G1671" s="370"/>
      <c r="H1671" s="136" t="s">
        <v>126</v>
      </c>
      <c r="I1671" s="154">
        <v>0.08</v>
      </c>
      <c r="J1671" s="154">
        <v>1.35</v>
      </c>
      <c r="K1671" s="138">
        <v>0.108</v>
      </c>
      <c r="L1671" s="144"/>
      <c r="M1671" s="145"/>
      <c r="N1671" s="146">
        <v>26.67</v>
      </c>
      <c r="O1671" s="138">
        <v>1.024</v>
      </c>
      <c r="P1671" s="140">
        <v>2.95</v>
      </c>
      <c r="Q1671" s="148"/>
      <c r="R1671" s="148"/>
      <c r="GO1671" s="120"/>
      <c r="GP1671" s="130"/>
      <c r="GQ1671" s="130"/>
      <c r="GR1671" s="130"/>
      <c r="GS1671" s="130"/>
      <c r="GT1671" s="130"/>
      <c r="GV1671" s="92"/>
      <c r="GW1671" s="92" t="s">
        <v>132</v>
      </c>
      <c r="GX1671" s="92"/>
      <c r="GY1671" s="165"/>
      <c r="GZ1671" s="130"/>
      <c r="HA1671" s="92"/>
      <c r="HB1671" s="130"/>
      <c r="HC1671" s="92"/>
      <c r="HE1671" s="120"/>
      <c r="HF1671" s="191"/>
      <c r="HH1671" s="191"/>
    </row>
    <row r="1672" spans="1:216" s="6" customFormat="1" ht="22.5" x14ac:dyDescent="0.25">
      <c r="A1672" s="141"/>
      <c r="B1672" s="135" t="s">
        <v>747</v>
      </c>
      <c r="C1672" s="370" t="s">
        <v>748</v>
      </c>
      <c r="D1672" s="370"/>
      <c r="E1672" s="370"/>
      <c r="F1672" s="370"/>
      <c r="G1672" s="370"/>
      <c r="H1672" s="136" t="s">
        <v>126</v>
      </c>
      <c r="I1672" s="138">
        <v>3.4000000000000002E-2</v>
      </c>
      <c r="J1672" s="154">
        <v>1.35</v>
      </c>
      <c r="K1672" s="147">
        <v>4.5900000000000003E-2</v>
      </c>
      <c r="L1672" s="150">
        <v>4.5199999999999996</v>
      </c>
      <c r="M1672" s="156">
        <v>1.3</v>
      </c>
      <c r="N1672" s="146">
        <v>5.88</v>
      </c>
      <c r="O1672" s="138">
        <v>1.024</v>
      </c>
      <c r="P1672" s="140">
        <v>0.28000000000000003</v>
      </c>
      <c r="Q1672" s="148"/>
      <c r="R1672" s="148"/>
      <c r="GO1672" s="120"/>
      <c r="GP1672" s="130"/>
      <c r="GQ1672" s="130"/>
      <c r="GR1672" s="130"/>
      <c r="GS1672" s="130"/>
      <c r="GT1672" s="130"/>
      <c r="GV1672" s="92"/>
      <c r="GW1672" s="92" t="s">
        <v>748</v>
      </c>
      <c r="GX1672" s="92"/>
      <c r="GY1672" s="165"/>
      <c r="GZ1672" s="130"/>
      <c r="HA1672" s="92"/>
      <c r="HB1672" s="130"/>
      <c r="HC1672" s="92"/>
      <c r="HE1672" s="120"/>
      <c r="HF1672" s="191"/>
      <c r="HH1672" s="191"/>
    </row>
    <row r="1673" spans="1:216" s="6" customFormat="1" ht="15" x14ac:dyDescent="0.25">
      <c r="A1673" s="141"/>
      <c r="B1673" s="135" t="s">
        <v>749</v>
      </c>
      <c r="C1673" s="370" t="s">
        <v>750</v>
      </c>
      <c r="D1673" s="370"/>
      <c r="E1673" s="370"/>
      <c r="F1673" s="370"/>
      <c r="G1673" s="370"/>
      <c r="H1673" s="136" t="s">
        <v>126</v>
      </c>
      <c r="I1673" s="138">
        <v>1.4999999999999999E-2</v>
      </c>
      <c r="J1673" s="154">
        <v>1.35</v>
      </c>
      <c r="K1673" s="155">
        <v>2.0250000000000001E-2</v>
      </c>
      <c r="L1673" s="150">
        <v>143.61000000000001</v>
      </c>
      <c r="M1673" s="151">
        <v>1.45</v>
      </c>
      <c r="N1673" s="146">
        <v>208.23</v>
      </c>
      <c r="O1673" s="138">
        <v>1.024</v>
      </c>
      <c r="P1673" s="140">
        <v>4.32</v>
      </c>
      <c r="Q1673" s="148"/>
      <c r="R1673" s="148"/>
      <c r="GO1673" s="120"/>
      <c r="GP1673" s="130"/>
      <c r="GQ1673" s="130"/>
      <c r="GR1673" s="130"/>
      <c r="GS1673" s="130"/>
      <c r="GT1673" s="130"/>
      <c r="GV1673" s="92"/>
      <c r="GW1673" s="92" t="s">
        <v>750</v>
      </c>
      <c r="GX1673" s="92"/>
      <c r="GY1673" s="165"/>
      <c r="GZ1673" s="130"/>
      <c r="HA1673" s="92"/>
      <c r="HB1673" s="130"/>
      <c r="HC1673" s="92"/>
      <c r="HE1673" s="120"/>
      <c r="HF1673" s="191"/>
      <c r="HH1673" s="191"/>
    </row>
    <row r="1674" spans="1:216" s="6" customFormat="1" ht="15" x14ac:dyDescent="0.25">
      <c r="A1674" s="141"/>
      <c r="B1674" s="135" t="s">
        <v>751</v>
      </c>
      <c r="C1674" s="370" t="s">
        <v>752</v>
      </c>
      <c r="D1674" s="370"/>
      <c r="E1674" s="370"/>
      <c r="F1674" s="370"/>
      <c r="G1674" s="370"/>
      <c r="H1674" s="136" t="s">
        <v>126</v>
      </c>
      <c r="I1674" s="138">
        <v>1.4999999999999999E-2</v>
      </c>
      <c r="J1674" s="154">
        <v>1.35</v>
      </c>
      <c r="K1674" s="155">
        <v>2.0250000000000001E-2</v>
      </c>
      <c r="L1674" s="150">
        <v>23.3</v>
      </c>
      <c r="M1674" s="151">
        <v>1.57</v>
      </c>
      <c r="N1674" s="146">
        <v>36.58</v>
      </c>
      <c r="O1674" s="138">
        <v>1.024</v>
      </c>
      <c r="P1674" s="140">
        <v>0.76</v>
      </c>
      <c r="Q1674" s="148"/>
      <c r="R1674" s="148"/>
      <c r="GO1674" s="120"/>
      <c r="GP1674" s="130"/>
      <c r="GQ1674" s="130"/>
      <c r="GR1674" s="130"/>
      <c r="GS1674" s="130"/>
      <c r="GT1674" s="130"/>
      <c r="GV1674" s="92"/>
      <c r="GW1674" s="92" t="s">
        <v>752</v>
      </c>
      <c r="GX1674" s="92"/>
      <c r="GY1674" s="165"/>
      <c r="GZ1674" s="130"/>
      <c r="HA1674" s="92"/>
      <c r="HB1674" s="130"/>
      <c r="HC1674" s="92"/>
      <c r="HE1674" s="120"/>
      <c r="HF1674" s="191"/>
      <c r="HH1674" s="191"/>
    </row>
    <row r="1675" spans="1:216" s="6" customFormat="1" ht="15" x14ac:dyDescent="0.25">
      <c r="A1675" s="152"/>
      <c r="B1675" s="135" t="s">
        <v>129</v>
      </c>
      <c r="C1675" s="370" t="s">
        <v>130</v>
      </c>
      <c r="D1675" s="370"/>
      <c r="E1675" s="370"/>
      <c r="F1675" s="370"/>
      <c r="G1675" s="370"/>
      <c r="H1675" s="136" t="s">
        <v>120</v>
      </c>
      <c r="I1675" s="138">
        <v>1.4999999999999999E-2</v>
      </c>
      <c r="J1675" s="154">
        <v>1.35</v>
      </c>
      <c r="K1675" s="155">
        <v>2.0250000000000001E-2</v>
      </c>
      <c r="L1675" s="139"/>
      <c r="M1675" s="137"/>
      <c r="N1675" s="153">
        <v>641.63</v>
      </c>
      <c r="O1675" s="137"/>
      <c r="P1675" s="149">
        <v>12.99</v>
      </c>
      <c r="GO1675" s="120"/>
      <c r="GP1675" s="130"/>
      <c r="GQ1675" s="130"/>
      <c r="GR1675" s="130"/>
      <c r="GS1675" s="130"/>
      <c r="GT1675" s="130"/>
      <c r="GV1675" s="92"/>
      <c r="GW1675" s="92"/>
      <c r="GX1675" s="92" t="s">
        <v>130</v>
      </c>
      <c r="GY1675" s="165"/>
      <c r="GZ1675" s="130"/>
      <c r="HA1675" s="92"/>
      <c r="HB1675" s="130"/>
      <c r="HC1675" s="92"/>
      <c r="HE1675" s="120"/>
      <c r="HF1675" s="191"/>
      <c r="HH1675" s="191"/>
    </row>
    <row r="1676" spans="1:216" s="6" customFormat="1" ht="15" x14ac:dyDescent="0.25">
      <c r="A1676" s="141"/>
      <c r="B1676" s="135" t="s">
        <v>753</v>
      </c>
      <c r="C1676" s="370" t="s">
        <v>754</v>
      </c>
      <c r="D1676" s="370"/>
      <c r="E1676" s="370"/>
      <c r="F1676" s="370"/>
      <c r="G1676" s="370"/>
      <c r="H1676" s="136" t="s">
        <v>126</v>
      </c>
      <c r="I1676" s="138">
        <v>1.4999999999999999E-2</v>
      </c>
      <c r="J1676" s="154">
        <v>1.35</v>
      </c>
      <c r="K1676" s="155">
        <v>2.0250000000000001E-2</v>
      </c>
      <c r="L1676" s="150">
        <v>187.58</v>
      </c>
      <c r="M1676" s="151">
        <v>1.57</v>
      </c>
      <c r="N1676" s="146">
        <v>294.5</v>
      </c>
      <c r="O1676" s="138">
        <v>1.024</v>
      </c>
      <c r="P1676" s="140">
        <v>6.11</v>
      </c>
      <c r="Q1676" s="148"/>
      <c r="R1676" s="148"/>
      <c r="GO1676" s="120"/>
      <c r="GP1676" s="130"/>
      <c r="GQ1676" s="130"/>
      <c r="GR1676" s="130"/>
      <c r="GS1676" s="130"/>
      <c r="GT1676" s="130"/>
      <c r="GV1676" s="92"/>
      <c r="GW1676" s="92" t="s">
        <v>754</v>
      </c>
      <c r="GX1676" s="92"/>
      <c r="GY1676" s="165"/>
      <c r="GZ1676" s="130"/>
      <c r="HA1676" s="92"/>
      <c r="HB1676" s="130"/>
      <c r="HC1676" s="92"/>
      <c r="HE1676" s="120"/>
      <c r="HF1676" s="191"/>
      <c r="HH1676" s="191"/>
    </row>
    <row r="1677" spans="1:216" s="6" customFormat="1" ht="15" x14ac:dyDescent="0.25">
      <c r="A1677" s="152"/>
      <c r="B1677" s="135" t="s">
        <v>129</v>
      </c>
      <c r="C1677" s="370" t="s">
        <v>130</v>
      </c>
      <c r="D1677" s="370"/>
      <c r="E1677" s="370"/>
      <c r="F1677" s="370"/>
      <c r="G1677" s="370"/>
      <c r="H1677" s="136" t="s">
        <v>120</v>
      </c>
      <c r="I1677" s="138">
        <v>1.4999999999999999E-2</v>
      </c>
      <c r="J1677" s="154">
        <v>1.35</v>
      </c>
      <c r="K1677" s="155">
        <v>2.0250000000000001E-2</v>
      </c>
      <c r="L1677" s="139"/>
      <c r="M1677" s="137"/>
      <c r="N1677" s="153">
        <v>641.63</v>
      </c>
      <c r="O1677" s="137"/>
      <c r="P1677" s="149">
        <v>12.99</v>
      </c>
      <c r="GO1677" s="120"/>
      <c r="GP1677" s="130"/>
      <c r="GQ1677" s="130"/>
      <c r="GR1677" s="130"/>
      <c r="GS1677" s="130"/>
      <c r="GT1677" s="130"/>
      <c r="GV1677" s="92"/>
      <c r="GW1677" s="92"/>
      <c r="GX1677" s="92" t="s">
        <v>130</v>
      </c>
      <c r="GY1677" s="165"/>
      <c r="GZ1677" s="130"/>
      <c r="HA1677" s="92"/>
      <c r="HB1677" s="130"/>
      <c r="HC1677" s="92"/>
      <c r="HE1677" s="120"/>
      <c r="HF1677" s="191"/>
      <c r="HH1677" s="191"/>
    </row>
    <row r="1678" spans="1:216" s="6" customFormat="1" ht="15" x14ac:dyDescent="0.25">
      <c r="A1678" s="141"/>
      <c r="B1678" s="135" t="s">
        <v>625</v>
      </c>
      <c r="C1678" s="370" t="s">
        <v>626</v>
      </c>
      <c r="D1678" s="370"/>
      <c r="E1678" s="370"/>
      <c r="F1678" s="370"/>
      <c r="G1678" s="370"/>
      <c r="H1678" s="136" t="s">
        <v>126</v>
      </c>
      <c r="I1678" s="138">
        <v>1.4999999999999999E-2</v>
      </c>
      <c r="J1678" s="154">
        <v>1.35</v>
      </c>
      <c r="K1678" s="155">
        <v>2.0250000000000001E-2</v>
      </c>
      <c r="L1678" s="150">
        <v>23.89</v>
      </c>
      <c r="M1678" s="151">
        <v>1.29</v>
      </c>
      <c r="N1678" s="146">
        <v>30.82</v>
      </c>
      <c r="O1678" s="138">
        <v>1.024</v>
      </c>
      <c r="P1678" s="140">
        <v>0.64</v>
      </c>
      <c r="Q1678" s="148"/>
      <c r="R1678" s="148"/>
      <c r="GO1678" s="120"/>
      <c r="GP1678" s="130"/>
      <c r="GQ1678" s="130"/>
      <c r="GR1678" s="130"/>
      <c r="GS1678" s="130"/>
      <c r="GT1678" s="130"/>
      <c r="GV1678" s="92"/>
      <c r="GW1678" s="92" t="s">
        <v>626</v>
      </c>
      <c r="GX1678" s="92"/>
      <c r="GY1678" s="165"/>
      <c r="GZ1678" s="130"/>
      <c r="HA1678" s="92"/>
      <c r="HB1678" s="130"/>
      <c r="HC1678" s="92"/>
      <c r="HE1678" s="120"/>
      <c r="HF1678" s="191"/>
      <c r="HH1678" s="191"/>
    </row>
    <row r="1679" spans="1:216" s="6" customFormat="1" ht="15" x14ac:dyDescent="0.25">
      <c r="A1679" s="134"/>
      <c r="B1679" s="135" t="s">
        <v>133</v>
      </c>
      <c r="C1679" s="370" t="s">
        <v>134</v>
      </c>
      <c r="D1679" s="370"/>
      <c r="E1679" s="370"/>
      <c r="F1679" s="370"/>
      <c r="G1679" s="370"/>
      <c r="H1679" s="136"/>
      <c r="I1679" s="137"/>
      <c r="J1679" s="137"/>
      <c r="K1679" s="137"/>
      <c r="L1679" s="139"/>
      <c r="M1679" s="137"/>
      <c r="N1679" s="139"/>
      <c r="O1679" s="137"/>
      <c r="P1679" s="149">
        <v>237.89</v>
      </c>
      <c r="GO1679" s="120"/>
      <c r="GP1679" s="130"/>
      <c r="GQ1679" s="130"/>
      <c r="GR1679" s="130"/>
      <c r="GS1679" s="130"/>
      <c r="GT1679" s="130"/>
      <c r="GV1679" s="92" t="s">
        <v>134</v>
      </c>
      <c r="GW1679" s="92"/>
      <c r="GX1679" s="92"/>
      <c r="GY1679" s="165"/>
      <c r="GZ1679" s="130"/>
      <c r="HA1679" s="92"/>
      <c r="HB1679" s="130"/>
      <c r="HC1679" s="92"/>
      <c r="HE1679" s="120"/>
      <c r="HF1679" s="191"/>
      <c r="HH1679" s="191"/>
    </row>
    <row r="1680" spans="1:216" s="6" customFormat="1" ht="15" x14ac:dyDescent="0.25">
      <c r="A1680" s="141"/>
      <c r="B1680" s="135" t="s">
        <v>419</v>
      </c>
      <c r="C1680" s="370" t="s">
        <v>420</v>
      </c>
      <c r="D1680" s="370"/>
      <c r="E1680" s="370"/>
      <c r="F1680" s="370"/>
      <c r="G1680" s="370"/>
      <c r="H1680" s="136" t="s">
        <v>421</v>
      </c>
      <c r="I1680" s="138">
        <v>0.112</v>
      </c>
      <c r="J1680" s="137"/>
      <c r="K1680" s="138">
        <v>0.112</v>
      </c>
      <c r="L1680" s="144"/>
      <c r="M1680" s="145"/>
      <c r="N1680" s="146">
        <v>5.59</v>
      </c>
      <c r="O1680" s="138">
        <v>1.024</v>
      </c>
      <c r="P1680" s="140">
        <v>0.64</v>
      </c>
      <c r="Q1680" s="148"/>
      <c r="R1680" s="148"/>
      <c r="GO1680" s="120"/>
      <c r="GP1680" s="130"/>
      <c r="GQ1680" s="130"/>
      <c r="GR1680" s="130"/>
      <c r="GS1680" s="130"/>
      <c r="GT1680" s="130"/>
      <c r="GV1680" s="92"/>
      <c r="GW1680" s="92" t="s">
        <v>420</v>
      </c>
      <c r="GX1680" s="92"/>
      <c r="GY1680" s="165"/>
      <c r="GZ1680" s="130"/>
      <c r="HA1680" s="92"/>
      <c r="HB1680" s="130"/>
      <c r="HC1680" s="92"/>
      <c r="HE1680" s="120"/>
      <c r="HF1680" s="191"/>
      <c r="HH1680" s="191"/>
    </row>
    <row r="1681" spans="1:216" s="6" customFormat="1" ht="22.5" x14ac:dyDescent="0.25">
      <c r="A1681" s="141"/>
      <c r="B1681" s="135" t="s">
        <v>425</v>
      </c>
      <c r="C1681" s="370" t="s">
        <v>426</v>
      </c>
      <c r="D1681" s="370"/>
      <c r="E1681" s="370"/>
      <c r="F1681" s="370"/>
      <c r="G1681" s="370"/>
      <c r="H1681" s="136" t="s">
        <v>137</v>
      </c>
      <c r="I1681" s="154">
        <v>0.08</v>
      </c>
      <c r="J1681" s="137"/>
      <c r="K1681" s="154">
        <v>0.08</v>
      </c>
      <c r="L1681" s="144"/>
      <c r="M1681" s="145"/>
      <c r="N1681" s="146">
        <v>198.91</v>
      </c>
      <c r="O1681" s="138">
        <v>1.024</v>
      </c>
      <c r="P1681" s="140">
        <v>16.29</v>
      </c>
      <c r="Q1681" s="148"/>
      <c r="R1681" s="148"/>
      <c r="GO1681" s="120"/>
      <c r="GP1681" s="130"/>
      <c r="GQ1681" s="130"/>
      <c r="GR1681" s="130"/>
      <c r="GS1681" s="130"/>
      <c r="GT1681" s="130"/>
      <c r="GV1681" s="92"/>
      <c r="GW1681" s="92" t="s">
        <v>426</v>
      </c>
      <c r="GX1681" s="92"/>
      <c r="GY1681" s="165"/>
      <c r="GZ1681" s="130"/>
      <c r="HA1681" s="92"/>
      <c r="HB1681" s="130"/>
      <c r="HC1681" s="92"/>
      <c r="HE1681" s="120"/>
      <c r="HF1681" s="191"/>
      <c r="HH1681" s="191"/>
    </row>
    <row r="1682" spans="1:216" s="6" customFormat="1" ht="33.75" x14ac:dyDescent="0.25">
      <c r="A1682" s="141"/>
      <c r="B1682" s="135" t="s">
        <v>215</v>
      </c>
      <c r="C1682" s="370" t="s">
        <v>216</v>
      </c>
      <c r="D1682" s="370"/>
      <c r="E1682" s="370"/>
      <c r="F1682" s="370"/>
      <c r="G1682" s="370"/>
      <c r="H1682" s="136" t="s">
        <v>137</v>
      </c>
      <c r="I1682" s="154">
        <v>0.01</v>
      </c>
      <c r="J1682" s="137"/>
      <c r="K1682" s="154">
        <v>0.01</v>
      </c>
      <c r="L1682" s="150">
        <v>154.58000000000001</v>
      </c>
      <c r="M1682" s="151">
        <v>1.0900000000000001</v>
      </c>
      <c r="N1682" s="146">
        <v>168.49</v>
      </c>
      <c r="O1682" s="138">
        <v>1.024</v>
      </c>
      <c r="P1682" s="140">
        <v>1.73</v>
      </c>
      <c r="Q1682" s="148"/>
      <c r="R1682" s="148"/>
      <c r="GO1682" s="120"/>
      <c r="GP1682" s="130"/>
      <c r="GQ1682" s="130"/>
      <c r="GR1682" s="130"/>
      <c r="GS1682" s="130"/>
      <c r="GT1682" s="130"/>
      <c r="GV1682" s="92"/>
      <c r="GW1682" s="92" t="s">
        <v>216</v>
      </c>
      <c r="GX1682" s="92"/>
      <c r="GY1682" s="165"/>
      <c r="GZ1682" s="130"/>
      <c r="HA1682" s="92"/>
      <c r="HB1682" s="130"/>
      <c r="HC1682" s="92"/>
      <c r="HE1682" s="120"/>
      <c r="HF1682" s="191"/>
      <c r="HH1682" s="191"/>
    </row>
    <row r="1683" spans="1:216" s="6" customFormat="1" ht="15" x14ac:dyDescent="0.25">
      <c r="A1683" s="141"/>
      <c r="B1683" s="135" t="s">
        <v>755</v>
      </c>
      <c r="C1683" s="370" t="s">
        <v>756</v>
      </c>
      <c r="D1683" s="370"/>
      <c r="E1683" s="370"/>
      <c r="F1683" s="370"/>
      <c r="G1683" s="370"/>
      <c r="H1683" s="136" t="s">
        <v>222</v>
      </c>
      <c r="I1683" s="154">
        <v>0.03</v>
      </c>
      <c r="J1683" s="137"/>
      <c r="K1683" s="154">
        <v>0.03</v>
      </c>
      <c r="L1683" s="150">
        <v>170.67</v>
      </c>
      <c r="M1683" s="151">
        <v>1.36</v>
      </c>
      <c r="N1683" s="146">
        <v>232.11</v>
      </c>
      <c r="O1683" s="138">
        <v>1.024</v>
      </c>
      <c r="P1683" s="140">
        <v>7.13</v>
      </c>
      <c r="Q1683" s="148"/>
      <c r="R1683" s="148"/>
      <c r="GO1683" s="120"/>
      <c r="GP1683" s="130"/>
      <c r="GQ1683" s="130"/>
      <c r="GR1683" s="130"/>
      <c r="GS1683" s="130"/>
      <c r="GT1683" s="130"/>
      <c r="GV1683" s="92"/>
      <c r="GW1683" s="92" t="s">
        <v>756</v>
      </c>
      <c r="GX1683" s="92"/>
      <c r="GY1683" s="165"/>
      <c r="GZ1683" s="130"/>
      <c r="HA1683" s="92"/>
      <c r="HB1683" s="130"/>
      <c r="HC1683" s="92"/>
      <c r="HE1683" s="120"/>
      <c r="HF1683" s="191"/>
      <c r="HH1683" s="191"/>
    </row>
    <row r="1684" spans="1:216" s="6" customFormat="1" ht="22.5" x14ac:dyDescent="0.25">
      <c r="A1684" s="141"/>
      <c r="B1684" s="135" t="s">
        <v>757</v>
      </c>
      <c r="C1684" s="370" t="s">
        <v>758</v>
      </c>
      <c r="D1684" s="370"/>
      <c r="E1684" s="370"/>
      <c r="F1684" s="370"/>
      <c r="G1684" s="370"/>
      <c r="H1684" s="136" t="s">
        <v>31</v>
      </c>
      <c r="I1684" s="138">
        <v>1E-3</v>
      </c>
      <c r="J1684" s="137"/>
      <c r="K1684" s="138">
        <v>1E-3</v>
      </c>
      <c r="L1684" s="157">
        <v>71131.5</v>
      </c>
      <c r="M1684" s="151">
        <v>0.94</v>
      </c>
      <c r="N1684" s="146">
        <v>66863.61</v>
      </c>
      <c r="O1684" s="138">
        <v>1.024</v>
      </c>
      <c r="P1684" s="140">
        <v>68.47</v>
      </c>
      <c r="Q1684" s="148"/>
      <c r="R1684" s="148"/>
      <c r="GO1684" s="120"/>
      <c r="GP1684" s="130"/>
      <c r="GQ1684" s="130"/>
      <c r="GR1684" s="130"/>
      <c r="GS1684" s="130"/>
      <c r="GT1684" s="130"/>
      <c r="GV1684" s="92"/>
      <c r="GW1684" s="92" t="s">
        <v>758</v>
      </c>
      <c r="GX1684" s="92"/>
      <c r="GY1684" s="165"/>
      <c r="GZ1684" s="130"/>
      <c r="HA1684" s="92"/>
      <c r="HB1684" s="130"/>
      <c r="HC1684" s="92"/>
      <c r="HE1684" s="120"/>
      <c r="HF1684" s="191"/>
      <c r="HH1684" s="191"/>
    </row>
    <row r="1685" spans="1:216" s="6" customFormat="1" ht="22.5" x14ac:dyDescent="0.25">
      <c r="A1685" s="141"/>
      <c r="B1685" s="135" t="s">
        <v>759</v>
      </c>
      <c r="C1685" s="370" t="s">
        <v>760</v>
      </c>
      <c r="D1685" s="370"/>
      <c r="E1685" s="370"/>
      <c r="F1685" s="370"/>
      <c r="G1685" s="370"/>
      <c r="H1685" s="136" t="s">
        <v>31</v>
      </c>
      <c r="I1685" s="155">
        <v>6.8999999999999997E-4</v>
      </c>
      <c r="J1685" s="137"/>
      <c r="K1685" s="155">
        <v>6.8999999999999997E-4</v>
      </c>
      <c r="L1685" s="157">
        <v>72081.279999999999</v>
      </c>
      <c r="M1685" s="151">
        <v>0.88</v>
      </c>
      <c r="N1685" s="146">
        <v>63431.53</v>
      </c>
      <c r="O1685" s="138">
        <v>1.024</v>
      </c>
      <c r="P1685" s="140">
        <v>44.82</v>
      </c>
      <c r="Q1685" s="148"/>
      <c r="R1685" s="148"/>
      <c r="GO1685" s="120"/>
      <c r="GP1685" s="130"/>
      <c r="GQ1685" s="130"/>
      <c r="GR1685" s="130"/>
      <c r="GS1685" s="130"/>
      <c r="GT1685" s="130"/>
      <c r="GV1685" s="92"/>
      <c r="GW1685" s="92" t="s">
        <v>760</v>
      </c>
      <c r="GX1685" s="92"/>
      <c r="GY1685" s="165"/>
      <c r="GZ1685" s="130"/>
      <c r="HA1685" s="92"/>
      <c r="HB1685" s="130"/>
      <c r="HC1685" s="92"/>
      <c r="HE1685" s="120"/>
      <c r="HF1685" s="191"/>
      <c r="HH1685" s="191"/>
    </row>
    <row r="1686" spans="1:216" s="6" customFormat="1" ht="22.5" x14ac:dyDescent="0.25">
      <c r="A1686" s="141"/>
      <c r="B1686" s="135" t="s">
        <v>761</v>
      </c>
      <c r="C1686" s="370" t="s">
        <v>762</v>
      </c>
      <c r="D1686" s="370"/>
      <c r="E1686" s="370"/>
      <c r="F1686" s="370"/>
      <c r="G1686" s="370"/>
      <c r="H1686" s="136" t="s">
        <v>31</v>
      </c>
      <c r="I1686" s="155">
        <v>1.3500000000000001E-3</v>
      </c>
      <c r="J1686" s="137"/>
      <c r="K1686" s="155">
        <v>1.3500000000000001E-3</v>
      </c>
      <c r="L1686" s="144"/>
      <c r="M1686" s="145"/>
      <c r="N1686" s="146">
        <v>56130.61</v>
      </c>
      <c r="O1686" s="138">
        <v>1.024</v>
      </c>
      <c r="P1686" s="140">
        <v>77.59</v>
      </c>
      <c r="Q1686" s="148"/>
      <c r="R1686" s="148"/>
      <c r="GO1686" s="120"/>
      <c r="GP1686" s="130"/>
      <c r="GQ1686" s="130"/>
      <c r="GR1686" s="130"/>
      <c r="GS1686" s="130"/>
      <c r="GT1686" s="130"/>
      <c r="GV1686" s="92"/>
      <c r="GW1686" s="92" t="s">
        <v>762</v>
      </c>
      <c r="GX1686" s="92"/>
      <c r="GY1686" s="165"/>
      <c r="GZ1686" s="130"/>
      <c r="HA1686" s="92"/>
      <c r="HB1686" s="130"/>
      <c r="HC1686" s="92"/>
      <c r="HE1686" s="120"/>
      <c r="HF1686" s="191"/>
      <c r="HH1686" s="191"/>
    </row>
    <row r="1687" spans="1:216" s="6" customFormat="1" ht="15" x14ac:dyDescent="0.25">
      <c r="A1687" s="141"/>
      <c r="B1687" s="135" t="s">
        <v>143</v>
      </c>
      <c r="C1687" s="370" t="s">
        <v>144</v>
      </c>
      <c r="D1687" s="370"/>
      <c r="E1687" s="370"/>
      <c r="F1687" s="370"/>
      <c r="G1687" s="370"/>
      <c r="H1687" s="136" t="s">
        <v>31</v>
      </c>
      <c r="I1687" s="155">
        <v>4.0000000000000003E-5</v>
      </c>
      <c r="J1687" s="137"/>
      <c r="K1687" s="155">
        <v>4.0000000000000003E-5</v>
      </c>
      <c r="L1687" s="157">
        <v>51280.15</v>
      </c>
      <c r="M1687" s="151">
        <v>1.65</v>
      </c>
      <c r="N1687" s="146">
        <v>84612.25</v>
      </c>
      <c r="O1687" s="138">
        <v>1.024</v>
      </c>
      <c r="P1687" s="140">
        <v>3.47</v>
      </c>
      <c r="Q1687" s="148"/>
      <c r="R1687" s="148"/>
      <c r="GO1687" s="120"/>
      <c r="GP1687" s="130"/>
      <c r="GQ1687" s="130"/>
      <c r="GR1687" s="130"/>
      <c r="GS1687" s="130"/>
      <c r="GT1687" s="130"/>
      <c r="GV1687" s="92"/>
      <c r="GW1687" s="92" t="s">
        <v>144</v>
      </c>
      <c r="GX1687" s="92"/>
      <c r="GY1687" s="165"/>
      <c r="GZ1687" s="130"/>
      <c r="HA1687" s="92"/>
      <c r="HB1687" s="130"/>
      <c r="HC1687" s="92"/>
      <c r="HE1687" s="120"/>
      <c r="HF1687" s="191"/>
      <c r="HH1687" s="191"/>
    </row>
    <row r="1688" spans="1:216" s="6" customFormat="1" ht="15" x14ac:dyDescent="0.25">
      <c r="A1688" s="141"/>
      <c r="B1688" s="135" t="s">
        <v>631</v>
      </c>
      <c r="C1688" s="370" t="s">
        <v>632</v>
      </c>
      <c r="D1688" s="370"/>
      <c r="E1688" s="370"/>
      <c r="F1688" s="370"/>
      <c r="G1688" s="370"/>
      <c r="H1688" s="136" t="s">
        <v>31</v>
      </c>
      <c r="I1688" s="155">
        <v>5.0000000000000002E-5</v>
      </c>
      <c r="J1688" s="137"/>
      <c r="K1688" s="155">
        <v>5.0000000000000002E-5</v>
      </c>
      <c r="L1688" s="157">
        <v>146734.48000000001</v>
      </c>
      <c r="M1688" s="156">
        <v>1.4</v>
      </c>
      <c r="N1688" s="146">
        <v>205428.27</v>
      </c>
      <c r="O1688" s="138">
        <v>1.024</v>
      </c>
      <c r="P1688" s="140">
        <v>10.52</v>
      </c>
      <c r="Q1688" s="148"/>
      <c r="R1688" s="148"/>
      <c r="GO1688" s="120"/>
      <c r="GP1688" s="130"/>
      <c r="GQ1688" s="130"/>
      <c r="GR1688" s="130"/>
      <c r="GS1688" s="130"/>
      <c r="GT1688" s="130"/>
      <c r="GV1688" s="92"/>
      <c r="GW1688" s="92" t="s">
        <v>632</v>
      </c>
      <c r="GX1688" s="92"/>
      <c r="GY1688" s="165"/>
      <c r="GZ1688" s="130"/>
      <c r="HA1688" s="92"/>
      <c r="HB1688" s="130"/>
      <c r="HC1688" s="92"/>
      <c r="HE1688" s="120"/>
      <c r="HF1688" s="191"/>
      <c r="HH1688" s="191"/>
    </row>
    <row r="1689" spans="1:216" s="6" customFormat="1" ht="15" x14ac:dyDescent="0.25">
      <c r="A1689" s="141"/>
      <c r="B1689" s="135" t="s">
        <v>145</v>
      </c>
      <c r="C1689" s="370" t="s">
        <v>146</v>
      </c>
      <c r="D1689" s="370"/>
      <c r="E1689" s="370"/>
      <c r="F1689" s="370"/>
      <c r="G1689" s="370"/>
      <c r="H1689" s="136" t="s">
        <v>31</v>
      </c>
      <c r="I1689" s="155">
        <v>3.0000000000000001E-5</v>
      </c>
      <c r="J1689" s="137"/>
      <c r="K1689" s="155">
        <v>3.0000000000000001E-5</v>
      </c>
      <c r="L1689" s="157">
        <v>98526.45</v>
      </c>
      <c r="M1689" s="151">
        <v>1.95</v>
      </c>
      <c r="N1689" s="146">
        <v>192126.58</v>
      </c>
      <c r="O1689" s="138">
        <v>1.024</v>
      </c>
      <c r="P1689" s="140">
        <v>5.9</v>
      </c>
      <c r="Q1689" s="148"/>
      <c r="R1689" s="148"/>
      <c r="GO1689" s="120"/>
      <c r="GP1689" s="130"/>
      <c r="GQ1689" s="130"/>
      <c r="GR1689" s="130"/>
      <c r="GS1689" s="130"/>
      <c r="GT1689" s="130"/>
      <c r="GV1689" s="92"/>
      <c r="GW1689" s="92" t="s">
        <v>146</v>
      </c>
      <c r="GX1689" s="92"/>
      <c r="GY1689" s="165"/>
      <c r="GZ1689" s="130"/>
      <c r="HA1689" s="92"/>
      <c r="HB1689" s="130"/>
      <c r="HC1689" s="92"/>
      <c r="HE1689" s="120"/>
      <c r="HF1689" s="191"/>
      <c r="HH1689" s="191"/>
    </row>
    <row r="1690" spans="1:216" s="6" customFormat="1" ht="15" x14ac:dyDescent="0.25">
      <c r="A1690" s="141"/>
      <c r="B1690" s="135" t="s">
        <v>633</v>
      </c>
      <c r="C1690" s="370" t="s">
        <v>634</v>
      </c>
      <c r="D1690" s="370"/>
      <c r="E1690" s="370"/>
      <c r="F1690" s="370"/>
      <c r="G1690" s="370"/>
      <c r="H1690" s="136" t="s">
        <v>137</v>
      </c>
      <c r="I1690" s="154">
        <v>0.01</v>
      </c>
      <c r="J1690" s="137"/>
      <c r="K1690" s="154">
        <v>0.01</v>
      </c>
      <c r="L1690" s="144"/>
      <c r="M1690" s="145"/>
      <c r="N1690" s="146">
        <v>130.09</v>
      </c>
      <c r="O1690" s="138">
        <v>1.024</v>
      </c>
      <c r="P1690" s="140">
        <v>1.33</v>
      </c>
      <c r="Q1690" s="148"/>
      <c r="R1690" s="148"/>
      <c r="GO1690" s="120"/>
      <c r="GP1690" s="130"/>
      <c r="GQ1690" s="130"/>
      <c r="GR1690" s="130"/>
      <c r="GS1690" s="130"/>
      <c r="GT1690" s="130"/>
      <c r="GV1690" s="92"/>
      <c r="GW1690" s="92" t="s">
        <v>634</v>
      </c>
      <c r="GX1690" s="92"/>
      <c r="GY1690" s="165"/>
      <c r="GZ1690" s="130"/>
      <c r="HA1690" s="92"/>
      <c r="HB1690" s="130"/>
      <c r="HC1690" s="92"/>
      <c r="HE1690" s="120"/>
      <c r="HF1690" s="191"/>
      <c r="HH1690" s="191"/>
    </row>
    <row r="1691" spans="1:216" s="6" customFormat="1" ht="15" x14ac:dyDescent="0.25">
      <c r="A1691" s="166"/>
      <c r="B1691" s="132"/>
      <c r="C1691" s="402" t="s">
        <v>157</v>
      </c>
      <c r="D1691" s="402"/>
      <c r="E1691" s="402"/>
      <c r="F1691" s="402"/>
      <c r="G1691" s="402"/>
      <c r="H1691" s="123"/>
      <c r="I1691" s="124"/>
      <c r="J1691" s="124"/>
      <c r="K1691" s="124"/>
      <c r="L1691" s="127"/>
      <c r="M1691" s="124"/>
      <c r="N1691" s="167"/>
      <c r="O1691" s="124"/>
      <c r="P1691" s="168">
        <v>689.02</v>
      </c>
      <c r="Q1691" s="148"/>
      <c r="R1691" s="148"/>
      <c r="GO1691" s="120"/>
      <c r="GP1691" s="130"/>
      <c r="GQ1691" s="130"/>
      <c r="GR1691" s="130"/>
      <c r="GS1691" s="130"/>
      <c r="GT1691" s="130"/>
      <c r="GV1691" s="92"/>
      <c r="GW1691" s="92"/>
      <c r="GX1691" s="92"/>
      <c r="GY1691" s="165"/>
      <c r="GZ1691" s="130" t="s">
        <v>157</v>
      </c>
      <c r="HA1691" s="92"/>
      <c r="HB1691" s="130"/>
      <c r="HC1691" s="92"/>
      <c r="HE1691" s="120"/>
      <c r="HF1691" s="191"/>
      <c r="HH1691" s="191"/>
    </row>
    <row r="1692" spans="1:216" s="6" customFormat="1" ht="15" x14ac:dyDescent="0.25">
      <c r="A1692" s="152" t="s">
        <v>763</v>
      </c>
      <c r="B1692" s="135" t="s">
        <v>204</v>
      </c>
      <c r="C1692" s="370" t="s">
        <v>205</v>
      </c>
      <c r="D1692" s="370"/>
      <c r="E1692" s="370"/>
      <c r="F1692" s="370"/>
      <c r="G1692" s="370"/>
      <c r="H1692" s="136" t="s">
        <v>12</v>
      </c>
      <c r="I1692" s="142">
        <v>2</v>
      </c>
      <c r="J1692" s="137"/>
      <c r="K1692" s="142">
        <v>2</v>
      </c>
      <c r="L1692" s="139"/>
      <c r="M1692" s="137"/>
      <c r="N1692" s="139"/>
      <c r="O1692" s="137"/>
      <c r="P1692" s="149">
        <v>6.08</v>
      </c>
      <c r="GO1692" s="120"/>
      <c r="GP1692" s="130"/>
      <c r="GQ1692" s="130"/>
      <c r="GR1692" s="130"/>
      <c r="GS1692" s="130"/>
      <c r="GT1692" s="130"/>
      <c r="GV1692" s="92"/>
      <c r="GW1692" s="92"/>
      <c r="GX1692" s="92"/>
      <c r="GY1692" s="165"/>
      <c r="GZ1692" s="130"/>
      <c r="HA1692" s="92"/>
      <c r="HB1692" s="130"/>
      <c r="HC1692" s="92" t="s">
        <v>205</v>
      </c>
      <c r="HE1692" s="120"/>
      <c r="HF1692" s="191"/>
      <c r="HH1692" s="191"/>
    </row>
    <row r="1693" spans="1:216" s="6" customFormat="1" ht="15" x14ac:dyDescent="0.25">
      <c r="A1693" s="152"/>
      <c r="B1693" s="135"/>
      <c r="C1693" s="370" t="s">
        <v>158</v>
      </c>
      <c r="D1693" s="370"/>
      <c r="E1693" s="370"/>
      <c r="F1693" s="370"/>
      <c r="G1693" s="370"/>
      <c r="H1693" s="136"/>
      <c r="I1693" s="137"/>
      <c r="J1693" s="137"/>
      <c r="K1693" s="137"/>
      <c r="L1693" s="139"/>
      <c r="M1693" s="137"/>
      <c r="N1693" s="139"/>
      <c r="O1693" s="137"/>
      <c r="P1693" s="149">
        <v>436.07</v>
      </c>
      <c r="GO1693" s="120"/>
      <c r="GP1693" s="130"/>
      <c r="GQ1693" s="130"/>
      <c r="GR1693" s="130"/>
      <c r="GS1693" s="130"/>
      <c r="GT1693" s="130"/>
      <c r="GV1693" s="92"/>
      <c r="GW1693" s="92"/>
      <c r="GX1693" s="92"/>
      <c r="GY1693" s="165"/>
      <c r="GZ1693" s="130"/>
      <c r="HA1693" s="92" t="s">
        <v>158</v>
      </c>
      <c r="HB1693" s="130"/>
      <c r="HC1693" s="92"/>
      <c r="HE1693" s="120"/>
      <c r="HF1693" s="191"/>
      <c r="HH1693" s="191"/>
    </row>
    <row r="1694" spans="1:216" s="6" customFormat="1" ht="15" x14ac:dyDescent="0.25">
      <c r="A1694" s="152"/>
      <c r="B1694" s="135" t="s">
        <v>206</v>
      </c>
      <c r="C1694" s="370" t="s">
        <v>207</v>
      </c>
      <c r="D1694" s="370"/>
      <c r="E1694" s="370"/>
      <c r="F1694" s="370"/>
      <c r="G1694" s="370"/>
      <c r="H1694" s="136" t="s">
        <v>12</v>
      </c>
      <c r="I1694" s="142">
        <v>90</v>
      </c>
      <c r="J1694" s="137"/>
      <c r="K1694" s="142">
        <v>90</v>
      </c>
      <c r="L1694" s="139"/>
      <c r="M1694" s="137"/>
      <c r="N1694" s="139"/>
      <c r="O1694" s="137"/>
      <c r="P1694" s="149">
        <v>392.46</v>
      </c>
      <c r="GO1694" s="120"/>
      <c r="GP1694" s="130"/>
      <c r="GQ1694" s="130"/>
      <c r="GR1694" s="130"/>
      <c r="GS1694" s="130"/>
      <c r="GT1694" s="130"/>
      <c r="GV1694" s="92"/>
      <c r="GW1694" s="92"/>
      <c r="GX1694" s="92"/>
      <c r="GY1694" s="165"/>
      <c r="GZ1694" s="130"/>
      <c r="HA1694" s="92" t="s">
        <v>207</v>
      </c>
      <c r="HB1694" s="130"/>
      <c r="HC1694" s="92"/>
      <c r="HE1694" s="120"/>
      <c r="HF1694" s="191"/>
      <c r="HH1694" s="191"/>
    </row>
    <row r="1695" spans="1:216" s="6" customFormat="1" ht="15" x14ac:dyDescent="0.25">
      <c r="A1695" s="152"/>
      <c r="B1695" s="135" t="s">
        <v>208</v>
      </c>
      <c r="C1695" s="370" t="s">
        <v>209</v>
      </c>
      <c r="D1695" s="370"/>
      <c r="E1695" s="370"/>
      <c r="F1695" s="370"/>
      <c r="G1695" s="370"/>
      <c r="H1695" s="136" t="s">
        <v>12</v>
      </c>
      <c r="I1695" s="142">
        <v>46</v>
      </c>
      <c r="J1695" s="137"/>
      <c r="K1695" s="142">
        <v>46</v>
      </c>
      <c r="L1695" s="139"/>
      <c r="M1695" s="137"/>
      <c r="N1695" s="139"/>
      <c r="O1695" s="137"/>
      <c r="P1695" s="149">
        <v>200.59</v>
      </c>
      <c r="GO1695" s="120"/>
      <c r="GP1695" s="130"/>
      <c r="GQ1695" s="130"/>
      <c r="GR1695" s="130"/>
      <c r="GS1695" s="130"/>
      <c r="GT1695" s="130"/>
      <c r="GV1695" s="92"/>
      <c r="GW1695" s="92"/>
      <c r="GX1695" s="92"/>
      <c r="GY1695" s="165"/>
      <c r="GZ1695" s="130"/>
      <c r="HA1695" s="92" t="s">
        <v>209</v>
      </c>
      <c r="HB1695" s="130"/>
      <c r="HC1695" s="92"/>
      <c r="HE1695" s="120"/>
      <c r="HF1695" s="191"/>
      <c r="HH1695" s="191"/>
    </row>
    <row r="1696" spans="1:216" s="6" customFormat="1" ht="15" x14ac:dyDescent="0.25">
      <c r="A1696" s="169"/>
      <c r="B1696" s="170"/>
      <c r="C1696" s="402" t="s">
        <v>163</v>
      </c>
      <c r="D1696" s="402"/>
      <c r="E1696" s="402"/>
      <c r="F1696" s="402"/>
      <c r="G1696" s="402"/>
      <c r="H1696" s="123"/>
      <c r="I1696" s="124"/>
      <c r="J1696" s="124"/>
      <c r="K1696" s="124"/>
      <c r="L1696" s="127"/>
      <c r="M1696" s="124"/>
      <c r="N1696" s="167">
        <v>1288.1500000000001</v>
      </c>
      <c r="O1696" s="124"/>
      <c r="P1696" s="168">
        <v>1288.1500000000001</v>
      </c>
      <c r="GO1696" s="120"/>
      <c r="GP1696" s="130"/>
      <c r="GQ1696" s="130"/>
      <c r="GR1696" s="130"/>
      <c r="GS1696" s="130"/>
      <c r="GT1696" s="130"/>
      <c r="GV1696" s="92"/>
      <c r="GW1696" s="92"/>
      <c r="GX1696" s="92"/>
      <c r="GY1696" s="165"/>
      <c r="GZ1696" s="130"/>
      <c r="HA1696" s="92"/>
      <c r="HB1696" s="130" t="s">
        <v>163</v>
      </c>
      <c r="HC1696" s="92"/>
      <c r="HE1696" s="120"/>
      <c r="HF1696" s="191"/>
      <c r="HH1696" s="191"/>
    </row>
    <row r="1697" spans="1:216" s="6" customFormat="1" ht="15" x14ac:dyDescent="0.25">
      <c r="A1697" s="403" t="s">
        <v>738</v>
      </c>
      <c r="B1697" s="404"/>
      <c r="C1697" s="404"/>
      <c r="D1697" s="404"/>
      <c r="E1697" s="404"/>
      <c r="F1697" s="404"/>
      <c r="G1697" s="404"/>
      <c r="H1697" s="404"/>
      <c r="I1697" s="404"/>
      <c r="J1697" s="404"/>
      <c r="K1697" s="404"/>
      <c r="L1697" s="404"/>
      <c r="M1697" s="404"/>
      <c r="N1697" s="404"/>
      <c r="O1697" s="404"/>
      <c r="P1697" s="405"/>
      <c r="GO1697" s="120"/>
      <c r="GP1697" s="130"/>
      <c r="GQ1697" s="130"/>
      <c r="GR1697" s="130"/>
      <c r="GS1697" s="130"/>
      <c r="GT1697" s="130"/>
      <c r="GV1697" s="92"/>
      <c r="GW1697" s="92"/>
      <c r="GX1697" s="92"/>
      <c r="GY1697" s="165"/>
      <c r="GZ1697" s="130"/>
      <c r="HA1697" s="92"/>
      <c r="HB1697" s="130"/>
      <c r="HC1697" s="92"/>
      <c r="HD1697" s="179" t="s">
        <v>738</v>
      </c>
      <c r="HE1697" s="120"/>
      <c r="HF1697" s="191"/>
      <c r="HH1697" s="191"/>
    </row>
    <row r="1698" spans="1:216" s="6" customFormat="1" ht="45" x14ac:dyDescent="0.25">
      <c r="A1698" s="121" t="s">
        <v>764</v>
      </c>
      <c r="B1698" s="122" t="s">
        <v>503</v>
      </c>
      <c r="C1698" s="394" t="s">
        <v>765</v>
      </c>
      <c r="D1698" s="394"/>
      <c r="E1698" s="394"/>
      <c r="F1698" s="394"/>
      <c r="G1698" s="394"/>
      <c r="H1698" s="123" t="s">
        <v>187</v>
      </c>
      <c r="I1698" s="124">
        <v>1</v>
      </c>
      <c r="J1698" s="125">
        <v>1</v>
      </c>
      <c r="K1698" s="125">
        <v>1</v>
      </c>
      <c r="L1698" s="127"/>
      <c r="M1698" s="124"/>
      <c r="N1698" s="128"/>
      <c r="O1698" s="124"/>
      <c r="P1698" s="129"/>
      <c r="GO1698" s="120"/>
      <c r="GP1698" s="130" t="s">
        <v>765</v>
      </c>
      <c r="GQ1698" s="130" t="s">
        <v>76</v>
      </c>
      <c r="GR1698" s="130" t="s">
        <v>76</v>
      </c>
      <c r="GS1698" s="130" t="s">
        <v>76</v>
      </c>
      <c r="GT1698" s="130" t="s">
        <v>76</v>
      </c>
      <c r="GV1698" s="92"/>
      <c r="GW1698" s="92"/>
      <c r="GX1698" s="92"/>
      <c r="GY1698" s="165"/>
      <c r="GZ1698" s="130"/>
      <c r="HA1698" s="92"/>
      <c r="HB1698" s="130"/>
      <c r="HC1698" s="92"/>
      <c r="HE1698" s="120"/>
      <c r="HF1698" s="191"/>
      <c r="HH1698" s="191"/>
    </row>
    <row r="1699" spans="1:216" s="6" customFormat="1" ht="56.25" x14ac:dyDescent="0.25">
      <c r="A1699" s="131"/>
      <c r="B1699" s="132" t="s">
        <v>530</v>
      </c>
      <c r="C1699" s="379" t="s">
        <v>531</v>
      </c>
      <c r="D1699" s="379"/>
      <c r="E1699" s="379"/>
      <c r="F1699" s="379"/>
      <c r="G1699" s="379"/>
      <c r="H1699" s="379"/>
      <c r="I1699" s="379"/>
      <c r="J1699" s="379"/>
      <c r="K1699" s="379"/>
      <c r="L1699" s="379"/>
      <c r="M1699" s="379"/>
      <c r="N1699" s="379"/>
      <c r="O1699" s="379"/>
      <c r="P1699" s="380"/>
      <c r="GO1699" s="120"/>
      <c r="GP1699" s="130"/>
      <c r="GQ1699" s="130"/>
      <c r="GR1699" s="130"/>
      <c r="GS1699" s="130"/>
      <c r="GT1699" s="130"/>
      <c r="GU1699" s="133" t="s">
        <v>531</v>
      </c>
      <c r="GV1699" s="92"/>
      <c r="GW1699" s="92"/>
      <c r="GX1699" s="92"/>
      <c r="GY1699" s="165"/>
      <c r="GZ1699" s="130"/>
      <c r="HA1699" s="92"/>
      <c r="HB1699" s="130"/>
      <c r="HC1699" s="92"/>
      <c r="HE1699" s="120"/>
      <c r="HF1699" s="191"/>
      <c r="HH1699" s="191"/>
    </row>
    <row r="1700" spans="1:216" s="6" customFormat="1" ht="15" x14ac:dyDescent="0.25">
      <c r="A1700" s="131"/>
      <c r="B1700" s="132"/>
      <c r="C1700" s="379" t="s">
        <v>622</v>
      </c>
      <c r="D1700" s="379"/>
      <c r="E1700" s="379"/>
      <c r="F1700" s="379"/>
      <c r="G1700" s="379"/>
      <c r="H1700" s="379"/>
      <c r="I1700" s="379"/>
      <c r="J1700" s="379"/>
      <c r="K1700" s="379"/>
      <c r="L1700" s="379"/>
      <c r="M1700" s="379"/>
      <c r="N1700" s="379"/>
      <c r="O1700" s="379"/>
      <c r="P1700" s="380"/>
      <c r="GO1700" s="120"/>
      <c r="GP1700" s="130"/>
      <c r="GQ1700" s="130"/>
      <c r="GR1700" s="130"/>
      <c r="GS1700" s="130"/>
      <c r="GT1700" s="130"/>
      <c r="GU1700" s="133" t="s">
        <v>622</v>
      </c>
      <c r="GV1700" s="92"/>
      <c r="GW1700" s="92"/>
      <c r="GX1700" s="92"/>
      <c r="GY1700" s="165"/>
      <c r="GZ1700" s="130"/>
      <c r="HA1700" s="92"/>
      <c r="HB1700" s="130"/>
      <c r="HC1700" s="92"/>
      <c r="HE1700" s="120"/>
      <c r="HF1700" s="191"/>
      <c r="HH1700" s="191"/>
    </row>
    <row r="1701" spans="1:216" s="6" customFormat="1" ht="15" x14ac:dyDescent="0.25">
      <c r="A1701" s="134"/>
      <c r="B1701" s="135" t="s">
        <v>29</v>
      </c>
      <c r="C1701" s="370" t="s">
        <v>119</v>
      </c>
      <c r="D1701" s="370"/>
      <c r="E1701" s="370"/>
      <c r="F1701" s="370"/>
      <c r="G1701" s="370"/>
      <c r="H1701" s="136" t="s">
        <v>120</v>
      </c>
      <c r="I1701" s="137"/>
      <c r="J1701" s="137"/>
      <c r="K1701" s="138">
        <v>0.29699999999999999</v>
      </c>
      <c r="L1701" s="139"/>
      <c r="M1701" s="137"/>
      <c r="N1701" s="139"/>
      <c r="O1701" s="137"/>
      <c r="P1701" s="149">
        <v>186.3</v>
      </c>
      <c r="GO1701" s="120"/>
      <c r="GP1701" s="130"/>
      <c r="GQ1701" s="130"/>
      <c r="GR1701" s="130"/>
      <c r="GS1701" s="130"/>
      <c r="GT1701" s="130"/>
      <c r="GV1701" s="92" t="s">
        <v>119</v>
      </c>
      <c r="GW1701" s="92"/>
      <c r="GX1701" s="92"/>
      <c r="GY1701" s="165"/>
      <c r="GZ1701" s="130"/>
      <c r="HA1701" s="92"/>
      <c r="HB1701" s="130"/>
      <c r="HC1701" s="92"/>
      <c r="HE1701" s="120"/>
      <c r="HF1701" s="191"/>
      <c r="HH1701" s="191"/>
    </row>
    <row r="1702" spans="1:216" s="6" customFormat="1" ht="15" x14ac:dyDescent="0.25">
      <c r="A1702" s="141"/>
      <c r="B1702" s="135" t="s">
        <v>413</v>
      </c>
      <c r="C1702" s="370" t="s">
        <v>414</v>
      </c>
      <c r="D1702" s="370"/>
      <c r="E1702" s="370"/>
      <c r="F1702" s="370"/>
      <c r="G1702" s="370"/>
      <c r="H1702" s="136" t="s">
        <v>120</v>
      </c>
      <c r="I1702" s="154">
        <v>0.22</v>
      </c>
      <c r="J1702" s="154">
        <v>1.35</v>
      </c>
      <c r="K1702" s="138">
        <v>0.29699999999999999</v>
      </c>
      <c r="L1702" s="144"/>
      <c r="M1702" s="145"/>
      <c r="N1702" s="146">
        <v>627.27</v>
      </c>
      <c r="O1702" s="137"/>
      <c r="P1702" s="140">
        <v>186.3</v>
      </c>
      <c r="Q1702" s="148"/>
      <c r="R1702" s="148"/>
      <c r="GO1702" s="120"/>
      <c r="GP1702" s="130"/>
      <c r="GQ1702" s="130"/>
      <c r="GR1702" s="130"/>
      <c r="GS1702" s="130"/>
      <c r="GT1702" s="130"/>
      <c r="GV1702" s="92"/>
      <c r="GW1702" s="92" t="s">
        <v>414</v>
      </c>
      <c r="GX1702" s="92"/>
      <c r="GY1702" s="165"/>
      <c r="GZ1702" s="130"/>
      <c r="HA1702" s="92"/>
      <c r="HB1702" s="130"/>
      <c r="HC1702" s="92"/>
      <c r="HE1702" s="120"/>
      <c r="HF1702" s="191"/>
      <c r="HH1702" s="191"/>
    </row>
    <row r="1703" spans="1:216" s="6" customFormat="1" ht="15" x14ac:dyDescent="0.25">
      <c r="A1703" s="166"/>
      <c r="B1703" s="132"/>
      <c r="C1703" s="402" t="s">
        <v>157</v>
      </c>
      <c r="D1703" s="402"/>
      <c r="E1703" s="402"/>
      <c r="F1703" s="402"/>
      <c r="G1703" s="402"/>
      <c r="H1703" s="123"/>
      <c r="I1703" s="124"/>
      <c r="J1703" s="124"/>
      <c r="K1703" s="124"/>
      <c r="L1703" s="127"/>
      <c r="M1703" s="124"/>
      <c r="N1703" s="167"/>
      <c r="O1703" s="124"/>
      <c r="P1703" s="168">
        <v>186.3</v>
      </c>
      <c r="Q1703" s="148"/>
      <c r="R1703" s="148"/>
      <c r="GO1703" s="120"/>
      <c r="GP1703" s="130"/>
      <c r="GQ1703" s="130"/>
      <c r="GR1703" s="130"/>
      <c r="GS1703" s="130"/>
      <c r="GT1703" s="130"/>
      <c r="GV1703" s="92"/>
      <c r="GW1703" s="92"/>
      <c r="GX1703" s="92"/>
      <c r="GY1703" s="165"/>
      <c r="GZ1703" s="130" t="s">
        <v>157</v>
      </c>
      <c r="HA1703" s="92"/>
      <c r="HB1703" s="130"/>
      <c r="HC1703" s="92"/>
      <c r="HE1703" s="120"/>
      <c r="HF1703" s="191"/>
      <c r="HH1703" s="191"/>
    </row>
    <row r="1704" spans="1:216" s="6" customFormat="1" ht="15" x14ac:dyDescent="0.25">
      <c r="A1704" s="152" t="s">
        <v>766</v>
      </c>
      <c r="B1704" s="135" t="s">
        <v>204</v>
      </c>
      <c r="C1704" s="370" t="s">
        <v>205</v>
      </c>
      <c r="D1704" s="370"/>
      <c r="E1704" s="370"/>
      <c r="F1704" s="370"/>
      <c r="G1704" s="370"/>
      <c r="H1704" s="136" t="s">
        <v>12</v>
      </c>
      <c r="I1704" s="142">
        <v>2</v>
      </c>
      <c r="J1704" s="137"/>
      <c r="K1704" s="142">
        <v>2</v>
      </c>
      <c r="L1704" s="139"/>
      <c r="M1704" s="137"/>
      <c r="N1704" s="139"/>
      <c r="O1704" s="137"/>
      <c r="P1704" s="149">
        <v>2.76</v>
      </c>
      <c r="GO1704" s="120"/>
      <c r="GP1704" s="130"/>
      <c r="GQ1704" s="130"/>
      <c r="GR1704" s="130"/>
      <c r="GS1704" s="130"/>
      <c r="GT1704" s="130"/>
      <c r="GV1704" s="92"/>
      <c r="GW1704" s="92"/>
      <c r="GX1704" s="92"/>
      <c r="GY1704" s="165"/>
      <c r="GZ1704" s="130"/>
      <c r="HA1704" s="92"/>
      <c r="HB1704" s="130"/>
      <c r="HC1704" s="92" t="s">
        <v>205</v>
      </c>
      <c r="HE1704" s="120"/>
      <c r="HF1704" s="191"/>
      <c r="HH1704" s="191"/>
    </row>
    <row r="1705" spans="1:216" s="6" customFormat="1" ht="15" x14ac:dyDescent="0.25">
      <c r="A1705" s="152"/>
      <c r="B1705" s="135"/>
      <c r="C1705" s="370" t="s">
        <v>158</v>
      </c>
      <c r="D1705" s="370"/>
      <c r="E1705" s="370"/>
      <c r="F1705" s="370"/>
      <c r="G1705" s="370"/>
      <c r="H1705" s="136"/>
      <c r="I1705" s="137"/>
      <c r="J1705" s="137"/>
      <c r="K1705" s="137"/>
      <c r="L1705" s="139"/>
      <c r="M1705" s="137"/>
      <c r="N1705" s="139"/>
      <c r="O1705" s="137"/>
      <c r="P1705" s="149">
        <v>186.3</v>
      </c>
      <c r="GO1705" s="120"/>
      <c r="GP1705" s="130"/>
      <c r="GQ1705" s="130"/>
      <c r="GR1705" s="130"/>
      <c r="GS1705" s="130"/>
      <c r="GT1705" s="130"/>
      <c r="GV1705" s="92"/>
      <c r="GW1705" s="92"/>
      <c r="GX1705" s="92"/>
      <c r="GY1705" s="165"/>
      <c r="GZ1705" s="130"/>
      <c r="HA1705" s="92" t="s">
        <v>158</v>
      </c>
      <c r="HB1705" s="130"/>
      <c r="HC1705" s="92"/>
      <c r="HE1705" s="120"/>
      <c r="HF1705" s="191"/>
      <c r="HH1705" s="191"/>
    </row>
    <row r="1706" spans="1:216" s="6" customFormat="1" ht="15" x14ac:dyDescent="0.25">
      <c r="A1706" s="152"/>
      <c r="B1706" s="135" t="s">
        <v>206</v>
      </c>
      <c r="C1706" s="370" t="s">
        <v>207</v>
      </c>
      <c r="D1706" s="370"/>
      <c r="E1706" s="370"/>
      <c r="F1706" s="370"/>
      <c r="G1706" s="370"/>
      <c r="H1706" s="136" t="s">
        <v>12</v>
      </c>
      <c r="I1706" s="142">
        <v>90</v>
      </c>
      <c r="J1706" s="137"/>
      <c r="K1706" s="142">
        <v>90</v>
      </c>
      <c r="L1706" s="139"/>
      <c r="M1706" s="137"/>
      <c r="N1706" s="139"/>
      <c r="O1706" s="137"/>
      <c r="P1706" s="149">
        <v>167.67</v>
      </c>
      <c r="GO1706" s="120"/>
      <c r="GP1706" s="130"/>
      <c r="GQ1706" s="130"/>
      <c r="GR1706" s="130"/>
      <c r="GS1706" s="130"/>
      <c r="GT1706" s="130"/>
      <c r="GV1706" s="92"/>
      <c r="GW1706" s="92"/>
      <c r="GX1706" s="92"/>
      <c r="GY1706" s="165"/>
      <c r="GZ1706" s="130"/>
      <c r="HA1706" s="92" t="s">
        <v>207</v>
      </c>
      <c r="HB1706" s="130"/>
      <c r="HC1706" s="92"/>
      <c r="HE1706" s="120"/>
      <c r="HF1706" s="191"/>
      <c r="HH1706" s="191"/>
    </row>
    <row r="1707" spans="1:216" s="6" customFormat="1" ht="15" x14ac:dyDescent="0.25">
      <c r="A1707" s="152"/>
      <c r="B1707" s="135" t="s">
        <v>208</v>
      </c>
      <c r="C1707" s="370" t="s">
        <v>209</v>
      </c>
      <c r="D1707" s="370"/>
      <c r="E1707" s="370"/>
      <c r="F1707" s="370"/>
      <c r="G1707" s="370"/>
      <c r="H1707" s="136" t="s">
        <v>12</v>
      </c>
      <c r="I1707" s="142">
        <v>46</v>
      </c>
      <c r="J1707" s="137"/>
      <c r="K1707" s="142">
        <v>46</v>
      </c>
      <c r="L1707" s="139"/>
      <c r="M1707" s="137"/>
      <c r="N1707" s="139"/>
      <c r="O1707" s="137"/>
      <c r="P1707" s="149">
        <v>85.7</v>
      </c>
      <c r="GO1707" s="120"/>
      <c r="GP1707" s="130"/>
      <c r="GQ1707" s="130"/>
      <c r="GR1707" s="130"/>
      <c r="GS1707" s="130"/>
      <c r="GT1707" s="130"/>
      <c r="GV1707" s="92"/>
      <c r="GW1707" s="92"/>
      <c r="GX1707" s="92"/>
      <c r="GY1707" s="165"/>
      <c r="GZ1707" s="130"/>
      <c r="HA1707" s="92" t="s">
        <v>209</v>
      </c>
      <c r="HB1707" s="130"/>
      <c r="HC1707" s="92"/>
      <c r="HE1707" s="120"/>
      <c r="HF1707" s="191"/>
      <c r="HH1707" s="191"/>
    </row>
    <row r="1708" spans="1:216" s="6" customFormat="1" ht="15" x14ac:dyDescent="0.25">
      <c r="A1708" s="169"/>
      <c r="B1708" s="170"/>
      <c r="C1708" s="402" t="s">
        <v>163</v>
      </c>
      <c r="D1708" s="402"/>
      <c r="E1708" s="402"/>
      <c r="F1708" s="402"/>
      <c r="G1708" s="402"/>
      <c r="H1708" s="123"/>
      <c r="I1708" s="124"/>
      <c r="J1708" s="124"/>
      <c r="K1708" s="124"/>
      <c r="L1708" s="127"/>
      <c r="M1708" s="124"/>
      <c r="N1708" s="178">
        <v>442.43</v>
      </c>
      <c r="O1708" s="124"/>
      <c r="P1708" s="201">
        <v>442.43</v>
      </c>
      <c r="GO1708" s="120"/>
      <c r="GP1708" s="130"/>
      <c r="GQ1708" s="130"/>
      <c r="GR1708" s="130"/>
      <c r="GS1708" s="130"/>
      <c r="GT1708" s="130"/>
      <c r="GV1708" s="92"/>
      <c r="GW1708" s="92"/>
      <c r="GX1708" s="92"/>
      <c r="GY1708" s="165"/>
      <c r="GZ1708" s="130"/>
      <c r="HA1708" s="92"/>
      <c r="HB1708" s="130" t="s">
        <v>163</v>
      </c>
      <c r="HC1708" s="92"/>
      <c r="HE1708" s="120"/>
      <c r="HF1708" s="191"/>
      <c r="HH1708" s="191"/>
    </row>
    <row r="1709" spans="1:216" s="6" customFormat="1" ht="22.5" x14ac:dyDescent="0.25">
      <c r="A1709" s="121" t="s">
        <v>767</v>
      </c>
      <c r="B1709" s="122" t="s">
        <v>768</v>
      </c>
      <c r="C1709" s="394" t="s">
        <v>769</v>
      </c>
      <c r="D1709" s="394"/>
      <c r="E1709" s="394"/>
      <c r="F1709" s="394"/>
      <c r="G1709" s="394"/>
      <c r="H1709" s="123" t="s">
        <v>187</v>
      </c>
      <c r="I1709" s="124">
        <v>1</v>
      </c>
      <c r="J1709" s="125">
        <v>1</v>
      </c>
      <c r="K1709" s="125">
        <v>1</v>
      </c>
      <c r="L1709" s="127"/>
      <c r="M1709" s="124"/>
      <c r="N1709" s="176">
        <v>4200000</v>
      </c>
      <c r="O1709" s="124"/>
      <c r="P1709" s="168">
        <v>4200000</v>
      </c>
      <c r="GO1709" s="120"/>
      <c r="GP1709" s="130" t="s">
        <v>769</v>
      </c>
      <c r="GQ1709" s="130" t="s">
        <v>76</v>
      </c>
      <c r="GR1709" s="130" t="s">
        <v>76</v>
      </c>
      <c r="GS1709" s="130" t="s">
        <v>76</v>
      </c>
      <c r="GT1709" s="130" t="s">
        <v>76</v>
      </c>
      <c r="GV1709" s="92"/>
      <c r="GW1709" s="92"/>
      <c r="GX1709" s="92"/>
      <c r="GY1709" s="165"/>
      <c r="GZ1709" s="130"/>
      <c r="HA1709" s="92"/>
      <c r="HB1709" s="130"/>
      <c r="HC1709" s="92"/>
      <c r="HE1709" s="120"/>
      <c r="HF1709" s="191"/>
      <c r="HH1709" s="191"/>
    </row>
    <row r="1710" spans="1:216" s="6" customFormat="1" ht="15" x14ac:dyDescent="0.25">
      <c r="A1710" s="169"/>
      <c r="B1710" s="170"/>
      <c r="C1710" s="402" t="s">
        <v>163</v>
      </c>
      <c r="D1710" s="402"/>
      <c r="E1710" s="402"/>
      <c r="F1710" s="402"/>
      <c r="G1710" s="402"/>
      <c r="H1710" s="123"/>
      <c r="I1710" s="124"/>
      <c r="J1710" s="124"/>
      <c r="K1710" s="124"/>
      <c r="L1710" s="127"/>
      <c r="M1710" s="124"/>
      <c r="N1710" s="127"/>
      <c r="O1710" s="124"/>
      <c r="P1710" s="168">
        <v>4200000</v>
      </c>
      <c r="GO1710" s="120"/>
      <c r="GP1710" s="130"/>
      <c r="GQ1710" s="130"/>
      <c r="GR1710" s="130"/>
      <c r="GS1710" s="130"/>
      <c r="GT1710" s="130"/>
      <c r="GV1710" s="92"/>
      <c r="GW1710" s="92"/>
      <c r="GX1710" s="92"/>
      <c r="GY1710" s="165"/>
      <c r="GZ1710" s="130"/>
      <c r="HA1710" s="92"/>
      <c r="HB1710" s="130" t="s">
        <v>163</v>
      </c>
      <c r="HC1710" s="92"/>
      <c r="HE1710" s="120"/>
      <c r="HF1710" s="191"/>
      <c r="HH1710" s="191"/>
    </row>
    <row r="1711" spans="1:216" s="6" customFormat="1" ht="22.5" x14ac:dyDescent="0.25">
      <c r="A1711" s="121" t="s">
        <v>770</v>
      </c>
      <c r="B1711" s="122" t="s">
        <v>771</v>
      </c>
      <c r="C1711" s="394" t="s">
        <v>772</v>
      </c>
      <c r="D1711" s="394"/>
      <c r="E1711" s="394"/>
      <c r="F1711" s="394"/>
      <c r="G1711" s="394"/>
      <c r="H1711" s="123" t="s">
        <v>187</v>
      </c>
      <c r="I1711" s="124">
        <v>1</v>
      </c>
      <c r="J1711" s="125">
        <v>1</v>
      </c>
      <c r="K1711" s="125">
        <v>1</v>
      </c>
      <c r="L1711" s="127"/>
      <c r="M1711" s="124"/>
      <c r="N1711" s="176">
        <v>3800000</v>
      </c>
      <c r="O1711" s="124"/>
      <c r="P1711" s="168">
        <v>3800000</v>
      </c>
      <c r="GO1711" s="120"/>
      <c r="GP1711" s="130" t="s">
        <v>772</v>
      </c>
      <c r="GQ1711" s="130" t="s">
        <v>76</v>
      </c>
      <c r="GR1711" s="130" t="s">
        <v>76</v>
      </c>
      <c r="GS1711" s="130" t="s">
        <v>76</v>
      </c>
      <c r="GT1711" s="130" t="s">
        <v>76</v>
      </c>
      <c r="GV1711" s="92"/>
      <c r="GW1711" s="92"/>
      <c r="GX1711" s="92"/>
      <c r="GY1711" s="165"/>
      <c r="GZ1711" s="130"/>
      <c r="HA1711" s="92"/>
      <c r="HB1711" s="130"/>
      <c r="HC1711" s="92"/>
      <c r="HE1711" s="120"/>
      <c r="HF1711" s="191"/>
      <c r="HH1711" s="191"/>
    </row>
    <row r="1712" spans="1:216" s="6" customFormat="1" ht="15" x14ac:dyDescent="0.25">
      <c r="A1712" s="169"/>
      <c r="B1712" s="170"/>
      <c r="C1712" s="402" t="s">
        <v>163</v>
      </c>
      <c r="D1712" s="402"/>
      <c r="E1712" s="402"/>
      <c r="F1712" s="402"/>
      <c r="G1712" s="402"/>
      <c r="H1712" s="123"/>
      <c r="I1712" s="124"/>
      <c r="J1712" s="124"/>
      <c r="K1712" s="124"/>
      <c r="L1712" s="127"/>
      <c r="M1712" s="124"/>
      <c r="N1712" s="127"/>
      <c r="O1712" s="124"/>
      <c r="P1712" s="168">
        <v>3800000</v>
      </c>
      <c r="GO1712" s="120"/>
      <c r="GP1712" s="130"/>
      <c r="GQ1712" s="130"/>
      <c r="GR1712" s="130"/>
      <c r="GS1712" s="130"/>
      <c r="GT1712" s="130"/>
      <c r="GV1712" s="92"/>
      <c r="GW1712" s="92"/>
      <c r="GX1712" s="92"/>
      <c r="GY1712" s="165"/>
      <c r="GZ1712" s="130"/>
      <c r="HA1712" s="92"/>
      <c r="HB1712" s="130" t="s">
        <v>163</v>
      </c>
      <c r="HC1712" s="92"/>
      <c r="HE1712" s="120"/>
      <c r="HF1712" s="191"/>
      <c r="HH1712" s="191"/>
    </row>
    <row r="1713" spans="1:216" s="6" customFormat="1" ht="22.5" x14ac:dyDescent="0.25">
      <c r="A1713" s="121" t="s">
        <v>773</v>
      </c>
      <c r="B1713" s="122" t="s">
        <v>774</v>
      </c>
      <c r="C1713" s="394" t="s">
        <v>775</v>
      </c>
      <c r="D1713" s="394"/>
      <c r="E1713" s="394"/>
      <c r="F1713" s="394"/>
      <c r="G1713" s="394"/>
      <c r="H1713" s="123" t="s">
        <v>187</v>
      </c>
      <c r="I1713" s="124">
        <v>1</v>
      </c>
      <c r="J1713" s="125">
        <v>1</v>
      </c>
      <c r="K1713" s="125">
        <v>1</v>
      </c>
      <c r="L1713" s="127"/>
      <c r="M1713" s="124"/>
      <c r="N1713" s="176">
        <v>2800000</v>
      </c>
      <c r="O1713" s="124"/>
      <c r="P1713" s="168">
        <v>2800000</v>
      </c>
      <c r="GO1713" s="120"/>
      <c r="GP1713" s="130" t="s">
        <v>775</v>
      </c>
      <c r="GQ1713" s="130" t="s">
        <v>76</v>
      </c>
      <c r="GR1713" s="130" t="s">
        <v>76</v>
      </c>
      <c r="GS1713" s="130" t="s">
        <v>76</v>
      </c>
      <c r="GT1713" s="130" t="s">
        <v>76</v>
      </c>
      <c r="GV1713" s="92"/>
      <c r="GW1713" s="92"/>
      <c r="GX1713" s="92"/>
      <c r="GY1713" s="165"/>
      <c r="GZ1713" s="130"/>
      <c r="HA1713" s="92"/>
      <c r="HB1713" s="130"/>
      <c r="HC1713" s="92"/>
      <c r="HE1713" s="120"/>
      <c r="HF1713" s="191"/>
      <c r="HH1713" s="191"/>
    </row>
    <row r="1714" spans="1:216" s="6" customFormat="1" ht="15" x14ac:dyDescent="0.25">
      <c r="A1714" s="169"/>
      <c r="B1714" s="170"/>
      <c r="C1714" s="402" t="s">
        <v>163</v>
      </c>
      <c r="D1714" s="402"/>
      <c r="E1714" s="402"/>
      <c r="F1714" s="402"/>
      <c r="G1714" s="402"/>
      <c r="H1714" s="123"/>
      <c r="I1714" s="124"/>
      <c r="J1714" s="124"/>
      <c r="K1714" s="124"/>
      <c r="L1714" s="127"/>
      <c r="M1714" s="124"/>
      <c r="N1714" s="127"/>
      <c r="O1714" s="124"/>
      <c r="P1714" s="168">
        <v>2800000</v>
      </c>
      <c r="GO1714" s="120"/>
      <c r="GP1714" s="130"/>
      <c r="GQ1714" s="130"/>
      <c r="GR1714" s="130"/>
      <c r="GS1714" s="130"/>
      <c r="GT1714" s="130"/>
      <c r="GV1714" s="92"/>
      <c r="GW1714" s="92"/>
      <c r="GX1714" s="92"/>
      <c r="GY1714" s="165"/>
      <c r="GZ1714" s="130"/>
      <c r="HA1714" s="92"/>
      <c r="HB1714" s="130" t="s">
        <v>163</v>
      </c>
      <c r="HC1714" s="92"/>
      <c r="HE1714" s="120"/>
      <c r="HF1714" s="191"/>
      <c r="HH1714" s="191"/>
    </row>
    <row r="1715" spans="1:216" s="6" customFormat="1" ht="22.5" x14ac:dyDescent="0.25">
      <c r="A1715" s="121" t="s">
        <v>776</v>
      </c>
      <c r="B1715" s="122" t="s">
        <v>777</v>
      </c>
      <c r="C1715" s="394" t="s">
        <v>778</v>
      </c>
      <c r="D1715" s="394"/>
      <c r="E1715" s="394"/>
      <c r="F1715" s="394"/>
      <c r="G1715" s="394"/>
      <c r="H1715" s="123" t="s">
        <v>187</v>
      </c>
      <c r="I1715" s="124">
        <v>1</v>
      </c>
      <c r="J1715" s="125">
        <v>1</v>
      </c>
      <c r="K1715" s="125">
        <v>1</v>
      </c>
      <c r="L1715" s="127"/>
      <c r="M1715" s="124"/>
      <c r="N1715" s="176">
        <v>5200000</v>
      </c>
      <c r="O1715" s="124"/>
      <c r="P1715" s="168">
        <v>5200000</v>
      </c>
      <c r="GO1715" s="120"/>
      <c r="GP1715" s="130" t="s">
        <v>778</v>
      </c>
      <c r="GQ1715" s="130" t="s">
        <v>76</v>
      </c>
      <c r="GR1715" s="130" t="s">
        <v>76</v>
      </c>
      <c r="GS1715" s="130" t="s">
        <v>76</v>
      </c>
      <c r="GT1715" s="130" t="s">
        <v>76</v>
      </c>
      <c r="GV1715" s="92"/>
      <c r="GW1715" s="92"/>
      <c r="GX1715" s="92"/>
      <c r="GY1715" s="165"/>
      <c r="GZ1715" s="130"/>
      <c r="HA1715" s="92"/>
      <c r="HB1715" s="130"/>
      <c r="HC1715" s="92"/>
      <c r="HE1715" s="120"/>
      <c r="HF1715" s="191"/>
      <c r="HH1715" s="191"/>
    </row>
    <row r="1716" spans="1:216" s="6" customFormat="1" ht="15" x14ac:dyDescent="0.25">
      <c r="A1716" s="169"/>
      <c r="B1716" s="170"/>
      <c r="C1716" s="402" t="s">
        <v>163</v>
      </c>
      <c r="D1716" s="402"/>
      <c r="E1716" s="402"/>
      <c r="F1716" s="402"/>
      <c r="G1716" s="402"/>
      <c r="H1716" s="123"/>
      <c r="I1716" s="124"/>
      <c r="J1716" s="124"/>
      <c r="K1716" s="124"/>
      <c r="L1716" s="127"/>
      <c r="M1716" s="124"/>
      <c r="N1716" s="127"/>
      <c r="O1716" s="124"/>
      <c r="P1716" s="168">
        <v>5200000</v>
      </c>
      <c r="GO1716" s="120"/>
      <c r="GP1716" s="130"/>
      <c r="GQ1716" s="130"/>
      <c r="GR1716" s="130"/>
      <c r="GS1716" s="130"/>
      <c r="GT1716" s="130"/>
      <c r="GV1716" s="92"/>
      <c r="GW1716" s="92"/>
      <c r="GX1716" s="92"/>
      <c r="GY1716" s="165"/>
      <c r="GZ1716" s="130"/>
      <c r="HA1716" s="92"/>
      <c r="HB1716" s="130" t="s">
        <v>163</v>
      </c>
      <c r="HC1716" s="92"/>
      <c r="HE1716" s="120"/>
      <c r="HF1716" s="191"/>
      <c r="HH1716" s="191"/>
    </row>
    <row r="1717" spans="1:216" s="6" customFormat="1" ht="1.5" customHeight="1" x14ac:dyDescent="0.25">
      <c r="A1717" s="180"/>
      <c r="B1717" s="181"/>
      <c r="C1717" s="181"/>
      <c r="D1717" s="181"/>
      <c r="E1717" s="181"/>
      <c r="F1717" s="182"/>
      <c r="G1717" s="182"/>
      <c r="H1717" s="182"/>
      <c r="I1717" s="182"/>
      <c r="J1717" s="183"/>
      <c r="K1717" s="182"/>
      <c r="L1717" s="183"/>
      <c r="M1717" s="184"/>
      <c r="N1717" s="183"/>
      <c r="O1717" s="185"/>
      <c r="P1717" s="186"/>
      <c r="Q1717" s="187"/>
      <c r="R1717" s="188"/>
      <c r="GO1717" s="120"/>
      <c r="GP1717" s="130"/>
      <c r="GQ1717" s="130"/>
      <c r="GR1717" s="130"/>
      <c r="GS1717" s="130"/>
      <c r="GT1717" s="130"/>
      <c r="GV1717" s="92"/>
      <c r="GW1717" s="92"/>
      <c r="GX1717" s="92"/>
      <c r="GY1717" s="165"/>
      <c r="GZ1717" s="130"/>
      <c r="HA1717" s="92"/>
      <c r="HB1717" s="130"/>
      <c r="HC1717" s="92"/>
      <c r="HE1717" s="120"/>
      <c r="HF1717" s="191"/>
      <c r="HH1717" s="191"/>
    </row>
    <row r="1718" spans="1:216" s="6" customFormat="1" ht="15" x14ac:dyDescent="0.25">
      <c r="A1718" s="166"/>
      <c r="B1718" s="189"/>
      <c r="C1718" s="407" t="s">
        <v>779</v>
      </c>
      <c r="D1718" s="407"/>
      <c r="E1718" s="407"/>
      <c r="F1718" s="407"/>
      <c r="G1718" s="407"/>
      <c r="H1718" s="407"/>
      <c r="I1718" s="407"/>
      <c r="J1718" s="407"/>
      <c r="K1718" s="407"/>
      <c r="L1718" s="407"/>
      <c r="M1718" s="407"/>
      <c r="N1718" s="407"/>
      <c r="O1718" s="407"/>
      <c r="P1718" s="190"/>
      <c r="Q1718" s="187"/>
      <c r="R1718" s="188"/>
      <c r="GO1718" s="120"/>
      <c r="GP1718" s="130"/>
      <c r="GQ1718" s="130"/>
      <c r="GR1718" s="130"/>
      <c r="GS1718" s="130"/>
      <c r="GT1718" s="130"/>
      <c r="GV1718" s="92"/>
      <c r="GW1718" s="92"/>
      <c r="GX1718" s="92"/>
      <c r="GY1718" s="165"/>
      <c r="GZ1718" s="130"/>
      <c r="HA1718" s="92"/>
      <c r="HB1718" s="130"/>
      <c r="HC1718" s="92"/>
      <c r="HE1718" s="120"/>
      <c r="HF1718" s="191" t="s">
        <v>779</v>
      </c>
      <c r="HH1718" s="191"/>
    </row>
    <row r="1719" spans="1:216" s="6" customFormat="1" ht="15" x14ac:dyDescent="0.25">
      <c r="A1719" s="166"/>
      <c r="B1719" s="132"/>
      <c r="C1719" s="406" t="s">
        <v>241</v>
      </c>
      <c r="D1719" s="406"/>
      <c r="E1719" s="406"/>
      <c r="F1719" s="406"/>
      <c r="G1719" s="406"/>
      <c r="H1719" s="406"/>
      <c r="I1719" s="406"/>
      <c r="J1719" s="406"/>
      <c r="K1719" s="406"/>
      <c r="L1719" s="406"/>
      <c r="M1719" s="406"/>
      <c r="N1719" s="406"/>
      <c r="O1719" s="406"/>
      <c r="P1719" s="192">
        <v>22511.01</v>
      </c>
      <c r="Q1719" s="187"/>
      <c r="R1719" s="188"/>
      <c r="GO1719" s="120"/>
      <c r="GP1719" s="130"/>
      <c r="GQ1719" s="130"/>
      <c r="GR1719" s="130"/>
      <c r="GS1719" s="130"/>
      <c r="GT1719" s="130"/>
      <c r="GV1719" s="92"/>
      <c r="GW1719" s="92"/>
      <c r="GX1719" s="92"/>
      <c r="GY1719" s="165"/>
      <c r="GZ1719" s="130"/>
      <c r="HA1719" s="92"/>
      <c r="HB1719" s="130"/>
      <c r="HC1719" s="92"/>
      <c r="HE1719" s="120"/>
      <c r="HF1719" s="191"/>
      <c r="HG1719" s="193" t="s">
        <v>241</v>
      </c>
      <c r="HH1719" s="191"/>
    </row>
    <row r="1720" spans="1:216" s="6" customFormat="1" ht="15" x14ac:dyDescent="0.25">
      <c r="A1720" s="166"/>
      <c r="B1720" s="132"/>
      <c r="C1720" s="406" t="s">
        <v>242</v>
      </c>
      <c r="D1720" s="406"/>
      <c r="E1720" s="406"/>
      <c r="F1720" s="406"/>
      <c r="G1720" s="406"/>
      <c r="H1720" s="406"/>
      <c r="I1720" s="406"/>
      <c r="J1720" s="406"/>
      <c r="K1720" s="406"/>
      <c r="L1720" s="406"/>
      <c r="M1720" s="406"/>
      <c r="N1720" s="406"/>
      <c r="O1720" s="406"/>
      <c r="P1720" s="194"/>
      <c r="Q1720" s="187"/>
      <c r="R1720" s="188"/>
      <c r="GO1720" s="120"/>
      <c r="GP1720" s="130"/>
      <c r="GQ1720" s="130"/>
      <c r="GR1720" s="130"/>
      <c r="GS1720" s="130"/>
      <c r="GT1720" s="130"/>
      <c r="GV1720" s="92"/>
      <c r="GW1720" s="92"/>
      <c r="GX1720" s="92"/>
      <c r="GY1720" s="165"/>
      <c r="GZ1720" s="130"/>
      <c r="HA1720" s="92"/>
      <c r="HB1720" s="130"/>
      <c r="HC1720" s="92"/>
      <c r="HE1720" s="120"/>
      <c r="HF1720" s="191"/>
      <c r="HG1720" s="193" t="s">
        <v>242</v>
      </c>
      <c r="HH1720" s="191"/>
    </row>
    <row r="1721" spans="1:216" s="6" customFormat="1" ht="15" x14ac:dyDescent="0.25">
      <c r="A1721" s="166"/>
      <c r="B1721" s="132"/>
      <c r="C1721" s="406" t="s">
        <v>243</v>
      </c>
      <c r="D1721" s="406"/>
      <c r="E1721" s="406"/>
      <c r="F1721" s="406"/>
      <c r="G1721" s="406"/>
      <c r="H1721" s="406"/>
      <c r="I1721" s="406"/>
      <c r="J1721" s="406"/>
      <c r="K1721" s="406"/>
      <c r="L1721" s="406"/>
      <c r="M1721" s="406"/>
      <c r="N1721" s="406"/>
      <c r="O1721" s="406"/>
      <c r="P1721" s="192">
        <v>21631.599999999999</v>
      </c>
      <c r="Q1721" s="187"/>
      <c r="R1721" s="188"/>
      <c r="GO1721" s="120"/>
      <c r="GP1721" s="130"/>
      <c r="GQ1721" s="130"/>
      <c r="GR1721" s="130"/>
      <c r="GS1721" s="130"/>
      <c r="GT1721" s="130"/>
      <c r="GV1721" s="92"/>
      <c r="GW1721" s="92"/>
      <c r="GX1721" s="92"/>
      <c r="GY1721" s="165"/>
      <c r="GZ1721" s="130"/>
      <c r="HA1721" s="92"/>
      <c r="HB1721" s="130"/>
      <c r="HC1721" s="92"/>
      <c r="HE1721" s="120"/>
      <c r="HF1721" s="191"/>
      <c r="HG1721" s="193" t="s">
        <v>243</v>
      </c>
      <c r="HH1721" s="191"/>
    </row>
    <row r="1722" spans="1:216" s="6" customFormat="1" ht="15" x14ac:dyDescent="0.25">
      <c r="A1722" s="166"/>
      <c r="B1722" s="132"/>
      <c r="C1722" s="406" t="s">
        <v>244</v>
      </c>
      <c r="D1722" s="406"/>
      <c r="E1722" s="406"/>
      <c r="F1722" s="406"/>
      <c r="G1722" s="406"/>
      <c r="H1722" s="406"/>
      <c r="I1722" s="406"/>
      <c r="J1722" s="406"/>
      <c r="K1722" s="406"/>
      <c r="L1722" s="406"/>
      <c r="M1722" s="406"/>
      <c r="N1722" s="406"/>
      <c r="O1722" s="406"/>
      <c r="P1722" s="199">
        <v>136.69999999999999</v>
      </c>
      <c r="Q1722" s="187"/>
      <c r="R1722" s="188"/>
      <c r="GO1722" s="120"/>
      <c r="GP1722" s="130"/>
      <c r="GQ1722" s="130"/>
      <c r="GR1722" s="130"/>
      <c r="GS1722" s="130"/>
      <c r="GT1722" s="130"/>
      <c r="GV1722" s="92"/>
      <c r="GW1722" s="92"/>
      <c r="GX1722" s="92"/>
      <c r="GY1722" s="165"/>
      <c r="GZ1722" s="130"/>
      <c r="HA1722" s="92"/>
      <c r="HB1722" s="130"/>
      <c r="HC1722" s="92"/>
      <c r="HE1722" s="120"/>
      <c r="HF1722" s="191"/>
      <c r="HG1722" s="193" t="s">
        <v>244</v>
      </c>
      <c r="HH1722" s="191"/>
    </row>
    <row r="1723" spans="1:216" s="6" customFormat="1" ht="15" x14ac:dyDescent="0.25">
      <c r="A1723" s="166"/>
      <c r="B1723" s="132"/>
      <c r="C1723" s="406" t="s">
        <v>245</v>
      </c>
      <c r="D1723" s="406"/>
      <c r="E1723" s="406"/>
      <c r="F1723" s="406"/>
      <c r="G1723" s="406"/>
      <c r="H1723" s="406"/>
      <c r="I1723" s="406"/>
      <c r="J1723" s="406"/>
      <c r="K1723" s="406"/>
      <c r="L1723" s="406"/>
      <c r="M1723" s="406"/>
      <c r="N1723" s="406"/>
      <c r="O1723" s="406"/>
      <c r="P1723" s="199">
        <v>148.12</v>
      </c>
      <c r="Q1723" s="187"/>
      <c r="R1723" s="188"/>
      <c r="GO1723" s="120"/>
      <c r="GP1723" s="130"/>
      <c r="GQ1723" s="130"/>
      <c r="GR1723" s="130"/>
      <c r="GS1723" s="130"/>
      <c r="GT1723" s="130"/>
      <c r="GV1723" s="92"/>
      <c r="GW1723" s="92"/>
      <c r="GX1723" s="92"/>
      <c r="GY1723" s="165"/>
      <c r="GZ1723" s="130"/>
      <c r="HA1723" s="92"/>
      <c r="HB1723" s="130"/>
      <c r="HC1723" s="92"/>
      <c r="HE1723" s="120"/>
      <c r="HF1723" s="191"/>
      <c r="HG1723" s="193" t="s">
        <v>245</v>
      </c>
      <c r="HH1723" s="191"/>
    </row>
    <row r="1724" spans="1:216" s="6" customFormat="1" ht="15" x14ac:dyDescent="0.25">
      <c r="A1724" s="166"/>
      <c r="B1724" s="132"/>
      <c r="C1724" s="406" t="s">
        <v>246</v>
      </c>
      <c r="D1724" s="406"/>
      <c r="E1724" s="406"/>
      <c r="F1724" s="406"/>
      <c r="G1724" s="406"/>
      <c r="H1724" s="406"/>
      <c r="I1724" s="406"/>
      <c r="J1724" s="406"/>
      <c r="K1724" s="406"/>
      <c r="L1724" s="406"/>
      <c r="M1724" s="406"/>
      <c r="N1724" s="406"/>
      <c r="O1724" s="406"/>
      <c r="P1724" s="199">
        <v>594.59</v>
      </c>
      <c r="Q1724" s="187"/>
      <c r="R1724" s="188"/>
      <c r="GO1724" s="120"/>
      <c r="GP1724" s="130"/>
      <c r="GQ1724" s="130"/>
      <c r="GR1724" s="130"/>
      <c r="GS1724" s="130"/>
      <c r="GT1724" s="130"/>
      <c r="GV1724" s="92"/>
      <c r="GW1724" s="92"/>
      <c r="GX1724" s="92"/>
      <c r="GY1724" s="165"/>
      <c r="GZ1724" s="130"/>
      <c r="HA1724" s="92"/>
      <c r="HB1724" s="130"/>
      <c r="HC1724" s="92"/>
      <c r="HE1724" s="120"/>
      <c r="HF1724" s="191"/>
      <c r="HG1724" s="193" t="s">
        <v>246</v>
      </c>
      <c r="HH1724" s="191"/>
    </row>
    <row r="1725" spans="1:216" s="6" customFormat="1" ht="15" x14ac:dyDescent="0.25">
      <c r="A1725" s="166"/>
      <c r="B1725" s="132"/>
      <c r="C1725" s="406" t="s">
        <v>254</v>
      </c>
      <c r="D1725" s="406"/>
      <c r="E1725" s="406"/>
      <c r="F1725" s="406"/>
      <c r="G1725" s="406"/>
      <c r="H1725" s="406"/>
      <c r="I1725" s="406"/>
      <c r="J1725" s="406"/>
      <c r="K1725" s="406"/>
      <c r="L1725" s="406"/>
      <c r="M1725" s="406"/>
      <c r="N1725" s="406"/>
      <c r="O1725" s="406"/>
      <c r="P1725" s="192">
        <v>52131.43</v>
      </c>
      <c r="Q1725" s="187"/>
      <c r="R1725" s="188"/>
      <c r="GO1725" s="120"/>
      <c r="GP1725" s="130"/>
      <c r="GQ1725" s="130"/>
      <c r="GR1725" s="130"/>
      <c r="GS1725" s="130"/>
      <c r="GT1725" s="130"/>
      <c r="GV1725" s="92"/>
      <c r="GW1725" s="92"/>
      <c r="GX1725" s="92"/>
      <c r="GY1725" s="165"/>
      <c r="GZ1725" s="130"/>
      <c r="HA1725" s="92"/>
      <c r="HB1725" s="130"/>
      <c r="HC1725" s="92"/>
      <c r="HE1725" s="120"/>
      <c r="HF1725" s="191"/>
      <c r="HG1725" s="193" t="s">
        <v>254</v>
      </c>
      <c r="HH1725" s="191"/>
    </row>
    <row r="1726" spans="1:216" s="6" customFormat="1" ht="15" x14ac:dyDescent="0.25">
      <c r="A1726" s="166"/>
      <c r="B1726" s="132"/>
      <c r="C1726" s="406" t="s">
        <v>242</v>
      </c>
      <c r="D1726" s="406"/>
      <c r="E1726" s="406"/>
      <c r="F1726" s="406"/>
      <c r="G1726" s="406"/>
      <c r="H1726" s="406"/>
      <c r="I1726" s="406"/>
      <c r="J1726" s="406"/>
      <c r="K1726" s="406"/>
      <c r="L1726" s="406"/>
      <c r="M1726" s="406"/>
      <c r="N1726" s="406"/>
      <c r="O1726" s="406"/>
      <c r="P1726" s="194"/>
      <c r="Q1726" s="187"/>
      <c r="R1726" s="188"/>
      <c r="GO1726" s="120"/>
      <c r="GP1726" s="130"/>
      <c r="GQ1726" s="130"/>
      <c r="GR1726" s="130"/>
      <c r="GS1726" s="130"/>
      <c r="GT1726" s="130"/>
      <c r="GV1726" s="92"/>
      <c r="GW1726" s="92"/>
      <c r="GX1726" s="92"/>
      <c r="GY1726" s="165"/>
      <c r="GZ1726" s="130"/>
      <c r="HA1726" s="92"/>
      <c r="HB1726" s="130"/>
      <c r="HC1726" s="92"/>
      <c r="HE1726" s="120"/>
      <c r="HF1726" s="191"/>
      <c r="HG1726" s="193" t="s">
        <v>242</v>
      </c>
      <c r="HH1726" s="191"/>
    </row>
    <row r="1727" spans="1:216" s="6" customFormat="1" ht="15" x14ac:dyDescent="0.25">
      <c r="A1727" s="166"/>
      <c r="B1727" s="132"/>
      <c r="C1727" s="406" t="s">
        <v>248</v>
      </c>
      <c r="D1727" s="406"/>
      <c r="E1727" s="406"/>
      <c r="F1727" s="406"/>
      <c r="G1727" s="406"/>
      <c r="H1727" s="406"/>
      <c r="I1727" s="406"/>
      <c r="J1727" s="406"/>
      <c r="K1727" s="406"/>
      <c r="L1727" s="406"/>
      <c r="M1727" s="406"/>
      <c r="N1727" s="406"/>
      <c r="O1727" s="406"/>
      <c r="P1727" s="192">
        <v>21631.599999999999</v>
      </c>
      <c r="Q1727" s="187"/>
      <c r="R1727" s="188"/>
      <c r="GO1727" s="120"/>
      <c r="GP1727" s="130"/>
      <c r="GQ1727" s="130"/>
      <c r="GR1727" s="130"/>
      <c r="GS1727" s="130"/>
      <c r="GT1727" s="130"/>
      <c r="GV1727" s="92"/>
      <c r="GW1727" s="92"/>
      <c r="GX1727" s="92"/>
      <c r="GY1727" s="165"/>
      <c r="GZ1727" s="130"/>
      <c r="HA1727" s="92"/>
      <c r="HB1727" s="130"/>
      <c r="HC1727" s="92"/>
      <c r="HE1727" s="120"/>
      <c r="HF1727" s="191"/>
      <c r="HG1727" s="193" t="s">
        <v>248</v>
      </c>
      <c r="HH1727" s="191"/>
    </row>
    <row r="1728" spans="1:216" s="6" customFormat="1" ht="15" x14ac:dyDescent="0.25">
      <c r="A1728" s="166"/>
      <c r="B1728" s="132"/>
      <c r="C1728" s="406" t="s">
        <v>249</v>
      </c>
      <c r="D1728" s="406"/>
      <c r="E1728" s="406"/>
      <c r="F1728" s="406"/>
      <c r="G1728" s="406"/>
      <c r="H1728" s="406"/>
      <c r="I1728" s="406"/>
      <c r="J1728" s="406"/>
      <c r="K1728" s="406"/>
      <c r="L1728" s="406"/>
      <c r="M1728" s="406"/>
      <c r="N1728" s="406"/>
      <c r="O1728" s="406"/>
      <c r="P1728" s="199">
        <v>136.69999999999999</v>
      </c>
      <c r="Q1728" s="187"/>
      <c r="R1728" s="188"/>
      <c r="GO1728" s="120"/>
      <c r="GP1728" s="130"/>
      <c r="GQ1728" s="130"/>
      <c r="GR1728" s="130"/>
      <c r="GS1728" s="130"/>
      <c r="GT1728" s="130"/>
      <c r="GV1728" s="92"/>
      <c r="GW1728" s="92"/>
      <c r="GX1728" s="92"/>
      <c r="GY1728" s="165"/>
      <c r="GZ1728" s="130"/>
      <c r="HA1728" s="92"/>
      <c r="HB1728" s="130"/>
      <c r="HC1728" s="92"/>
      <c r="HE1728" s="120"/>
      <c r="HF1728" s="191"/>
      <c r="HG1728" s="193" t="s">
        <v>249</v>
      </c>
      <c r="HH1728" s="191"/>
    </row>
    <row r="1729" spans="1:217" s="6" customFormat="1" ht="15" x14ac:dyDescent="0.25">
      <c r="A1729" s="166"/>
      <c r="B1729" s="132"/>
      <c r="C1729" s="406" t="s">
        <v>250</v>
      </c>
      <c r="D1729" s="406"/>
      <c r="E1729" s="406"/>
      <c r="F1729" s="406"/>
      <c r="G1729" s="406"/>
      <c r="H1729" s="406"/>
      <c r="I1729" s="406"/>
      <c r="J1729" s="406"/>
      <c r="K1729" s="406"/>
      <c r="L1729" s="406"/>
      <c r="M1729" s="406"/>
      <c r="N1729" s="406"/>
      <c r="O1729" s="406"/>
      <c r="P1729" s="199">
        <v>148.12</v>
      </c>
      <c r="Q1729" s="187"/>
      <c r="R1729" s="188"/>
      <c r="GO1729" s="120"/>
      <c r="GP1729" s="130"/>
      <c r="GQ1729" s="130"/>
      <c r="GR1729" s="130"/>
      <c r="GS1729" s="130"/>
      <c r="GT1729" s="130"/>
      <c r="GV1729" s="92"/>
      <c r="GW1729" s="92"/>
      <c r="GX1729" s="92"/>
      <c r="GY1729" s="165"/>
      <c r="GZ1729" s="130"/>
      <c r="HA1729" s="92"/>
      <c r="HB1729" s="130"/>
      <c r="HC1729" s="92"/>
      <c r="HE1729" s="120"/>
      <c r="HF1729" s="191"/>
      <c r="HG1729" s="193" t="s">
        <v>250</v>
      </c>
      <c r="HH1729" s="191"/>
    </row>
    <row r="1730" spans="1:217" s="6" customFormat="1" ht="15" x14ac:dyDescent="0.25">
      <c r="A1730" s="166"/>
      <c r="B1730" s="132"/>
      <c r="C1730" s="406" t="s">
        <v>251</v>
      </c>
      <c r="D1730" s="406"/>
      <c r="E1730" s="406"/>
      <c r="F1730" s="406"/>
      <c r="G1730" s="406"/>
      <c r="H1730" s="406"/>
      <c r="I1730" s="406"/>
      <c r="J1730" s="406"/>
      <c r="K1730" s="406"/>
      <c r="L1730" s="406"/>
      <c r="M1730" s="406"/>
      <c r="N1730" s="406"/>
      <c r="O1730" s="406"/>
      <c r="P1730" s="199">
        <v>594.59</v>
      </c>
      <c r="Q1730" s="187"/>
      <c r="R1730" s="188"/>
      <c r="GO1730" s="120"/>
      <c r="GP1730" s="130"/>
      <c r="GQ1730" s="130"/>
      <c r="GR1730" s="130"/>
      <c r="GS1730" s="130"/>
      <c r="GT1730" s="130"/>
      <c r="GV1730" s="92"/>
      <c r="GW1730" s="92"/>
      <c r="GX1730" s="92"/>
      <c r="GY1730" s="165"/>
      <c r="GZ1730" s="130"/>
      <c r="HA1730" s="92"/>
      <c r="HB1730" s="130"/>
      <c r="HC1730" s="92"/>
      <c r="HE1730" s="120"/>
      <c r="HF1730" s="191"/>
      <c r="HG1730" s="193" t="s">
        <v>251</v>
      </c>
      <c r="HH1730" s="191"/>
    </row>
    <row r="1731" spans="1:217" s="6" customFormat="1" ht="15" x14ac:dyDescent="0.25">
      <c r="A1731" s="166"/>
      <c r="B1731" s="132"/>
      <c r="C1731" s="406" t="s">
        <v>252</v>
      </c>
      <c r="D1731" s="406"/>
      <c r="E1731" s="406"/>
      <c r="F1731" s="406"/>
      <c r="G1731" s="406"/>
      <c r="H1731" s="406"/>
      <c r="I1731" s="406"/>
      <c r="J1731" s="406"/>
      <c r="K1731" s="406"/>
      <c r="L1731" s="406"/>
      <c r="M1731" s="406"/>
      <c r="N1731" s="406"/>
      <c r="O1731" s="406"/>
      <c r="P1731" s="192">
        <v>19601.740000000002</v>
      </c>
      <c r="Q1731" s="187"/>
      <c r="R1731" s="188"/>
      <c r="GO1731" s="120"/>
      <c r="GP1731" s="130"/>
      <c r="GQ1731" s="130"/>
      <c r="GR1731" s="130"/>
      <c r="GS1731" s="130"/>
      <c r="GT1731" s="130"/>
      <c r="GV1731" s="92"/>
      <c r="GW1731" s="92"/>
      <c r="GX1731" s="92"/>
      <c r="GY1731" s="165"/>
      <c r="GZ1731" s="130"/>
      <c r="HA1731" s="92"/>
      <c r="HB1731" s="130"/>
      <c r="HC1731" s="92"/>
      <c r="HE1731" s="120"/>
      <c r="HF1731" s="191"/>
      <c r="HG1731" s="193" t="s">
        <v>252</v>
      </c>
      <c r="HH1731" s="191"/>
    </row>
    <row r="1732" spans="1:217" s="6" customFormat="1" ht="15" x14ac:dyDescent="0.25">
      <c r="A1732" s="166"/>
      <c r="B1732" s="132"/>
      <c r="C1732" s="406" t="s">
        <v>253</v>
      </c>
      <c r="D1732" s="406"/>
      <c r="E1732" s="406"/>
      <c r="F1732" s="406"/>
      <c r="G1732" s="406"/>
      <c r="H1732" s="406"/>
      <c r="I1732" s="406"/>
      <c r="J1732" s="406"/>
      <c r="K1732" s="406"/>
      <c r="L1732" s="406"/>
      <c r="M1732" s="406"/>
      <c r="N1732" s="406"/>
      <c r="O1732" s="406"/>
      <c r="P1732" s="192">
        <v>10018.68</v>
      </c>
      <c r="Q1732" s="187"/>
      <c r="R1732" s="188"/>
      <c r="GO1732" s="120"/>
      <c r="GP1732" s="130"/>
      <c r="GQ1732" s="130"/>
      <c r="GR1732" s="130"/>
      <c r="GS1732" s="130"/>
      <c r="GT1732" s="130"/>
      <c r="GV1732" s="92"/>
      <c r="GW1732" s="92"/>
      <c r="GX1732" s="92"/>
      <c r="GY1732" s="165"/>
      <c r="GZ1732" s="130"/>
      <c r="HA1732" s="92"/>
      <c r="HB1732" s="130"/>
      <c r="HC1732" s="92"/>
      <c r="HE1732" s="120"/>
      <c r="HF1732" s="191"/>
      <c r="HG1732" s="193" t="s">
        <v>253</v>
      </c>
      <c r="HH1732" s="191"/>
    </row>
    <row r="1733" spans="1:217" s="6" customFormat="1" ht="15" x14ac:dyDescent="0.25">
      <c r="A1733" s="166"/>
      <c r="B1733" s="132"/>
      <c r="C1733" s="406" t="s">
        <v>255</v>
      </c>
      <c r="D1733" s="406"/>
      <c r="E1733" s="406"/>
      <c r="F1733" s="406"/>
      <c r="G1733" s="406"/>
      <c r="H1733" s="406"/>
      <c r="I1733" s="406"/>
      <c r="J1733" s="406"/>
      <c r="K1733" s="406"/>
      <c r="L1733" s="406"/>
      <c r="M1733" s="406"/>
      <c r="N1733" s="406"/>
      <c r="O1733" s="406"/>
      <c r="P1733" s="192">
        <v>21270491.800000001</v>
      </c>
      <c r="Q1733" s="187"/>
      <c r="R1733" s="188"/>
      <c r="GO1733" s="120"/>
      <c r="GP1733" s="130"/>
      <c r="GQ1733" s="130"/>
      <c r="GR1733" s="130"/>
      <c r="GS1733" s="130"/>
      <c r="GT1733" s="130"/>
      <c r="GV1733" s="92"/>
      <c r="GW1733" s="92"/>
      <c r="GX1733" s="92"/>
      <c r="GY1733" s="165"/>
      <c r="GZ1733" s="130"/>
      <c r="HA1733" s="92"/>
      <c r="HB1733" s="130"/>
      <c r="HC1733" s="92"/>
      <c r="HE1733" s="120"/>
      <c r="HF1733" s="191"/>
      <c r="HG1733" s="193" t="s">
        <v>255</v>
      </c>
      <c r="HH1733" s="191"/>
    </row>
    <row r="1734" spans="1:217" s="6" customFormat="1" ht="15" x14ac:dyDescent="0.25">
      <c r="A1734" s="166"/>
      <c r="B1734" s="132"/>
      <c r="C1734" s="406" t="s">
        <v>256</v>
      </c>
      <c r="D1734" s="406"/>
      <c r="E1734" s="406"/>
      <c r="F1734" s="406"/>
      <c r="G1734" s="406"/>
      <c r="H1734" s="406"/>
      <c r="I1734" s="406"/>
      <c r="J1734" s="406"/>
      <c r="K1734" s="406"/>
      <c r="L1734" s="406"/>
      <c r="M1734" s="406"/>
      <c r="N1734" s="406"/>
      <c r="O1734" s="406"/>
      <c r="P1734" s="192">
        <v>21779.72</v>
      </c>
      <c r="Q1734" s="187"/>
      <c r="R1734" s="188"/>
      <c r="GO1734" s="120"/>
      <c r="GP1734" s="130"/>
      <c r="GQ1734" s="130"/>
      <c r="GR1734" s="130"/>
      <c r="GS1734" s="130"/>
      <c r="GT1734" s="130"/>
      <c r="GV1734" s="92"/>
      <c r="GW1734" s="92"/>
      <c r="GX1734" s="92"/>
      <c r="GY1734" s="165"/>
      <c r="GZ1734" s="130"/>
      <c r="HA1734" s="92"/>
      <c r="HB1734" s="130"/>
      <c r="HC1734" s="92"/>
      <c r="HE1734" s="120"/>
      <c r="HF1734" s="191"/>
      <c r="HG1734" s="193" t="s">
        <v>256</v>
      </c>
      <c r="HH1734" s="191"/>
    </row>
    <row r="1735" spans="1:217" s="6" customFormat="1" ht="15" x14ac:dyDescent="0.25">
      <c r="A1735" s="166"/>
      <c r="B1735" s="132"/>
      <c r="C1735" s="406" t="s">
        <v>257</v>
      </c>
      <c r="D1735" s="406"/>
      <c r="E1735" s="406"/>
      <c r="F1735" s="406"/>
      <c r="G1735" s="406"/>
      <c r="H1735" s="406"/>
      <c r="I1735" s="406"/>
      <c r="J1735" s="406"/>
      <c r="K1735" s="406"/>
      <c r="L1735" s="406"/>
      <c r="M1735" s="406"/>
      <c r="N1735" s="406"/>
      <c r="O1735" s="406"/>
      <c r="P1735" s="192">
        <v>19601.740000000002</v>
      </c>
      <c r="Q1735" s="187"/>
      <c r="R1735" s="188"/>
      <c r="GO1735" s="120"/>
      <c r="GP1735" s="130"/>
      <c r="GQ1735" s="130"/>
      <c r="GR1735" s="130"/>
      <c r="GS1735" s="130"/>
      <c r="GT1735" s="130"/>
      <c r="GV1735" s="92"/>
      <c r="GW1735" s="92"/>
      <c r="GX1735" s="92"/>
      <c r="GY1735" s="165"/>
      <c r="GZ1735" s="130"/>
      <c r="HA1735" s="92"/>
      <c r="HB1735" s="130"/>
      <c r="HC1735" s="92"/>
      <c r="HE1735" s="120"/>
      <c r="HF1735" s="191"/>
      <c r="HG1735" s="193" t="s">
        <v>257</v>
      </c>
      <c r="HH1735" s="191"/>
    </row>
    <row r="1736" spans="1:217" s="6" customFormat="1" ht="15" x14ac:dyDescent="0.25">
      <c r="A1736" s="166"/>
      <c r="B1736" s="132"/>
      <c r="C1736" s="406" t="s">
        <v>258</v>
      </c>
      <c r="D1736" s="406"/>
      <c r="E1736" s="406"/>
      <c r="F1736" s="406"/>
      <c r="G1736" s="406"/>
      <c r="H1736" s="406"/>
      <c r="I1736" s="406"/>
      <c r="J1736" s="406"/>
      <c r="K1736" s="406"/>
      <c r="L1736" s="406"/>
      <c r="M1736" s="406"/>
      <c r="N1736" s="406"/>
      <c r="O1736" s="406"/>
      <c r="P1736" s="192">
        <v>10018.68</v>
      </c>
      <c r="Q1736" s="187"/>
      <c r="R1736" s="188"/>
      <c r="GO1736" s="120"/>
      <c r="GP1736" s="130"/>
      <c r="GQ1736" s="130"/>
      <c r="GR1736" s="130"/>
      <c r="GS1736" s="130"/>
      <c r="GT1736" s="130"/>
      <c r="GV1736" s="92"/>
      <c r="GW1736" s="92"/>
      <c r="GX1736" s="92"/>
      <c r="GY1736" s="165"/>
      <c r="GZ1736" s="130"/>
      <c r="HA1736" s="92"/>
      <c r="HB1736" s="130"/>
      <c r="HC1736" s="92"/>
      <c r="HE1736" s="120"/>
      <c r="HF1736" s="191"/>
      <c r="HG1736" s="193" t="s">
        <v>258</v>
      </c>
      <c r="HH1736" s="191"/>
    </row>
    <row r="1737" spans="1:217" s="6" customFormat="1" ht="15" x14ac:dyDescent="0.25">
      <c r="A1737" s="166"/>
      <c r="B1737" s="189"/>
      <c r="C1737" s="407" t="s">
        <v>780</v>
      </c>
      <c r="D1737" s="407"/>
      <c r="E1737" s="407"/>
      <c r="F1737" s="407"/>
      <c r="G1737" s="407"/>
      <c r="H1737" s="407"/>
      <c r="I1737" s="407"/>
      <c r="J1737" s="407"/>
      <c r="K1737" s="407"/>
      <c r="L1737" s="407"/>
      <c r="M1737" s="407"/>
      <c r="N1737" s="407"/>
      <c r="O1737" s="407"/>
      <c r="P1737" s="195">
        <v>21322623.23</v>
      </c>
      <c r="Q1737" s="187"/>
      <c r="R1737" s="188"/>
      <c r="GO1737" s="120"/>
      <c r="GP1737" s="130"/>
      <c r="GQ1737" s="130"/>
      <c r="GR1737" s="130"/>
      <c r="GS1737" s="130"/>
      <c r="GT1737" s="130"/>
      <c r="GV1737" s="92"/>
      <c r="GW1737" s="92"/>
      <c r="GX1737" s="92"/>
      <c r="GY1737" s="165"/>
      <c r="GZ1737" s="130"/>
      <c r="HA1737" s="92"/>
      <c r="HB1737" s="130"/>
      <c r="HC1737" s="92"/>
      <c r="HE1737" s="120"/>
      <c r="HF1737" s="191"/>
      <c r="HH1737" s="191" t="s">
        <v>780</v>
      </c>
    </row>
    <row r="1738" spans="1:217" s="6" customFormat="1" ht="15" x14ac:dyDescent="0.25">
      <c r="A1738" s="166"/>
      <c r="B1738" s="132"/>
      <c r="C1738" s="406" t="s">
        <v>260</v>
      </c>
      <c r="D1738" s="406"/>
      <c r="E1738" s="406"/>
      <c r="F1738" s="406"/>
      <c r="G1738" s="406"/>
      <c r="H1738" s="406"/>
      <c r="I1738" s="406"/>
      <c r="J1738" s="406"/>
      <c r="K1738" s="406"/>
      <c r="L1738" s="406"/>
      <c r="M1738" s="406"/>
      <c r="N1738" s="406"/>
      <c r="O1738" s="406"/>
      <c r="P1738" s="194"/>
      <c r="Q1738" s="187"/>
      <c r="R1738" s="188"/>
      <c r="GO1738" s="120"/>
      <c r="GP1738" s="130"/>
      <c r="GQ1738" s="130"/>
      <c r="GR1738" s="130"/>
      <c r="GS1738" s="130"/>
      <c r="GT1738" s="130"/>
      <c r="GV1738" s="92"/>
      <c r="GW1738" s="92"/>
      <c r="GX1738" s="92"/>
      <c r="GY1738" s="165"/>
      <c r="GZ1738" s="130"/>
      <c r="HA1738" s="92"/>
      <c r="HB1738" s="130"/>
      <c r="HC1738" s="92"/>
      <c r="HE1738" s="120"/>
      <c r="HF1738" s="191"/>
      <c r="HG1738" s="193" t="s">
        <v>260</v>
      </c>
      <c r="HH1738" s="191"/>
    </row>
    <row r="1739" spans="1:217" s="6" customFormat="1" ht="15" x14ac:dyDescent="0.25">
      <c r="A1739" s="166"/>
      <c r="B1739" s="132"/>
      <c r="C1739" s="406" t="s">
        <v>262</v>
      </c>
      <c r="D1739" s="406"/>
      <c r="E1739" s="406"/>
      <c r="F1739" s="406"/>
      <c r="G1739" s="406"/>
      <c r="H1739" s="406"/>
      <c r="I1739" s="406"/>
      <c r="J1739" s="406"/>
      <c r="K1739" s="406"/>
      <c r="L1739" s="406"/>
      <c r="M1739" s="406"/>
      <c r="N1739" s="406"/>
      <c r="O1739" s="406"/>
      <c r="P1739" s="192">
        <v>21270491.800000001</v>
      </c>
      <c r="Q1739" s="187"/>
      <c r="R1739" s="188"/>
      <c r="GO1739" s="120"/>
      <c r="GP1739" s="130"/>
      <c r="GQ1739" s="130"/>
      <c r="GR1739" s="130"/>
      <c r="GS1739" s="130"/>
      <c r="GT1739" s="130"/>
      <c r="GV1739" s="92"/>
      <c r="GW1739" s="92"/>
      <c r="GX1739" s="92"/>
      <c r="GY1739" s="165"/>
      <c r="GZ1739" s="130"/>
      <c r="HA1739" s="92"/>
      <c r="HB1739" s="130"/>
      <c r="HC1739" s="92"/>
      <c r="HE1739" s="120"/>
      <c r="HF1739" s="191"/>
      <c r="HG1739" s="193" t="s">
        <v>262</v>
      </c>
      <c r="HH1739" s="191"/>
    </row>
    <row r="1740" spans="1:217" s="6" customFormat="1" ht="15" x14ac:dyDescent="0.25">
      <c r="A1740" s="166"/>
      <c r="B1740" s="132"/>
      <c r="C1740" s="406" t="s">
        <v>263</v>
      </c>
      <c r="D1740" s="406"/>
      <c r="E1740" s="406"/>
      <c r="F1740" s="406"/>
      <c r="G1740" s="406"/>
      <c r="H1740" s="406"/>
      <c r="I1740" s="406"/>
      <c r="J1740" s="406"/>
      <c r="K1740" s="196" t="s">
        <v>781</v>
      </c>
      <c r="L1740" s="197"/>
      <c r="M1740" s="197"/>
      <c r="O1740" s="198"/>
      <c r="P1740" s="194"/>
      <c r="Q1740" s="187"/>
      <c r="R1740" s="188"/>
      <c r="GO1740" s="120"/>
      <c r="GP1740" s="130"/>
      <c r="GQ1740" s="130"/>
      <c r="GR1740" s="130"/>
      <c r="GS1740" s="130"/>
      <c r="GT1740" s="130"/>
      <c r="GV1740" s="92"/>
      <c r="GW1740" s="92"/>
      <c r="GX1740" s="92"/>
      <c r="GY1740" s="165"/>
      <c r="GZ1740" s="130"/>
      <c r="HA1740" s="92"/>
      <c r="HB1740" s="130"/>
      <c r="HC1740" s="92"/>
      <c r="HE1740" s="120"/>
      <c r="HF1740" s="191"/>
      <c r="HH1740" s="191"/>
      <c r="HI1740" s="193" t="s">
        <v>263</v>
      </c>
    </row>
    <row r="1741" spans="1:217" s="6" customFormat="1" ht="15" x14ac:dyDescent="0.25">
      <c r="A1741" s="166"/>
      <c r="B1741" s="132"/>
      <c r="C1741" s="406" t="s">
        <v>265</v>
      </c>
      <c r="D1741" s="406"/>
      <c r="E1741" s="406"/>
      <c r="F1741" s="406"/>
      <c r="G1741" s="406"/>
      <c r="H1741" s="406"/>
      <c r="I1741" s="406"/>
      <c r="J1741" s="406"/>
      <c r="K1741" s="196" t="s">
        <v>782</v>
      </c>
      <c r="L1741" s="197"/>
      <c r="M1741" s="197"/>
      <c r="O1741" s="198"/>
      <c r="P1741" s="194"/>
      <c r="Q1741" s="187"/>
      <c r="R1741" s="188"/>
      <c r="GO1741" s="120"/>
      <c r="GP1741" s="130"/>
      <c r="GQ1741" s="130"/>
      <c r="GR1741" s="130"/>
      <c r="GS1741" s="130"/>
      <c r="GT1741" s="130"/>
      <c r="GV1741" s="92"/>
      <c r="GW1741" s="92"/>
      <c r="GX1741" s="92"/>
      <c r="GY1741" s="165"/>
      <c r="GZ1741" s="130"/>
      <c r="HA1741" s="92"/>
      <c r="HB1741" s="130"/>
      <c r="HC1741" s="92"/>
      <c r="HE1741" s="120"/>
      <c r="HF1741" s="191"/>
      <c r="HH1741" s="191"/>
      <c r="HI1741" s="193" t="s">
        <v>265</v>
      </c>
    </row>
    <row r="1742" spans="1:217" s="6" customFormat="1" ht="15" x14ac:dyDescent="0.25">
      <c r="A1742" s="391" t="s">
        <v>783</v>
      </c>
      <c r="B1742" s="392"/>
      <c r="C1742" s="392"/>
      <c r="D1742" s="392"/>
      <c r="E1742" s="392"/>
      <c r="F1742" s="392"/>
      <c r="G1742" s="392"/>
      <c r="H1742" s="392"/>
      <c r="I1742" s="392"/>
      <c r="J1742" s="392"/>
      <c r="K1742" s="392"/>
      <c r="L1742" s="392"/>
      <c r="M1742" s="392"/>
      <c r="N1742" s="392"/>
      <c r="O1742" s="392"/>
      <c r="P1742" s="393"/>
      <c r="GO1742" s="120" t="s">
        <v>783</v>
      </c>
      <c r="GP1742" s="130"/>
      <c r="GQ1742" s="130"/>
      <c r="GR1742" s="130"/>
      <c r="GS1742" s="130"/>
      <c r="GT1742" s="130"/>
      <c r="GV1742" s="92"/>
      <c r="GW1742" s="92"/>
      <c r="GX1742" s="92"/>
      <c r="GY1742" s="165"/>
      <c r="GZ1742" s="130"/>
      <c r="HA1742" s="92"/>
      <c r="HB1742" s="130"/>
      <c r="HC1742" s="92"/>
      <c r="HE1742" s="120"/>
      <c r="HF1742" s="191"/>
      <c r="HH1742" s="191"/>
    </row>
    <row r="1743" spans="1:217" s="6" customFormat="1" ht="78.75" x14ac:dyDescent="0.25">
      <c r="A1743" s="121" t="s">
        <v>784</v>
      </c>
      <c r="B1743" s="122" t="s">
        <v>785</v>
      </c>
      <c r="C1743" s="394" t="s">
        <v>786</v>
      </c>
      <c r="D1743" s="394"/>
      <c r="E1743" s="394"/>
      <c r="F1743" s="394"/>
      <c r="G1743" s="394"/>
      <c r="H1743" s="123" t="s">
        <v>187</v>
      </c>
      <c r="I1743" s="124">
        <v>1</v>
      </c>
      <c r="J1743" s="125">
        <v>1</v>
      </c>
      <c r="K1743" s="125">
        <v>1</v>
      </c>
      <c r="L1743" s="127"/>
      <c r="M1743" s="124"/>
      <c r="N1743" s="128"/>
      <c r="O1743" s="124"/>
      <c r="P1743" s="129"/>
      <c r="GO1743" s="120"/>
      <c r="GP1743" s="130" t="s">
        <v>786</v>
      </c>
      <c r="GQ1743" s="130" t="s">
        <v>76</v>
      </c>
      <c r="GR1743" s="130" t="s">
        <v>76</v>
      </c>
      <c r="GS1743" s="130" t="s">
        <v>76</v>
      </c>
      <c r="GT1743" s="130" t="s">
        <v>76</v>
      </c>
      <c r="GV1743" s="92"/>
      <c r="GW1743" s="92"/>
      <c r="GX1743" s="92"/>
      <c r="GY1743" s="165"/>
      <c r="GZ1743" s="130"/>
      <c r="HA1743" s="92"/>
      <c r="HB1743" s="130"/>
      <c r="HC1743" s="92"/>
      <c r="HE1743" s="120"/>
      <c r="HF1743" s="191"/>
      <c r="HH1743" s="191"/>
    </row>
    <row r="1744" spans="1:217" s="6" customFormat="1" ht="56.25" x14ac:dyDescent="0.25">
      <c r="A1744" s="131"/>
      <c r="B1744" s="132" t="s">
        <v>530</v>
      </c>
      <c r="C1744" s="379" t="s">
        <v>531</v>
      </c>
      <c r="D1744" s="379"/>
      <c r="E1744" s="379"/>
      <c r="F1744" s="379"/>
      <c r="G1744" s="379"/>
      <c r="H1744" s="379"/>
      <c r="I1744" s="379"/>
      <c r="J1744" s="379"/>
      <c r="K1744" s="379"/>
      <c r="L1744" s="379"/>
      <c r="M1744" s="379"/>
      <c r="N1744" s="379"/>
      <c r="O1744" s="379"/>
      <c r="P1744" s="380"/>
      <c r="GO1744" s="120"/>
      <c r="GP1744" s="130"/>
      <c r="GQ1744" s="130"/>
      <c r="GR1744" s="130"/>
      <c r="GS1744" s="130"/>
      <c r="GT1744" s="130"/>
      <c r="GU1744" s="133" t="s">
        <v>531</v>
      </c>
      <c r="GV1744" s="92"/>
      <c r="GW1744" s="92"/>
      <c r="GX1744" s="92"/>
      <c r="GY1744" s="165"/>
      <c r="GZ1744" s="130"/>
      <c r="HA1744" s="92"/>
      <c r="HB1744" s="130"/>
      <c r="HC1744" s="92"/>
      <c r="HE1744" s="120"/>
      <c r="HF1744" s="191"/>
      <c r="HH1744" s="191"/>
    </row>
    <row r="1745" spans="1:216" s="6" customFormat="1" ht="15" x14ac:dyDescent="0.25">
      <c r="A1745" s="131"/>
      <c r="B1745" s="132"/>
      <c r="C1745" s="379" t="s">
        <v>787</v>
      </c>
      <c r="D1745" s="379"/>
      <c r="E1745" s="379"/>
      <c r="F1745" s="379"/>
      <c r="G1745" s="379"/>
      <c r="H1745" s="379"/>
      <c r="I1745" s="379"/>
      <c r="J1745" s="379"/>
      <c r="K1745" s="379"/>
      <c r="L1745" s="379"/>
      <c r="M1745" s="379"/>
      <c r="N1745" s="379"/>
      <c r="O1745" s="379"/>
      <c r="P1745" s="380"/>
      <c r="GO1745" s="120"/>
      <c r="GP1745" s="130"/>
      <c r="GQ1745" s="130"/>
      <c r="GR1745" s="130"/>
      <c r="GS1745" s="130"/>
      <c r="GT1745" s="130"/>
      <c r="GU1745" s="133" t="s">
        <v>787</v>
      </c>
      <c r="GV1745" s="92"/>
      <c r="GW1745" s="92"/>
      <c r="GX1745" s="92"/>
      <c r="GY1745" s="165"/>
      <c r="GZ1745" s="130"/>
      <c r="HA1745" s="92"/>
      <c r="HB1745" s="130"/>
      <c r="HC1745" s="92"/>
      <c r="HE1745" s="120"/>
      <c r="HF1745" s="191"/>
      <c r="HH1745" s="191"/>
    </row>
    <row r="1746" spans="1:216" s="6" customFormat="1" ht="15" x14ac:dyDescent="0.25">
      <c r="A1746" s="134"/>
      <c r="B1746" s="135" t="s">
        <v>29</v>
      </c>
      <c r="C1746" s="370" t="s">
        <v>119</v>
      </c>
      <c r="D1746" s="370"/>
      <c r="E1746" s="370"/>
      <c r="F1746" s="370"/>
      <c r="G1746" s="370"/>
      <c r="H1746" s="136" t="s">
        <v>120</v>
      </c>
      <c r="I1746" s="137"/>
      <c r="J1746" s="137"/>
      <c r="K1746" s="138">
        <v>2.7810000000000001</v>
      </c>
      <c r="L1746" s="139"/>
      <c r="M1746" s="137"/>
      <c r="N1746" s="139"/>
      <c r="O1746" s="137"/>
      <c r="P1746" s="140">
        <v>1837.66</v>
      </c>
      <c r="GO1746" s="120"/>
      <c r="GP1746" s="130"/>
      <c r="GQ1746" s="130"/>
      <c r="GR1746" s="130"/>
      <c r="GS1746" s="130"/>
      <c r="GT1746" s="130"/>
      <c r="GV1746" s="92" t="s">
        <v>119</v>
      </c>
      <c r="GW1746" s="92"/>
      <c r="GX1746" s="92"/>
      <c r="GY1746" s="165"/>
      <c r="GZ1746" s="130"/>
      <c r="HA1746" s="92"/>
      <c r="HB1746" s="130"/>
      <c r="HC1746" s="92"/>
      <c r="HE1746" s="120"/>
      <c r="HF1746" s="191"/>
      <c r="HH1746" s="191"/>
    </row>
    <row r="1747" spans="1:216" s="6" customFormat="1" ht="15" x14ac:dyDescent="0.25">
      <c r="A1747" s="141"/>
      <c r="B1747" s="135" t="s">
        <v>195</v>
      </c>
      <c r="C1747" s="370" t="s">
        <v>196</v>
      </c>
      <c r="D1747" s="370"/>
      <c r="E1747" s="370"/>
      <c r="F1747" s="370"/>
      <c r="G1747" s="370"/>
      <c r="H1747" s="136" t="s">
        <v>120</v>
      </c>
      <c r="I1747" s="154">
        <v>2.06</v>
      </c>
      <c r="J1747" s="154">
        <v>1.35</v>
      </c>
      <c r="K1747" s="138">
        <v>2.7810000000000001</v>
      </c>
      <c r="L1747" s="144"/>
      <c r="M1747" s="145"/>
      <c r="N1747" s="146">
        <v>660.79</v>
      </c>
      <c r="O1747" s="137"/>
      <c r="P1747" s="140">
        <v>1837.66</v>
      </c>
      <c r="Q1747" s="148"/>
      <c r="R1747" s="148"/>
      <c r="GO1747" s="120"/>
      <c r="GP1747" s="130"/>
      <c r="GQ1747" s="130"/>
      <c r="GR1747" s="130"/>
      <c r="GS1747" s="130"/>
      <c r="GT1747" s="130"/>
      <c r="GV1747" s="92"/>
      <c r="GW1747" s="92" t="s">
        <v>196</v>
      </c>
      <c r="GX1747" s="92"/>
      <c r="GY1747" s="165"/>
      <c r="GZ1747" s="130"/>
      <c r="HA1747" s="92"/>
      <c r="HB1747" s="130"/>
      <c r="HC1747" s="92"/>
      <c r="HE1747" s="120"/>
      <c r="HF1747" s="191"/>
      <c r="HH1747" s="191"/>
    </row>
    <row r="1748" spans="1:216" s="6" customFormat="1" ht="15" x14ac:dyDescent="0.25">
      <c r="A1748" s="134"/>
      <c r="B1748" s="135" t="s">
        <v>30</v>
      </c>
      <c r="C1748" s="370" t="s">
        <v>58</v>
      </c>
      <c r="D1748" s="370"/>
      <c r="E1748" s="370"/>
      <c r="F1748" s="370"/>
      <c r="G1748" s="370"/>
      <c r="H1748" s="136"/>
      <c r="I1748" s="137"/>
      <c r="J1748" s="137"/>
      <c r="K1748" s="137"/>
      <c r="L1748" s="139"/>
      <c r="M1748" s="137"/>
      <c r="N1748" s="139"/>
      <c r="O1748" s="137"/>
      <c r="P1748" s="149">
        <v>324.22000000000003</v>
      </c>
      <c r="GO1748" s="120"/>
      <c r="GP1748" s="130"/>
      <c r="GQ1748" s="130"/>
      <c r="GR1748" s="130"/>
      <c r="GS1748" s="130"/>
      <c r="GT1748" s="130"/>
      <c r="GV1748" s="92" t="s">
        <v>58</v>
      </c>
      <c r="GW1748" s="92"/>
      <c r="GX1748" s="92"/>
      <c r="GY1748" s="165"/>
      <c r="GZ1748" s="130"/>
      <c r="HA1748" s="92"/>
      <c r="HB1748" s="130"/>
      <c r="HC1748" s="92"/>
      <c r="HE1748" s="120"/>
      <c r="HF1748" s="191"/>
      <c r="HH1748" s="191"/>
    </row>
    <row r="1749" spans="1:216" s="6" customFormat="1" ht="15" x14ac:dyDescent="0.25">
      <c r="A1749" s="134"/>
      <c r="B1749" s="135"/>
      <c r="C1749" s="370" t="s">
        <v>123</v>
      </c>
      <c r="D1749" s="370"/>
      <c r="E1749" s="370"/>
      <c r="F1749" s="370"/>
      <c r="G1749" s="370"/>
      <c r="H1749" s="136" t="s">
        <v>120</v>
      </c>
      <c r="I1749" s="137"/>
      <c r="J1749" s="137"/>
      <c r="K1749" s="138">
        <v>0.24299999999999999</v>
      </c>
      <c r="L1749" s="139"/>
      <c r="M1749" s="137"/>
      <c r="N1749" s="139"/>
      <c r="O1749" s="137"/>
      <c r="P1749" s="149">
        <v>182.68</v>
      </c>
      <c r="GO1749" s="120"/>
      <c r="GP1749" s="130"/>
      <c r="GQ1749" s="130"/>
      <c r="GR1749" s="130"/>
      <c r="GS1749" s="130"/>
      <c r="GT1749" s="130"/>
      <c r="GV1749" s="92" t="s">
        <v>123</v>
      </c>
      <c r="GW1749" s="92"/>
      <c r="GX1749" s="92"/>
      <c r="GY1749" s="165"/>
      <c r="GZ1749" s="130"/>
      <c r="HA1749" s="92"/>
      <c r="HB1749" s="130"/>
      <c r="HC1749" s="92"/>
      <c r="HE1749" s="120"/>
      <c r="HF1749" s="191"/>
      <c r="HH1749" s="191"/>
    </row>
    <row r="1750" spans="1:216" s="6" customFormat="1" ht="15" x14ac:dyDescent="0.25">
      <c r="A1750" s="141"/>
      <c r="B1750" s="135" t="s">
        <v>176</v>
      </c>
      <c r="C1750" s="370" t="s">
        <v>177</v>
      </c>
      <c r="D1750" s="370"/>
      <c r="E1750" s="370"/>
      <c r="F1750" s="370"/>
      <c r="G1750" s="370"/>
      <c r="H1750" s="136" t="s">
        <v>126</v>
      </c>
      <c r="I1750" s="154">
        <v>0.09</v>
      </c>
      <c r="J1750" s="154">
        <v>1.35</v>
      </c>
      <c r="K1750" s="147">
        <v>0.1215</v>
      </c>
      <c r="L1750" s="144"/>
      <c r="M1750" s="145"/>
      <c r="N1750" s="146">
        <v>1799.33</v>
      </c>
      <c r="O1750" s="147">
        <v>1.0188999999999999</v>
      </c>
      <c r="P1750" s="140">
        <v>222.75</v>
      </c>
      <c r="Q1750" s="148"/>
      <c r="R1750" s="148"/>
      <c r="GO1750" s="120"/>
      <c r="GP1750" s="130"/>
      <c r="GQ1750" s="130"/>
      <c r="GR1750" s="130"/>
      <c r="GS1750" s="130"/>
      <c r="GT1750" s="130"/>
      <c r="GV1750" s="92"/>
      <c r="GW1750" s="92" t="s">
        <v>177</v>
      </c>
      <c r="GX1750" s="92"/>
      <c r="GY1750" s="165"/>
      <c r="GZ1750" s="130"/>
      <c r="HA1750" s="92"/>
      <c r="HB1750" s="130"/>
      <c r="HC1750" s="92"/>
      <c r="HE1750" s="120"/>
      <c r="HF1750" s="191"/>
      <c r="HH1750" s="191"/>
    </row>
    <row r="1751" spans="1:216" s="6" customFormat="1" ht="15" x14ac:dyDescent="0.25">
      <c r="A1751" s="152"/>
      <c r="B1751" s="135" t="s">
        <v>178</v>
      </c>
      <c r="C1751" s="370" t="s">
        <v>179</v>
      </c>
      <c r="D1751" s="370"/>
      <c r="E1751" s="370"/>
      <c r="F1751" s="370"/>
      <c r="G1751" s="370"/>
      <c r="H1751" s="136" t="s">
        <v>120</v>
      </c>
      <c r="I1751" s="154">
        <v>0.09</v>
      </c>
      <c r="J1751" s="154">
        <v>1.35</v>
      </c>
      <c r="K1751" s="147">
        <v>0.1215</v>
      </c>
      <c r="L1751" s="139"/>
      <c r="M1751" s="137"/>
      <c r="N1751" s="153">
        <v>861.89</v>
      </c>
      <c r="O1751" s="137"/>
      <c r="P1751" s="149">
        <v>104.72</v>
      </c>
      <c r="GO1751" s="120"/>
      <c r="GP1751" s="130"/>
      <c r="GQ1751" s="130"/>
      <c r="GR1751" s="130"/>
      <c r="GS1751" s="130"/>
      <c r="GT1751" s="130"/>
      <c r="GV1751" s="92"/>
      <c r="GW1751" s="92"/>
      <c r="GX1751" s="92" t="s">
        <v>179</v>
      </c>
      <c r="GY1751" s="165"/>
      <c r="GZ1751" s="130"/>
      <c r="HA1751" s="92"/>
      <c r="HB1751" s="130"/>
      <c r="HC1751" s="92"/>
      <c r="HE1751" s="120"/>
      <c r="HF1751" s="191"/>
      <c r="HH1751" s="191"/>
    </row>
    <row r="1752" spans="1:216" s="6" customFormat="1" ht="15" x14ac:dyDescent="0.25">
      <c r="A1752" s="141"/>
      <c r="B1752" s="135" t="s">
        <v>127</v>
      </c>
      <c r="C1752" s="370" t="s">
        <v>128</v>
      </c>
      <c r="D1752" s="370"/>
      <c r="E1752" s="370"/>
      <c r="F1752" s="370"/>
      <c r="G1752" s="370"/>
      <c r="H1752" s="136" t="s">
        <v>126</v>
      </c>
      <c r="I1752" s="154">
        <v>0.09</v>
      </c>
      <c r="J1752" s="154">
        <v>1.35</v>
      </c>
      <c r="K1752" s="147">
        <v>0.1215</v>
      </c>
      <c r="L1752" s="144"/>
      <c r="M1752" s="145"/>
      <c r="N1752" s="146">
        <v>624.05999999999995</v>
      </c>
      <c r="O1752" s="147">
        <v>1.0188999999999999</v>
      </c>
      <c r="P1752" s="140">
        <v>77.260000000000005</v>
      </c>
      <c r="Q1752" s="148"/>
      <c r="R1752" s="148"/>
      <c r="GO1752" s="120"/>
      <c r="GP1752" s="130"/>
      <c r="GQ1752" s="130"/>
      <c r="GR1752" s="130"/>
      <c r="GS1752" s="130"/>
      <c r="GT1752" s="130"/>
      <c r="GV1752" s="92"/>
      <c r="GW1752" s="92" t="s">
        <v>128</v>
      </c>
      <c r="GX1752" s="92"/>
      <c r="GY1752" s="165"/>
      <c r="GZ1752" s="130"/>
      <c r="HA1752" s="92"/>
      <c r="HB1752" s="130"/>
      <c r="HC1752" s="92"/>
      <c r="HE1752" s="120"/>
      <c r="HF1752" s="191"/>
      <c r="HH1752" s="191"/>
    </row>
    <row r="1753" spans="1:216" s="6" customFormat="1" ht="15" x14ac:dyDescent="0.25">
      <c r="A1753" s="152"/>
      <c r="B1753" s="135" t="s">
        <v>129</v>
      </c>
      <c r="C1753" s="370" t="s">
        <v>130</v>
      </c>
      <c r="D1753" s="370"/>
      <c r="E1753" s="370"/>
      <c r="F1753" s="370"/>
      <c r="G1753" s="370"/>
      <c r="H1753" s="136" t="s">
        <v>120</v>
      </c>
      <c r="I1753" s="154">
        <v>0.09</v>
      </c>
      <c r="J1753" s="154">
        <v>1.35</v>
      </c>
      <c r="K1753" s="147">
        <v>0.1215</v>
      </c>
      <c r="L1753" s="139"/>
      <c r="M1753" s="137"/>
      <c r="N1753" s="153">
        <v>641.63</v>
      </c>
      <c r="O1753" s="137"/>
      <c r="P1753" s="149">
        <v>77.959999999999994</v>
      </c>
      <c r="GO1753" s="120"/>
      <c r="GP1753" s="130"/>
      <c r="GQ1753" s="130"/>
      <c r="GR1753" s="130"/>
      <c r="GS1753" s="130"/>
      <c r="GT1753" s="130"/>
      <c r="GV1753" s="92"/>
      <c r="GW1753" s="92"/>
      <c r="GX1753" s="92" t="s">
        <v>130</v>
      </c>
      <c r="GY1753" s="165"/>
      <c r="GZ1753" s="130"/>
      <c r="HA1753" s="92"/>
      <c r="HB1753" s="130"/>
      <c r="HC1753" s="92"/>
      <c r="HE1753" s="120"/>
      <c r="HF1753" s="191"/>
      <c r="HH1753" s="191"/>
    </row>
    <row r="1754" spans="1:216" s="6" customFormat="1" ht="22.5" x14ac:dyDescent="0.25">
      <c r="A1754" s="141"/>
      <c r="B1754" s="135" t="s">
        <v>131</v>
      </c>
      <c r="C1754" s="370" t="s">
        <v>132</v>
      </c>
      <c r="D1754" s="370"/>
      <c r="E1754" s="370"/>
      <c r="F1754" s="370"/>
      <c r="G1754" s="370"/>
      <c r="H1754" s="136" t="s">
        <v>126</v>
      </c>
      <c r="I1754" s="154">
        <v>0.66</v>
      </c>
      <c r="J1754" s="154">
        <v>1.35</v>
      </c>
      <c r="K1754" s="138">
        <v>0.89100000000000001</v>
      </c>
      <c r="L1754" s="144"/>
      <c r="M1754" s="145"/>
      <c r="N1754" s="146">
        <v>26.67</v>
      </c>
      <c r="O1754" s="147">
        <v>1.0188999999999999</v>
      </c>
      <c r="P1754" s="140">
        <v>24.21</v>
      </c>
      <c r="Q1754" s="148"/>
      <c r="R1754" s="148"/>
      <c r="GO1754" s="120"/>
      <c r="GP1754" s="130"/>
      <c r="GQ1754" s="130"/>
      <c r="GR1754" s="130"/>
      <c r="GS1754" s="130"/>
      <c r="GT1754" s="130"/>
      <c r="GV1754" s="92"/>
      <c r="GW1754" s="92" t="s">
        <v>132</v>
      </c>
      <c r="GX1754" s="92"/>
      <c r="GY1754" s="165"/>
      <c r="GZ1754" s="130"/>
      <c r="HA1754" s="92"/>
      <c r="HB1754" s="130"/>
      <c r="HC1754" s="92"/>
      <c r="HE1754" s="120"/>
      <c r="HF1754" s="191"/>
      <c r="HH1754" s="191"/>
    </row>
    <row r="1755" spans="1:216" s="6" customFormat="1" ht="15" x14ac:dyDescent="0.25">
      <c r="A1755" s="134"/>
      <c r="B1755" s="135" t="s">
        <v>133</v>
      </c>
      <c r="C1755" s="370" t="s">
        <v>134</v>
      </c>
      <c r="D1755" s="370"/>
      <c r="E1755" s="370"/>
      <c r="F1755" s="370"/>
      <c r="G1755" s="370"/>
      <c r="H1755" s="136"/>
      <c r="I1755" s="137"/>
      <c r="J1755" s="137"/>
      <c r="K1755" s="137"/>
      <c r="L1755" s="139"/>
      <c r="M1755" s="137"/>
      <c r="N1755" s="139"/>
      <c r="O1755" s="137"/>
      <c r="P1755" s="140">
        <v>2771.63</v>
      </c>
      <c r="GO1755" s="120"/>
      <c r="GP1755" s="130"/>
      <c r="GQ1755" s="130"/>
      <c r="GR1755" s="130"/>
      <c r="GS1755" s="130"/>
      <c r="GT1755" s="130"/>
      <c r="GV1755" s="92" t="s">
        <v>134</v>
      </c>
      <c r="GW1755" s="92"/>
      <c r="GX1755" s="92"/>
      <c r="GY1755" s="165"/>
      <c r="GZ1755" s="130"/>
      <c r="HA1755" s="92"/>
      <c r="HB1755" s="130"/>
      <c r="HC1755" s="92"/>
      <c r="HE1755" s="120"/>
      <c r="HF1755" s="191"/>
      <c r="HH1755" s="191"/>
    </row>
    <row r="1756" spans="1:216" s="6" customFormat="1" ht="22.5" x14ac:dyDescent="0.25">
      <c r="A1756" s="141"/>
      <c r="B1756" s="135" t="s">
        <v>425</v>
      </c>
      <c r="C1756" s="370" t="s">
        <v>426</v>
      </c>
      <c r="D1756" s="370"/>
      <c r="E1756" s="370"/>
      <c r="F1756" s="370"/>
      <c r="G1756" s="370"/>
      <c r="H1756" s="136" t="s">
        <v>137</v>
      </c>
      <c r="I1756" s="154">
        <v>0.15</v>
      </c>
      <c r="J1756" s="137"/>
      <c r="K1756" s="154">
        <v>0.15</v>
      </c>
      <c r="L1756" s="144"/>
      <c r="M1756" s="145"/>
      <c r="N1756" s="146">
        <v>198.91</v>
      </c>
      <c r="O1756" s="147">
        <v>1.0188999999999999</v>
      </c>
      <c r="P1756" s="140">
        <v>30.4</v>
      </c>
      <c r="Q1756" s="148"/>
      <c r="R1756" s="148"/>
      <c r="GO1756" s="120"/>
      <c r="GP1756" s="130"/>
      <c r="GQ1756" s="130"/>
      <c r="GR1756" s="130"/>
      <c r="GS1756" s="130"/>
      <c r="GT1756" s="130"/>
      <c r="GV1756" s="92"/>
      <c r="GW1756" s="92" t="s">
        <v>426</v>
      </c>
      <c r="GX1756" s="92"/>
      <c r="GY1756" s="165"/>
      <c r="GZ1756" s="130"/>
      <c r="HA1756" s="92"/>
      <c r="HB1756" s="130"/>
      <c r="HC1756" s="92"/>
      <c r="HE1756" s="120"/>
      <c r="HF1756" s="191"/>
      <c r="HH1756" s="191"/>
    </row>
    <row r="1757" spans="1:216" s="6" customFormat="1" ht="15" x14ac:dyDescent="0.25">
      <c r="A1757" s="141"/>
      <c r="B1757" s="135" t="s">
        <v>138</v>
      </c>
      <c r="C1757" s="370" t="s">
        <v>139</v>
      </c>
      <c r="D1757" s="370"/>
      <c r="E1757" s="370"/>
      <c r="F1757" s="370"/>
      <c r="G1757" s="370"/>
      <c r="H1757" s="136" t="s">
        <v>137</v>
      </c>
      <c r="I1757" s="154">
        <v>0.17</v>
      </c>
      <c r="J1757" s="137"/>
      <c r="K1757" s="154">
        <v>0.17</v>
      </c>
      <c r="L1757" s="150">
        <v>174.93</v>
      </c>
      <c r="M1757" s="151">
        <v>1.0900000000000001</v>
      </c>
      <c r="N1757" s="146">
        <v>190.67</v>
      </c>
      <c r="O1757" s="147">
        <v>1.0188999999999999</v>
      </c>
      <c r="P1757" s="140">
        <v>33.03</v>
      </c>
      <c r="Q1757" s="148"/>
      <c r="R1757" s="148"/>
      <c r="GO1757" s="120"/>
      <c r="GP1757" s="130"/>
      <c r="GQ1757" s="130"/>
      <c r="GR1757" s="130"/>
      <c r="GS1757" s="130"/>
      <c r="GT1757" s="130"/>
      <c r="GV1757" s="92"/>
      <c r="GW1757" s="92" t="s">
        <v>139</v>
      </c>
      <c r="GX1757" s="92"/>
      <c r="GY1757" s="165"/>
      <c r="GZ1757" s="130"/>
      <c r="HA1757" s="92"/>
      <c r="HB1757" s="130"/>
      <c r="HC1757" s="92"/>
      <c r="HE1757" s="120"/>
      <c r="HF1757" s="191"/>
      <c r="HH1757" s="191"/>
    </row>
    <row r="1758" spans="1:216" s="6" customFormat="1" ht="22.5" x14ac:dyDescent="0.25">
      <c r="A1758" s="141"/>
      <c r="B1758" s="135" t="s">
        <v>431</v>
      </c>
      <c r="C1758" s="370" t="s">
        <v>432</v>
      </c>
      <c r="D1758" s="370"/>
      <c r="E1758" s="370"/>
      <c r="F1758" s="370"/>
      <c r="G1758" s="370"/>
      <c r="H1758" s="136" t="s">
        <v>31</v>
      </c>
      <c r="I1758" s="138">
        <v>1.4999999999999999E-2</v>
      </c>
      <c r="J1758" s="137"/>
      <c r="K1758" s="138">
        <v>1.4999999999999999E-2</v>
      </c>
      <c r="L1758" s="144"/>
      <c r="M1758" s="145"/>
      <c r="N1758" s="146">
        <v>176922.99</v>
      </c>
      <c r="O1758" s="147">
        <v>1.0188999999999999</v>
      </c>
      <c r="P1758" s="140">
        <v>2704</v>
      </c>
      <c r="Q1758" s="148"/>
      <c r="R1758" s="148"/>
      <c r="GO1758" s="120"/>
      <c r="GP1758" s="130"/>
      <c r="GQ1758" s="130"/>
      <c r="GR1758" s="130"/>
      <c r="GS1758" s="130"/>
      <c r="GT1758" s="130"/>
      <c r="GV1758" s="92"/>
      <c r="GW1758" s="92" t="s">
        <v>432</v>
      </c>
      <c r="GX1758" s="92"/>
      <c r="GY1758" s="165"/>
      <c r="GZ1758" s="130"/>
      <c r="HA1758" s="92"/>
      <c r="HB1758" s="130"/>
      <c r="HC1758" s="92"/>
      <c r="HE1758" s="120"/>
      <c r="HF1758" s="191"/>
      <c r="HH1758" s="191"/>
    </row>
    <row r="1759" spans="1:216" s="6" customFormat="1" ht="15" x14ac:dyDescent="0.25">
      <c r="A1759" s="141"/>
      <c r="B1759" s="135" t="s">
        <v>433</v>
      </c>
      <c r="C1759" s="370" t="s">
        <v>434</v>
      </c>
      <c r="D1759" s="370"/>
      <c r="E1759" s="370"/>
      <c r="F1759" s="370"/>
      <c r="G1759" s="370"/>
      <c r="H1759" s="136" t="s">
        <v>137</v>
      </c>
      <c r="I1759" s="154">
        <v>0.03</v>
      </c>
      <c r="J1759" s="137"/>
      <c r="K1759" s="154">
        <v>0.03</v>
      </c>
      <c r="L1759" s="150">
        <v>79.88</v>
      </c>
      <c r="M1759" s="151">
        <v>1.72</v>
      </c>
      <c r="N1759" s="146">
        <v>137.38999999999999</v>
      </c>
      <c r="O1759" s="147">
        <v>1.0188999999999999</v>
      </c>
      <c r="P1759" s="140">
        <v>4.2</v>
      </c>
      <c r="Q1759" s="148"/>
      <c r="R1759" s="148"/>
      <c r="GO1759" s="120"/>
      <c r="GP1759" s="130"/>
      <c r="GQ1759" s="130"/>
      <c r="GR1759" s="130"/>
      <c r="GS1759" s="130"/>
      <c r="GT1759" s="130"/>
      <c r="GV1759" s="92"/>
      <c r="GW1759" s="92" t="s">
        <v>434</v>
      </c>
      <c r="GX1759" s="92"/>
      <c r="GY1759" s="165"/>
      <c r="GZ1759" s="130"/>
      <c r="HA1759" s="92"/>
      <c r="HB1759" s="130"/>
      <c r="HC1759" s="92"/>
      <c r="HE1759" s="120"/>
      <c r="HF1759" s="191"/>
      <c r="HH1759" s="191"/>
    </row>
    <row r="1760" spans="1:216" s="6" customFormat="1" ht="15" x14ac:dyDescent="0.25">
      <c r="A1760" s="166"/>
      <c r="B1760" s="132"/>
      <c r="C1760" s="402" t="s">
        <v>157</v>
      </c>
      <c r="D1760" s="402"/>
      <c r="E1760" s="402"/>
      <c r="F1760" s="402"/>
      <c r="G1760" s="402"/>
      <c r="H1760" s="123"/>
      <c r="I1760" s="124"/>
      <c r="J1760" s="124"/>
      <c r="K1760" s="124"/>
      <c r="L1760" s="127"/>
      <c r="M1760" s="124"/>
      <c r="N1760" s="167"/>
      <c r="O1760" s="124"/>
      <c r="P1760" s="168">
        <v>5116.1899999999996</v>
      </c>
      <c r="Q1760" s="148"/>
      <c r="R1760" s="148"/>
      <c r="GO1760" s="120"/>
      <c r="GP1760" s="130"/>
      <c r="GQ1760" s="130"/>
      <c r="GR1760" s="130"/>
      <c r="GS1760" s="130"/>
      <c r="GT1760" s="130"/>
      <c r="GV1760" s="92"/>
      <c r="GW1760" s="92"/>
      <c r="GX1760" s="92"/>
      <c r="GY1760" s="165"/>
      <c r="GZ1760" s="130" t="s">
        <v>157</v>
      </c>
      <c r="HA1760" s="92"/>
      <c r="HB1760" s="130"/>
      <c r="HC1760" s="92"/>
      <c r="HE1760" s="120"/>
      <c r="HF1760" s="191"/>
      <c r="HH1760" s="191"/>
    </row>
    <row r="1761" spans="1:216" s="6" customFormat="1" ht="15" x14ac:dyDescent="0.25">
      <c r="A1761" s="152" t="s">
        <v>788</v>
      </c>
      <c r="B1761" s="135" t="s">
        <v>204</v>
      </c>
      <c r="C1761" s="370" t="s">
        <v>205</v>
      </c>
      <c r="D1761" s="370"/>
      <c r="E1761" s="370"/>
      <c r="F1761" s="370"/>
      <c r="G1761" s="370"/>
      <c r="H1761" s="136" t="s">
        <v>12</v>
      </c>
      <c r="I1761" s="142">
        <v>2</v>
      </c>
      <c r="J1761" s="137"/>
      <c r="K1761" s="142">
        <v>2</v>
      </c>
      <c r="L1761" s="139"/>
      <c r="M1761" s="137"/>
      <c r="N1761" s="139"/>
      <c r="O1761" s="137"/>
      <c r="P1761" s="149">
        <v>27.22</v>
      </c>
      <c r="GO1761" s="120"/>
      <c r="GP1761" s="130"/>
      <c r="GQ1761" s="130"/>
      <c r="GR1761" s="130"/>
      <c r="GS1761" s="130"/>
      <c r="GT1761" s="130"/>
      <c r="GV1761" s="92"/>
      <c r="GW1761" s="92"/>
      <c r="GX1761" s="92"/>
      <c r="GY1761" s="165"/>
      <c r="GZ1761" s="130"/>
      <c r="HA1761" s="92"/>
      <c r="HB1761" s="130"/>
      <c r="HC1761" s="92" t="s">
        <v>205</v>
      </c>
      <c r="HE1761" s="120"/>
      <c r="HF1761" s="191"/>
      <c r="HH1761" s="191"/>
    </row>
    <row r="1762" spans="1:216" s="6" customFormat="1" ht="15" x14ac:dyDescent="0.25">
      <c r="A1762" s="152"/>
      <c r="B1762" s="135"/>
      <c r="C1762" s="370" t="s">
        <v>158</v>
      </c>
      <c r="D1762" s="370"/>
      <c r="E1762" s="370"/>
      <c r="F1762" s="370"/>
      <c r="G1762" s="370"/>
      <c r="H1762" s="136"/>
      <c r="I1762" s="137"/>
      <c r="J1762" s="137"/>
      <c r="K1762" s="137"/>
      <c r="L1762" s="139"/>
      <c r="M1762" s="137"/>
      <c r="N1762" s="139"/>
      <c r="O1762" s="137"/>
      <c r="P1762" s="140">
        <v>2020.34</v>
      </c>
      <c r="GO1762" s="120"/>
      <c r="GP1762" s="130"/>
      <c r="GQ1762" s="130"/>
      <c r="GR1762" s="130"/>
      <c r="GS1762" s="130"/>
      <c r="GT1762" s="130"/>
      <c r="GV1762" s="92"/>
      <c r="GW1762" s="92"/>
      <c r="GX1762" s="92"/>
      <c r="GY1762" s="165"/>
      <c r="GZ1762" s="130"/>
      <c r="HA1762" s="92" t="s">
        <v>158</v>
      </c>
      <c r="HB1762" s="130"/>
      <c r="HC1762" s="92"/>
      <c r="HE1762" s="120"/>
      <c r="HF1762" s="191"/>
      <c r="HH1762" s="191"/>
    </row>
    <row r="1763" spans="1:216" s="6" customFormat="1" ht="15" x14ac:dyDescent="0.25">
      <c r="A1763" s="152"/>
      <c r="B1763" s="135" t="s">
        <v>441</v>
      </c>
      <c r="C1763" s="370" t="s">
        <v>442</v>
      </c>
      <c r="D1763" s="370"/>
      <c r="E1763" s="370"/>
      <c r="F1763" s="370"/>
      <c r="G1763" s="370"/>
      <c r="H1763" s="136" t="s">
        <v>12</v>
      </c>
      <c r="I1763" s="142">
        <v>97</v>
      </c>
      <c r="J1763" s="137"/>
      <c r="K1763" s="142">
        <v>97</v>
      </c>
      <c r="L1763" s="139"/>
      <c r="M1763" s="137"/>
      <c r="N1763" s="139"/>
      <c r="O1763" s="137"/>
      <c r="P1763" s="140">
        <v>1959.73</v>
      </c>
      <c r="GO1763" s="120"/>
      <c r="GP1763" s="130"/>
      <c r="GQ1763" s="130"/>
      <c r="GR1763" s="130"/>
      <c r="GS1763" s="130"/>
      <c r="GT1763" s="130"/>
      <c r="GV1763" s="92"/>
      <c r="GW1763" s="92"/>
      <c r="GX1763" s="92"/>
      <c r="GY1763" s="165"/>
      <c r="GZ1763" s="130"/>
      <c r="HA1763" s="92" t="s">
        <v>442</v>
      </c>
      <c r="HB1763" s="130"/>
      <c r="HC1763" s="92"/>
      <c r="HE1763" s="120"/>
      <c r="HF1763" s="191"/>
      <c r="HH1763" s="191"/>
    </row>
    <row r="1764" spans="1:216" s="6" customFormat="1" ht="15" x14ac:dyDescent="0.25">
      <c r="A1764" s="152"/>
      <c r="B1764" s="135" t="s">
        <v>443</v>
      </c>
      <c r="C1764" s="370" t="s">
        <v>444</v>
      </c>
      <c r="D1764" s="370"/>
      <c r="E1764" s="370"/>
      <c r="F1764" s="370"/>
      <c r="G1764" s="370"/>
      <c r="H1764" s="136" t="s">
        <v>12</v>
      </c>
      <c r="I1764" s="142">
        <v>51</v>
      </c>
      <c r="J1764" s="137"/>
      <c r="K1764" s="142">
        <v>51</v>
      </c>
      <c r="L1764" s="139"/>
      <c r="M1764" s="137"/>
      <c r="N1764" s="139"/>
      <c r="O1764" s="137"/>
      <c r="P1764" s="140">
        <v>1030.3699999999999</v>
      </c>
      <c r="GO1764" s="120"/>
      <c r="GP1764" s="130"/>
      <c r="GQ1764" s="130"/>
      <c r="GR1764" s="130"/>
      <c r="GS1764" s="130"/>
      <c r="GT1764" s="130"/>
      <c r="GV1764" s="92"/>
      <c r="GW1764" s="92"/>
      <c r="GX1764" s="92"/>
      <c r="GY1764" s="165"/>
      <c r="GZ1764" s="130"/>
      <c r="HA1764" s="92" t="s">
        <v>444</v>
      </c>
      <c r="HB1764" s="130"/>
      <c r="HC1764" s="92"/>
      <c r="HE1764" s="120"/>
      <c r="HF1764" s="191"/>
      <c r="HH1764" s="191"/>
    </row>
    <row r="1765" spans="1:216" s="6" customFormat="1" ht="15" x14ac:dyDescent="0.25">
      <c r="A1765" s="169"/>
      <c r="B1765" s="170"/>
      <c r="C1765" s="402" t="s">
        <v>163</v>
      </c>
      <c r="D1765" s="402"/>
      <c r="E1765" s="402"/>
      <c r="F1765" s="402"/>
      <c r="G1765" s="402"/>
      <c r="H1765" s="123"/>
      <c r="I1765" s="124"/>
      <c r="J1765" s="124"/>
      <c r="K1765" s="124"/>
      <c r="L1765" s="127"/>
      <c r="M1765" s="124"/>
      <c r="N1765" s="167">
        <v>8133.51</v>
      </c>
      <c r="O1765" s="124"/>
      <c r="P1765" s="168">
        <v>8133.51</v>
      </c>
      <c r="GO1765" s="120"/>
      <c r="GP1765" s="130"/>
      <c r="GQ1765" s="130"/>
      <c r="GR1765" s="130"/>
      <c r="GS1765" s="130"/>
      <c r="GT1765" s="130"/>
      <c r="GV1765" s="92"/>
      <c r="GW1765" s="92"/>
      <c r="GX1765" s="92"/>
      <c r="GY1765" s="165"/>
      <c r="GZ1765" s="130"/>
      <c r="HA1765" s="92"/>
      <c r="HB1765" s="130" t="s">
        <v>163</v>
      </c>
      <c r="HC1765" s="92"/>
      <c r="HE1765" s="120"/>
      <c r="HF1765" s="191"/>
      <c r="HH1765" s="191"/>
    </row>
    <row r="1766" spans="1:216" s="6" customFormat="1" ht="22.5" x14ac:dyDescent="0.25">
      <c r="A1766" s="121" t="s">
        <v>789</v>
      </c>
      <c r="B1766" s="122" t="s">
        <v>790</v>
      </c>
      <c r="C1766" s="394" t="s">
        <v>791</v>
      </c>
      <c r="D1766" s="394"/>
      <c r="E1766" s="394"/>
      <c r="F1766" s="394"/>
      <c r="G1766" s="394"/>
      <c r="H1766" s="123" t="s">
        <v>187</v>
      </c>
      <c r="I1766" s="124">
        <v>1</v>
      </c>
      <c r="J1766" s="125">
        <v>1</v>
      </c>
      <c r="K1766" s="125">
        <v>1</v>
      </c>
      <c r="L1766" s="127"/>
      <c r="M1766" s="124"/>
      <c r="N1766" s="176">
        <v>240785.16</v>
      </c>
      <c r="O1766" s="124"/>
      <c r="P1766" s="168">
        <v>240785.16</v>
      </c>
      <c r="GO1766" s="120"/>
      <c r="GP1766" s="130" t="s">
        <v>791</v>
      </c>
      <c r="GQ1766" s="130" t="s">
        <v>76</v>
      </c>
      <c r="GR1766" s="130" t="s">
        <v>76</v>
      </c>
      <c r="GS1766" s="130" t="s">
        <v>76</v>
      </c>
      <c r="GT1766" s="130" t="s">
        <v>76</v>
      </c>
      <c r="GV1766" s="92"/>
      <c r="GW1766" s="92"/>
      <c r="GX1766" s="92"/>
      <c r="GY1766" s="165"/>
      <c r="GZ1766" s="130"/>
      <c r="HA1766" s="92"/>
      <c r="HB1766" s="130"/>
      <c r="HC1766" s="92"/>
      <c r="HE1766" s="120"/>
      <c r="HF1766" s="191"/>
      <c r="HH1766" s="191"/>
    </row>
    <row r="1767" spans="1:216" s="6" customFormat="1" ht="15" x14ac:dyDescent="0.25">
      <c r="A1767" s="169"/>
      <c r="B1767" s="170"/>
      <c r="C1767" s="402" t="s">
        <v>163</v>
      </c>
      <c r="D1767" s="402"/>
      <c r="E1767" s="402"/>
      <c r="F1767" s="402"/>
      <c r="G1767" s="402"/>
      <c r="H1767" s="123"/>
      <c r="I1767" s="124"/>
      <c r="J1767" s="124"/>
      <c r="K1767" s="124"/>
      <c r="L1767" s="127"/>
      <c r="M1767" s="124"/>
      <c r="N1767" s="127"/>
      <c r="O1767" s="124"/>
      <c r="P1767" s="168">
        <v>240785.16</v>
      </c>
      <c r="GO1767" s="120"/>
      <c r="GP1767" s="130"/>
      <c r="GQ1767" s="130"/>
      <c r="GR1767" s="130"/>
      <c r="GS1767" s="130"/>
      <c r="GT1767" s="130"/>
      <c r="GV1767" s="92"/>
      <c r="GW1767" s="92"/>
      <c r="GX1767" s="92"/>
      <c r="GY1767" s="165"/>
      <c r="GZ1767" s="130"/>
      <c r="HA1767" s="92"/>
      <c r="HB1767" s="130" t="s">
        <v>163</v>
      </c>
      <c r="HC1767" s="92"/>
      <c r="HE1767" s="120"/>
      <c r="HF1767" s="191"/>
      <c r="HH1767" s="191"/>
    </row>
    <row r="1768" spans="1:216" s="6" customFormat="1" ht="45" x14ac:dyDescent="0.25">
      <c r="A1768" s="121" t="s">
        <v>792</v>
      </c>
      <c r="B1768" s="122" t="s">
        <v>793</v>
      </c>
      <c r="C1768" s="394" t="s">
        <v>794</v>
      </c>
      <c r="D1768" s="394"/>
      <c r="E1768" s="394"/>
      <c r="F1768" s="394"/>
      <c r="G1768" s="394"/>
      <c r="H1768" s="123" t="s">
        <v>187</v>
      </c>
      <c r="I1768" s="124">
        <v>4</v>
      </c>
      <c r="J1768" s="125">
        <v>1</v>
      </c>
      <c r="K1768" s="125">
        <v>4</v>
      </c>
      <c r="L1768" s="127"/>
      <c r="M1768" s="124"/>
      <c r="N1768" s="128"/>
      <c r="O1768" s="124"/>
      <c r="P1768" s="129"/>
      <c r="GO1768" s="120"/>
      <c r="GP1768" s="130" t="s">
        <v>794</v>
      </c>
      <c r="GQ1768" s="130" t="s">
        <v>76</v>
      </c>
      <c r="GR1768" s="130" t="s">
        <v>76</v>
      </c>
      <c r="GS1768" s="130" t="s">
        <v>76</v>
      </c>
      <c r="GT1768" s="130" t="s">
        <v>76</v>
      </c>
      <c r="GV1768" s="92"/>
      <c r="GW1768" s="92"/>
      <c r="GX1768" s="92"/>
      <c r="GY1768" s="165"/>
      <c r="GZ1768" s="130"/>
      <c r="HA1768" s="92"/>
      <c r="HB1768" s="130"/>
      <c r="HC1768" s="92"/>
      <c r="HE1768" s="120"/>
      <c r="HF1768" s="191"/>
      <c r="HH1768" s="191"/>
    </row>
    <row r="1769" spans="1:216" s="6" customFormat="1" ht="56.25" x14ac:dyDescent="0.25">
      <c r="A1769" s="131"/>
      <c r="B1769" s="132" t="s">
        <v>530</v>
      </c>
      <c r="C1769" s="379" t="s">
        <v>531</v>
      </c>
      <c r="D1769" s="379"/>
      <c r="E1769" s="379"/>
      <c r="F1769" s="379"/>
      <c r="G1769" s="379"/>
      <c r="H1769" s="379"/>
      <c r="I1769" s="379"/>
      <c r="J1769" s="379"/>
      <c r="K1769" s="379"/>
      <c r="L1769" s="379"/>
      <c r="M1769" s="379"/>
      <c r="N1769" s="379"/>
      <c r="O1769" s="379"/>
      <c r="P1769" s="380"/>
      <c r="GO1769" s="120"/>
      <c r="GP1769" s="130"/>
      <c r="GQ1769" s="130"/>
      <c r="GR1769" s="130"/>
      <c r="GS1769" s="130"/>
      <c r="GT1769" s="130"/>
      <c r="GU1769" s="133" t="s">
        <v>531</v>
      </c>
      <c r="GV1769" s="92"/>
      <c r="GW1769" s="92"/>
      <c r="GX1769" s="92"/>
      <c r="GY1769" s="165"/>
      <c r="GZ1769" s="130"/>
      <c r="HA1769" s="92"/>
      <c r="HB1769" s="130"/>
      <c r="HC1769" s="92"/>
      <c r="HE1769" s="120"/>
      <c r="HF1769" s="191"/>
      <c r="HH1769" s="191"/>
    </row>
    <row r="1770" spans="1:216" s="6" customFormat="1" ht="15" x14ac:dyDescent="0.25">
      <c r="A1770" s="131"/>
      <c r="B1770" s="132"/>
      <c r="C1770" s="379" t="s">
        <v>787</v>
      </c>
      <c r="D1770" s="379"/>
      <c r="E1770" s="379"/>
      <c r="F1770" s="379"/>
      <c r="G1770" s="379"/>
      <c r="H1770" s="379"/>
      <c r="I1770" s="379"/>
      <c r="J1770" s="379"/>
      <c r="K1770" s="379"/>
      <c r="L1770" s="379"/>
      <c r="M1770" s="379"/>
      <c r="N1770" s="379"/>
      <c r="O1770" s="379"/>
      <c r="P1770" s="380"/>
      <c r="GO1770" s="120"/>
      <c r="GP1770" s="130"/>
      <c r="GQ1770" s="130"/>
      <c r="GR1770" s="130"/>
      <c r="GS1770" s="130"/>
      <c r="GT1770" s="130"/>
      <c r="GU1770" s="133" t="s">
        <v>787</v>
      </c>
      <c r="GV1770" s="92"/>
      <c r="GW1770" s="92"/>
      <c r="GX1770" s="92"/>
      <c r="GY1770" s="165"/>
      <c r="GZ1770" s="130"/>
      <c r="HA1770" s="92"/>
      <c r="HB1770" s="130"/>
      <c r="HC1770" s="92"/>
      <c r="HE1770" s="120"/>
      <c r="HF1770" s="191"/>
      <c r="HH1770" s="191"/>
    </row>
    <row r="1771" spans="1:216" s="6" customFormat="1" ht="15" x14ac:dyDescent="0.25">
      <c r="A1771" s="134"/>
      <c r="B1771" s="135" t="s">
        <v>29</v>
      </c>
      <c r="C1771" s="370" t="s">
        <v>119</v>
      </c>
      <c r="D1771" s="370"/>
      <c r="E1771" s="370"/>
      <c r="F1771" s="370"/>
      <c r="G1771" s="370"/>
      <c r="H1771" s="136" t="s">
        <v>120</v>
      </c>
      <c r="I1771" s="137"/>
      <c r="J1771" s="137"/>
      <c r="K1771" s="138">
        <v>1.242</v>
      </c>
      <c r="L1771" s="139"/>
      <c r="M1771" s="137"/>
      <c r="N1771" s="139"/>
      <c r="O1771" s="137"/>
      <c r="P1771" s="149">
        <v>779.07</v>
      </c>
      <c r="GO1771" s="120"/>
      <c r="GP1771" s="130"/>
      <c r="GQ1771" s="130"/>
      <c r="GR1771" s="130"/>
      <c r="GS1771" s="130"/>
      <c r="GT1771" s="130"/>
      <c r="GV1771" s="92" t="s">
        <v>119</v>
      </c>
      <c r="GW1771" s="92"/>
      <c r="GX1771" s="92"/>
      <c r="GY1771" s="165"/>
      <c r="GZ1771" s="130"/>
      <c r="HA1771" s="92"/>
      <c r="HB1771" s="130"/>
      <c r="HC1771" s="92"/>
      <c r="HE1771" s="120"/>
      <c r="HF1771" s="191"/>
      <c r="HH1771" s="191"/>
    </row>
    <row r="1772" spans="1:216" s="6" customFormat="1" ht="15" x14ac:dyDescent="0.25">
      <c r="A1772" s="141"/>
      <c r="B1772" s="135" t="s">
        <v>413</v>
      </c>
      <c r="C1772" s="370" t="s">
        <v>414</v>
      </c>
      <c r="D1772" s="370"/>
      <c r="E1772" s="370"/>
      <c r="F1772" s="370"/>
      <c r="G1772" s="370"/>
      <c r="H1772" s="136" t="s">
        <v>120</v>
      </c>
      <c r="I1772" s="154">
        <v>0.23</v>
      </c>
      <c r="J1772" s="154">
        <v>1.35</v>
      </c>
      <c r="K1772" s="138">
        <v>1.242</v>
      </c>
      <c r="L1772" s="144"/>
      <c r="M1772" s="145"/>
      <c r="N1772" s="146">
        <v>627.27</v>
      </c>
      <c r="O1772" s="137"/>
      <c r="P1772" s="140">
        <v>779.07</v>
      </c>
      <c r="Q1772" s="148"/>
      <c r="R1772" s="148"/>
      <c r="GO1772" s="120"/>
      <c r="GP1772" s="130"/>
      <c r="GQ1772" s="130"/>
      <c r="GR1772" s="130"/>
      <c r="GS1772" s="130"/>
      <c r="GT1772" s="130"/>
      <c r="GV1772" s="92"/>
      <c r="GW1772" s="92" t="s">
        <v>414</v>
      </c>
      <c r="GX1772" s="92"/>
      <c r="GY1772" s="165"/>
      <c r="GZ1772" s="130"/>
      <c r="HA1772" s="92"/>
      <c r="HB1772" s="130"/>
      <c r="HC1772" s="92"/>
      <c r="HE1772" s="120"/>
      <c r="HF1772" s="191"/>
      <c r="HH1772" s="191"/>
    </row>
    <row r="1773" spans="1:216" s="6" customFormat="1" ht="15" x14ac:dyDescent="0.25">
      <c r="A1773" s="134"/>
      <c r="B1773" s="135" t="s">
        <v>133</v>
      </c>
      <c r="C1773" s="370" t="s">
        <v>134</v>
      </c>
      <c r="D1773" s="370"/>
      <c r="E1773" s="370"/>
      <c r="F1773" s="370"/>
      <c r="G1773" s="370"/>
      <c r="H1773" s="136"/>
      <c r="I1773" s="137"/>
      <c r="J1773" s="137"/>
      <c r="K1773" s="137"/>
      <c r="L1773" s="139"/>
      <c r="M1773" s="137"/>
      <c r="N1773" s="139"/>
      <c r="O1773" s="137"/>
      <c r="P1773" s="140">
        <v>1021.44</v>
      </c>
      <c r="GO1773" s="120"/>
      <c r="GP1773" s="130"/>
      <c r="GQ1773" s="130"/>
      <c r="GR1773" s="130"/>
      <c r="GS1773" s="130"/>
      <c r="GT1773" s="130"/>
      <c r="GV1773" s="92" t="s">
        <v>134</v>
      </c>
      <c r="GW1773" s="92"/>
      <c r="GX1773" s="92"/>
      <c r="GY1773" s="165"/>
      <c r="GZ1773" s="130"/>
      <c r="HA1773" s="92"/>
      <c r="HB1773" s="130"/>
      <c r="HC1773" s="92"/>
      <c r="HE1773" s="120"/>
      <c r="HF1773" s="191"/>
      <c r="HH1773" s="191"/>
    </row>
    <row r="1774" spans="1:216" s="6" customFormat="1" ht="15" x14ac:dyDescent="0.25">
      <c r="A1774" s="141"/>
      <c r="B1774" s="135" t="s">
        <v>453</v>
      </c>
      <c r="C1774" s="370" t="s">
        <v>454</v>
      </c>
      <c r="D1774" s="370"/>
      <c r="E1774" s="370"/>
      <c r="F1774" s="370"/>
      <c r="G1774" s="370"/>
      <c r="H1774" s="136" t="s">
        <v>31</v>
      </c>
      <c r="I1774" s="155">
        <v>1.0000000000000001E-5</v>
      </c>
      <c r="J1774" s="137"/>
      <c r="K1774" s="155">
        <v>4.0000000000000003E-5</v>
      </c>
      <c r="L1774" s="157">
        <v>81827.199999999997</v>
      </c>
      <c r="M1774" s="156">
        <v>1.4</v>
      </c>
      <c r="N1774" s="146">
        <v>114558.08</v>
      </c>
      <c r="O1774" s="147">
        <v>1.0188999999999999</v>
      </c>
      <c r="P1774" s="140">
        <v>4.67</v>
      </c>
      <c r="Q1774" s="148"/>
      <c r="R1774" s="148"/>
      <c r="GO1774" s="120"/>
      <c r="GP1774" s="130"/>
      <c r="GQ1774" s="130"/>
      <c r="GR1774" s="130"/>
      <c r="GS1774" s="130"/>
      <c r="GT1774" s="130"/>
      <c r="GV1774" s="92"/>
      <c r="GW1774" s="92" t="s">
        <v>454</v>
      </c>
      <c r="GX1774" s="92"/>
      <c r="GY1774" s="165"/>
      <c r="GZ1774" s="130"/>
      <c r="HA1774" s="92"/>
      <c r="HB1774" s="130"/>
      <c r="HC1774" s="92"/>
      <c r="HE1774" s="120"/>
      <c r="HF1774" s="191"/>
      <c r="HH1774" s="191"/>
    </row>
    <row r="1775" spans="1:216" s="6" customFormat="1" ht="33.75" x14ac:dyDescent="0.25">
      <c r="A1775" s="141"/>
      <c r="B1775" s="135" t="s">
        <v>422</v>
      </c>
      <c r="C1775" s="370" t="s">
        <v>423</v>
      </c>
      <c r="D1775" s="370"/>
      <c r="E1775" s="370"/>
      <c r="F1775" s="370"/>
      <c r="G1775" s="370"/>
      <c r="H1775" s="136" t="s">
        <v>424</v>
      </c>
      <c r="I1775" s="154">
        <v>1.67</v>
      </c>
      <c r="J1775" s="137"/>
      <c r="K1775" s="154">
        <v>6.68</v>
      </c>
      <c r="L1775" s="150">
        <v>5.87</v>
      </c>
      <c r="M1775" s="151">
        <v>0.95</v>
      </c>
      <c r="N1775" s="146">
        <v>5.58</v>
      </c>
      <c r="O1775" s="147">
        <v>1.0188999999999999</v>
      </c>
      <c r="P1775" s="140">
        <v>37.979999999999997</v>
      </c>
      <c r="Q1775" s="148"/>
      <c r="R1775" s="148"/>
      <c r="GO1775" s="120"/>
      <c r="GP1775" s="130"/>
      <c r="GQ1775" s="130"/>
      <c r="GR1775" s="130"/>
      <c r="GS1775" s="130"/>
      <c r="GT1775" s="130"/>
      <c r="GV1775" s="92"/>
      <c r="GW1775" s="92" t="s">
        <v>423</v>
      </c>
      <c r="GX1775" s="92"/>
      <c r="GY1775" s="165"/>
      <c r="GZ1775" s="130"/>
      <c r="HA1775" s="92"/>
      <c r="HB1775" s="130"/>
      <c r="HC1775" s="92"/>
      <c r="HE1775" s="120"/>
      <c r="HF1775" s="191"/>
      <c r="HH1775" s="191"/>
    </row>
    <row r="1776" spans="1:216" s="6" customFormat="1" ht="15" x14ac:dyDescent="0.25">
      <c r="A1776" s="141"/>
      <c r="B1776" s="135" t="s">
        <v>455</v>
      </c>
      <c r="C1776" s="370" t="s">
        <v>456</v>
      </c>
      <c r="D1776" s="370"/>
      <c r="E1776" s="370"/>
      <c r="F1776" s="370"/>
      <c r="G1776" s="370"/>
      <c r="H1776" s="136" t="s">
        <v>137</v>
      </c>
      <c r="I1776" s="154">
        <v>0.05</v>
      </c>
      <c r="J1776" s="137"/>
      <c r="K1776" s="143">
        <v>0.2</v>
      </c>
      <c r="L1776" s="144"/>
      <c r="M1776" s="145"/>
      <c r="N1776" s="146">
        <v>1759.5</v>
      </c>
      <c r="O1776" s="147">
        <v>1.0188999999999999</v>
      </c>
      <c r="P1776" s="140">
        <v>358.55</v>
      </c>
      <c r="Q1776" s="148"/>
      <c r="R1776" s="148"/>
      <c r="GO1776" s="120"/>
      <c r="GP1776" s="130"/>
      <c r="GQ1776" s="130"/>
      <c r="GR1776" s="130"/>
      <c r="GS1776" s="130"/>
      <c r="GT1776" s="130"/>
      <c r="GV1776" s="92"/>
      <c r="GW1776" s="92" t="s">
        <v>456</v>
      </c>
      <c r="GX1776" s="92"/>
      <c r="GY1776" s="165"/>
      <c r="GZ1776" s="130"/>
      <c r="HA1776" s="92"/>
      <c r="HB1776" s="130"/>
      <c r="HC1776" s="92"/>
      <c r="HE1776" s="120"/>
      <c r="HF1776" s="191"/>
      <c r="HH1776" s="191"/>
    </row>
    <row r="1777" spans="1:216" s="6" customFormat="1" ht="15" x14ac:dyDescent="0.25">
      <c r="A1777" s="141"/>
      <c r="B1777" s="135" t="s">
        <v>457</v>
      </c>
      <c r="C1777" s="370" t="s">
        <v>458</v>
      </c>
      <c r="D1777" s="370"/>
      <c r="E1777" s="370"/>
      <c r="F1777" s="370"/>
      <c r="G1777" s="370"/>
      <c r="H1777" s="136" t="s">
        <v>137</v>
      </c>
      <c r="I1777" s="154">
        <v>0.02</v>
      </c>
      <c r="J1777" s="137"/>
      <c r="K1777" s="154">
        <v>0.08</v>
      </c>
      <c r="L1777" s="150">
        <v>646.78</v>
      </c>
      <c r="M1777" s="156">
        <v>1.6</v>
      </c>
      <c r="N1777" s="146">
        <v>1034.8499999999999</v>
      </c>
      <c r="O1777" s="147">
        <v>1.0188999999999999</v>
      </c>
      <c r="P1777" s="140">
        <v>84.35</v>
      </c>
      <c r="Q1777" s="148"/>
      <c r="R1777" s="148"/>
      <c r="GO1777" s="120"/>
      <c r="GP1777" s="130"/>
      <c r="GQ1777" s="130"/>
      <c r="GR1777" s="130"/>
      <c r="GS1777" s="130"/>
      <c r="GT1777" s="130"/>
      <c r="GV1777" s="92"/>
      <c r="GW1777" s="92" t="s">
        <v>458</v>
      </c>
      <c r="GX1777" s="92"/>
      <c r="GY1777" s="165"/>
      <c r="GZ1777" s="130"/>
      <c r="HA1777" s="92"/>
      <c r="HB1777" s="130"/>
      <c r="HC1777" s="92"/>
      <c r="HE1777" s="120"/>
      <c r="HF1777" s="191"/>
      <c r="HH1777" s="191"/>
    </row>
    <row r="1778" spans="1:216" s="6" customFormat="1" ht="22.5" x14ac:dyDescent="0.25">
      <c r="A1778" s="141"/>
      <c r="B1778" s="135" t="s">
        <v>795</v>
      </c>
      <c r="C1778" s="370" t="s">
        <v>796</v>
      </c>
      <c r="D1778" s="370"/>
      <c r="E1778" s="370"/>
      <c r="F1778" s="370"/>
      <c r="G1778" s="370"/>
      <c r="H1778" s="136" t="s">
        <v>31</v>
      </c>
      <c r="I1778" s="155">
        <v>1.1E-4</v>
      </c>
      <c r="J1778" s="137"/>
      <c r="K1778" s="155">
        <v>4.4000000000000002E-4</v>
      </c>
      <c r="L1778" s="157">
        <v>948687.13</v>
      </c>
      <c r="M1778" s="151">
        <v>1.26</v>
      </c>
      <c r="N1778" s="146">
        <v>1195345.78</v>
      </c>
      <c r="O1778" s="147">
        <v>1.0188999999999999</v>
      </c>
      <c r="P1778" s="140">
        <v>535.89</v>
      </c>
      <c r="Q1778" s="148"/>
      <c r="R1778" s="148"/>
      <c r="GO1778" s="120"/>
      <c r="GP1778" s="130"/>
      <c r="GQ1778" s="130"/>
      <c r="GR1778" s="130"/>
      <c r="GS1778" s="130"/>
      <c r="GT1778" s="130"/>
      <c r="GV1778" s="92"/>
      <c r="GW1778" s="92" t="s">
        <v>796</v>
      </c>
      <c r="GX1778" s="92"/>
      <c r="GY1778" s="165"/>
      <c r="GZ1778" s="130"/>
      <c r="HA1778" s="92"/>
      <c r="HB1778" s="130"/>
      <c r="HC1778" s="92"/>
      <c r="HE1778" s="120"/>
      <c r="HF1778" s="191"/>
      <c r="HH1778" s="191"/>
    </row>
    <row r="1779" spans="1:216" s="6" customFormat="1" ht="15" x14ac:dyDescent="0.25">
      <c r="A1779" s="166"/>
      <c r="B1779" s="132"/>
      <c r="C1779" s="402" t="s">
        <v>157</v>
      </c>
      <c r="D1779" s="402"/>
      <c r="E1779" s="402"/>
      <c r="F1779" s="402"/>
      <c r="G1779" s="402"/>
      <c r="H1779" s="123"/>
      <c r="I1779" s="124"/>
      <c r="J1779" s="124"/>
      <c r="K1779" s="124"/>
      <c r="L1779" s="127"/>
      <c r="M1779" s="124"/>
      <c r="N1779" s="167"/>
      <c r="O1779" s="124"/>
      <c r="P1779" s="168">
        <v>1800.51</v>
      </c>
      <c r="Q1779" s="148"/>
      <c r="R1779" s="148"/>
      <c r="GO1779" s="120"/>
      <c r="GP1779" s="130"/>
      <c r="GQ1779" s="130"/>
      <c r="GR1779" s="130"/>
      <c r="GS1779" s="130"/>
      <c r="GT1779" s="130"/>
      <c r="GV1779" s="92"/>
      <c r="GW1779" s="92"/>
      <c r="GX1779" s="92"/>
      <c r="GY1779" s="165"/>
      <c r="GZ1779" s="130" t="s">
        <v>157</v>
      </c>
      <c r="HA1779" s="92"/>
      <c r="HB1779" s="130"/>
      <c r="HC1779" s="92"/>
      <c r="HE1779" s="120"/>
      <c r="HF1779" s="191"/>
      <c r="HH1779" s="191"/>
    </row>
    <row r="1780" spans="1:216" s="6" customFormat="1" ht="15" x14ac:dyDescent="0.25">
      <c r="A1780" s="152" t="s">
        <v>797</v>
      </c>
      <c r="B1780" s="135" t="s">
        <v>204</v>
      </c>
      <c r="C1780" s="370" t="s">
        <v>205</v>
      </c>
      <c r="D1780" s="370"/>
      <c r="E1780" s="370"/>
      <c r="F1780" s="370"/>
      <c r="G1780" s="370"/>
      <c r="H1780" s="136" t="s">
        <v>12</v>
      </c>
      <c r="I1780" s="142">
        <v>2</v>
      </c>
      <c r="J1780" s="137"/>
      <c r="K1780" s="142">
        <v>2</v>
      </c>
      <c r="L1780" s="139"/>
      <c r="M1780" s="137"/>
      <c r="N1780" s="139"/>
      <c r="O1780" s="137"/>
      <c r="P1780" s="149">
        <v>11.54</v>
      </c>
      <c r="GO1780" s="120"/>
      <c r="GP1780" s="130"/>
      <c r="GQ1780" s="130"/>
      <c r="GR1780" s="130"/>
      <c r="GS1780" s="130"/>
      <c r="GT1780" s="130"/>
      <c r="GV1780" s="92"/>
      <c r="GW1780" s="92"/>
      <c r="GX1780" s="92"/>
      <c r="GY1780" s="165"/>
      <c r="GZ1780" s="130"/>
      <c r="HA1780" s="92"/>
      <c r="HB1780" s="130"/>
      <c r="HC1780" s="92" t="s">
        <v>205</v>
      </c>
      <c r="HE1780" s="120"/>
      <c r="HF1780" s="191"/>
      <c r="HH1780" s="191"/>
    </row>
    <row r="1781" spans="1:216" s="6" customFormat="1" ht="15" x14ac:dyDescent="0.25">
      <c r="A1781" s="152"/>
      <c r="B1781" s="135"/>
      <c r="C1781" s="370" t="s">
        <v>158</v>
      </c>
      <c r="D1781" s="370"/>
      <c r="E1781" s="370"/>
      <c r="F1781" s="370"/>
      <c r="G1781" s="370"/>
      <c r="H1781" s="136"/>
      <c r="I1781" s="137"/>
      <c r="J1781" s="137"/>
      <c r="K1781" s="137"/>
      <c r="L1781" s="139"/>
      <c r="M1781" s="137"/>
      <c r="N1781" s="139"/>
      <c r="O1781" s="137"/>
      <c r="P1781" s="149">
        <v>779.07</v>
      </c>
      <c r="GO1781" s="120"/>
      <c r="GP1781" s="130"/>
      <c r="GQ1781" s="130"/>
      <c r="GR1781" s="130"/>
      <c r="GS1781" s="130"/>
      <c r="GT1781" s="130"/>
      <c r="GV1781" s="92"/>
      <c r="GW1781" s="92"/>
      <c r="GX1781" s="92"/>
      <c r="GY1781" s="165"/>
      <c r="GZ1781" s="130"/>
      <c r="HA1781" s="92" t="s">
        <v>158</v>
      </c>
      <c r="HB1781" s="130"/>
      <c r="HC1781" s="92"/>
      <c r="HE1781" s="120"/>
      <c r="HF1781" s="191"/>
      <c r="HH1781" s="191"/>
    </row>
    <row r="1782" spans="1:216" s="6" customFormat="1" ht="15" x14ac:dyDescent="0.25">
      <c r="A1782" s="152"/>
      <c r="B1782" s="135" t="s">
        <v>441</v>
      </c>
      <c r="C1782" s="370" t="s">
        <v>442</v>
      </c>
      <c r="D1782" s="370"/>
      <c r="E1782" s="370"/>
      <c r="F1782" s="370"/>
      <c r="G1782" s="370"/>
      <c r="H1782" s="136" t="s">
        <v>12</v>
      </c>
      <c r="I1782" s="142">
        <v>97</v>
      </c>
      <c r="J1782" s="137"/>
      <c r="K1782" s="142">
        <v>97</v>
      </c>
      <c r="L1782" s="139"/>
      <c r="M1782" s="137"/>
      <c r="N1782" s="139"/>
      <c r="O1782" s="137"/>
      <c r="P1782" s="149">
        <v>755.7</v>
      </c>
      <c r="GO1782" s="120"/>
      <c r="GP1782" s="130"/>
      <c r="GQ1782" s="130"/>
      <c r="GR1782" s="130"/>
      <c r="GS1782" s="130"/>
      <c r="GT1782" s="130"/>
      <c r="GV1782" s="92"/>
      <c r="GW1782" s="92"/>
      <c r="GX1782" s="92"/>
      <c r="GY1782" s="165"/>
      <c r="GZ1782" s="130"/>
      <c r="HA1782" s="92" t="s">
        <v>442</v>
      </c>
      <c r="HB1782" s="130"/>
      <c r="HC1782" s="92"/>
      <c r="HE1782" s="120"/>
      <c r="HF1782" s="191"/>
      <c r="HH1782" s="191"/>
    </row>
    <row r="1783" spans="1:216" s="6" customFormat="1" ht="15" x14ac:dyDescent="0.25">
      <c r="A1783" s="152"/>
      <c r="B1783" s="135" t="s">
        <v>443</v>
      </c>
      <c r="C1783" s="370" t="s">
        <v>444</v>
      </c>
      <c r="D1783" s="370"/>
      <c r="E1783" s="370"/>
      <c r="F1783" s="370"/>
      <c r="G1783" s="370"/>
      <c r="H1783" s="136" t="s">
        <v>12</v>
      </c>
      <c r="I1783" s="142">
        <v>51</v>
      </c>
      <c r="J1783" s="137"/>
      <c r="K1783" s="142">
        <v>51</v>
      </c>
      <c r="L1783" s="139"/>
      <c r="M1783" s="137"/>
      <c r="N1783" s="139"/>
      <c r="O1783" s="137"/>
      <c r="P1783" s="149">
        <v>397.33</v>
      </c>
      <c r="GO1783" s="120"/>
      <c r="GP1783" s="130"/>
      <c r="GQ1783" s="130"/>
      <c r="GR1783" s="130"/>
      <c r="GS1783" s="130"/>
      <c r="GT1783" s="130"/>
      <c r="GV1783" s="92"/>
      <c r="GW1783" s="92"/>
      <c r="GX1783" s="92"/>
      <c r="GY1783" s="165"/>
      <c r="GZ1783" s="130"/>
      <c r="HA1783" s="92" t="s">
        <v>444</v>
      </c>
      <c r="HB1783" s="130"/>
      <c r="HC1783" s="92"/>
      <c r="HE1783" s="120"/>
      <c r="HF1783" s="191"/>
      <c r="HH1783" s="191"/>
    </row>
    <row r="1784" spans="1:216" s="6" customFormat="1" ht="15" x14ac:dyDescent="0.25">
      <c r="A1784" s="169"/>
      <c r="B1784" s="170"/>
      <c r="C1784" s="402" t="s">
        <v>163</v>
      </c>
      <c r="D1784" s="402"/>
      <c r="E1784" s="402"/>
      <c r="F1784" s="402"/>
      <c r="G1784" s="402"/>
      <c r="H1784" s="123"/>
      <c r="I1784" s="124"/>
      <c r="J1784" s="124"/>
      <c r="K1784" s="124"/>
      <c r="L1784" s="127"/>
      <c r="M1784" s="124"/>
      <c r="N1784" s="178">
        <v>741.27</v>
      </c>
      <c r="O1784" s="124"/>
      <c r="P1784" s="168">
        <v>2965.08</v>
      </c>
      <c r="GO1784" s="120"/>
      <c r="GP1784" s="130"/>
      <c r="GQ1784" s="130"/>
      <c r="GR1784" s="130"/>
      <c r="GS1784" s="130"/>
      <c r="GT1784" s="130"/>
      <c r="GV1784" s="92"/>
      <c r="GW1784" s="92"/>
      <c r="GX1784" s="92"/>
      <c r="GY1784" s="165"/>
      <c r="GZ1784" s="130"/>
      <c r="HA1784" s="92"/>
      <c r="HB1784" s="130" t="s">
        <v>163</v>
      </c>
      <c r="HC1784" s="92"/>
      <c r="HE1784" s="120"/>
      <c r="HF1784" s="191"/>
      <c r="HH1784" s="191"/>
    </row>
    <row r="1785" spans="1:216" s="6" customFormat="1" ht="33.75" x14ac:dyDescent="0.25">
      <c r="A1785" s="121" t="s">
        <v>797</v>
      </c>
      <c r="B1785" s="122" t="s">
        <v>448</v>
      </c>
      <c r="C1785" s="394" t="s">
        <v>798</v>
      </c>
      <c r="D1785" s="394"/>
      <c r="E1785" s="394"/>
      <c r="F1785" s="394"/>
      <c r="G1785" s="394"/>
      <c r="H1785" s="123" t="s">
        <v>222</v>
      </c>
      <c r="I1785" s="124">
        <v>0.12</v>
      </c>
      <c r="J1785" s="125">
        <v>1</v>
      </c>
      <c r="K1785" s="126">
        <v>0.12</v>
      </c>
      <c r="L1785" s="178">
        <v>233.18</v>
      </c>
      <c r="M1785" s="126">
        <v>1.46</v>
      </c>
      <c r="N1785" s="200">
        <v>340.44</v>
      </c>
      <c r="O1785" s="177">
        <v>1.0188999999999999</v>
      </c>
      <c r="P1785" s="201">
        <v>41.62</v>
      </c>
      <c r="GO1785" s="120"/>
      <c r="GP1785" s="130" t="s">
        <v>798</v>
      </c>
      <c r="GQ1785" s="130" t="s">
        <v>76</v>
      </c>
      <c r="GR1785" s="130" t="s">
        <v>76</v>
      </c>
      <c r="GS1785" s="130" t="s">
        <v>76</v>
      </c>
      <c r="GT1785" s="130" t="s">
        <v>76</v>
      </c>
      <c r="GV1785" s="92"/>
      <c r="GW1785" s="92"/>
      <c r="GX1785" s="92"/>
      <c r="GY1785" s="165"/>
      <c r="GZ1785" s="130"/>
      <c r="HA1785" s="92"/>
      <c r="HB1785" s="130"/>
      <c r="HC1785" s="92"/>
      <c r="HE1785" s="120"/>
      <c r="HF1785" s="191"/>
      <c r="HH1785" s="191"/>
    </row>
    <row r="1786" spans="1:216" s="6" customFormat="1" ht="15" x14ac:dyDescent="0.25">
      <c r="A1786" s="131"/>
      <c r="B1786" s="132"/>
      <c r="C1786" s="379" t="s">
        <v>787</v>
      </c>
      <c r="D1786" s="379"/>
      <c r="E1786" s="379"/>
      <c r="F1786" s="379"/>
      <c r="G1786" s="379"/>
      <c r="H1786" s="379"/>
      <c r="I1786" s="379"/>
      <c r="J1786" s="379"/>
      <c r="K1786" s="379"/>
      <c r="L1786" s="379"/>
      <c r="M1786" s="379"/>
      <c r="N1786" s="379"/>
      <c r="O1786" s="379"/>
      <c r="P1786" s="380"/>
      <c r="GO1786" s="120"/>
      <c r="GP1786" s="130"/>
      <c r="GQ1786" s="130"/>
      <c r="GR1786" s="130"/>
      <c r="GS1786" s="130"/>
      <c r="GT1786" s="130"/>
      <c r="GU1786" s="133" t="s">
        <v>787</v>
      </c>
      <c r="GV1786" s="92"/>
      <c r="GW1786" s="92"/>
      <c r="GX1786" s="92"/>
      <c r="GY1786" s="165"/>
      <c r="GZ1786" s="130"/>
      <c r="HA1786" s="92"/>
      <c r="HB1786" s="130"/>
      <c r="HC1786" s="92"/>
      <c r="HE1786" s="120"/>
      <c r="HF1786" s="191"/>
      <c r="HH1786" s="191"/>
    </row>
    <row r="1787" spans="1:216" s="6" customFormat="1" ht="15" x14ac:dyDescent="0.25">
      <c r="A1787" s="169"/>
      <c r="B1787" s="170"/>
      <c r="C1787" s="402" t="s">
        <v>163</v>
      </c>
      <c r="D1787" s="402"/>
      <c r="E1787" s="402"/>
      <c r="F1787" s="402"/>
      <c r="G1787" s="402"/>
      <c r="H1787" s="123"/>
      <c r="I1787" s="124"/>
      <c r="J1787" s="124"/>
      <c r="K1787" s="124"/>
      <c r="L1787" s="127"/>
      <c r="M1787" s="124"/>
      <c r="N1787" s="127"/>
      <c r="O1787" s="124"/>
      <c r="P1787" s="201">
        <v>41.62</v>
      </c>
      <c r="GO1787" s="120"/>
      <c r="GP1787" s="130"/>
      <c r="GQ1787" s="130"/>
      <c r="GR1787" s="130"/>
      <c r="GS1787" s="130"/>
      <c r="GT1787" s="130"/>
      <c r="GV1787" s="92"/>
      <c r="GW1787" s="92"/>
      <c r="GX1787" s="92"/>
      <c r="GY1787" s="165"/>
      <c r="GZ1787" s="130"/>
      <c r="HA1787" s="92"/>
      <c r="HB1787" s="130" t="s">
        <v>163</v>
      </c>
      <c r="HC1787" s="92"/>
      <c r="HE1787" s="120"/>
      <c r="HF1787" s="191"/>
      <c r="HH1787" s="191"/>
    </row>
    <row r="1788" spans="1:216" s="6" customFormat="1" ht="45" x14ac:dyDescent="0.25">
      <c r="A1788" s="121" t="s">
        <v>799</v>
      </c>
      <c r="B1788" s="122" t="s">
        <v>671</v>
      </c>
      <c r="C1788" s="394" t="s">
        <v>672</v>
      </c>
      <c r="D1788" s="394"/>
      <c r="E1788" s="394"/>
      <c r="F1788" s="394"/>
      <c r="G1788" s="394"/>
      <c r="H1788" s="123" t="s">
        <v>187</v>
      </c>
      <c r="I1788" s="124">
        <v>3</v>
      </c>
      <c r="J1788" s="125">
        <v>1</v>
      </c>
      <c r="K1788" s="125">
        <v>3</v>
      </c>
      <c r="L1788" s="127"/>
      <c r="M1788" s="124"/>
      <c r="N1788" s="128"/>
      <c r="O1788" s="124"/>
      <c r="P1788" s="129"/>
      <c r="GO1788" s="120"/>
      <c r="GP1788" s="130" t="s">
        <v>672</v>
      </c>
      <c r="GQ1788" s="130" t="s">
        <v>76</v>
      </c>
      <c r="GR1788" s="130" t="s">
        <v>76</v>
      </c>
      <c r="GS1788" s="130" t="s">
        <v>76</v>
      </c>
      <c r="GT1788" s="130" t="s">
        <v>76</v>
      </c>
      <c r="GV1788" s="92"/>
      <c r="GW1788" s="92"/>
      <c r="GX1788" s="92"/>
      <c r="GY1788" s="165"/>
      <c r="GZ1788" s="130"/>
      <c r="HA1788" s="92"/>
      <c r="HB1788" s="130"/>
      <c r="HC1788" s="92"/>
      <c r="HE1788" s="120"/>
      <c r="HF1788" s="191"/>
      <c r="HH1788" s="191"/>
    </row>
    <row r="1789" spans="1:216" s="6" customFormat="1" ht="56.25" x14ac:dyDescent="0.25">
      <c r="A1789" s="131"/>
      <c r="B1789" s="132" t="s">
        <v>530</v>
      </c>
      <c r="C1789" s="379" t="s">
        <v>531</v>
      </c>
      <c r="D1789" s="379"/>
      <c r="E1789" s="379"/>
      <c r="F1789" s="379"/>
      <c r="G1789" s="379"/>
      <c r="H1789" s="379"/>
      <c r="I1789" s="379"/>
      <c r="J1789" s="379"/>
      <c r="K1789" s="379"/>
      <c r="L1789" s="379"/>
      <c r="M1789" s="379"/>
      <c r="N1789" s="379"/>
      <c r="O1789" s="379"/>
      <c r="P1789" s="380"/>
      <c r="GO1789" s="120"/>
      <c r="GP1789" s="130"/>
      <c r="GQ1789" s="130"/>
      <c r="GR1789" s="130"/>
      <c r="GS1789" s="130"/>
      <c r="GT1789" s="130"/>
      <c r="GU1789" s="133" t="s">
        <v>531</v>
      </c>
      <c r="GV1789" s="92"/>
      <c r="GW1789" s="92"/>
      <c r="GX1789" s="92"/>
      <c r="GY1789" s="165"/>
      <c r="GZ1789" s="130"/>
      <c r="HA1789" s="92"/>
      <c r="HB1789" s="130"/>
      <c r="HC1789" s="92"/>
      <c r="HE1789" s="120"/>
      <c r="HF1789" s="191"/>
      <c r="HH1789" s="191"/>
    </row>
    <row r="1790" spans="1:216" s="6" customFormat="1" ht="15" x14ac:dyDescent="0.25">
      <c r="A1790" s="131"/>
      <c r="B1790" s="132"/>
      <c r="C1790" s="379" t="s">
        <v>787</v>
      </c>
      <c r="D1790" s="379"/>
      <c r="E1790" s="379"/>
      <c r="F1790" s="379"/>
      <c r="G1790" s="379"/>
      <c r="H1790" s="379"/>
      <c r="I1790" s="379"/>
      <c r="J1790" s="379"/>
      <c r="K1790" s="379"/>
      <c r="L1790" s="379"/>
      <c r="M1790" s="379"/>
      <c r="N1790" s="379"/>
      <c r="O1790" s="379"/>
      <c r="P1790" s="380"/>
      <c r="GO1790" s="120"/>
      <c r="GP1790" s="130"/>
      <c r="GQ1790" s="130"/>
      <c r="GR1790" s="130"/>
      <c r="GS1790" s="130"/>
      <c r="GT1790" s="130"/>
      <c r="GU1790" s="133" t="s">
        <v>787</v>
      </c>
      <c r="GV1790" s="92"/>
      <c r="GW1790" s="92"/>
      <c r="GX1790" s="92"/>
      <c r="GY1790" s="165"/>
      <c r="GZ1790" s="130"/>
      <c r="HA1790" s="92"/>
      <c r="HB1790" s="130"/>
      <c r="HC1790" s="92"/>
      <c r="HE1790" s="120"/>
      <c r="HF1790" s="191"/>
      <c r="HH1790" s="191"/>
    </row>
    <row r="1791" spans="1:216" s="6" customFormat="1" ht="15" x14ac:dyDescent="0.25">
      <c r="A1791" s="134"/>
      <c r="B1791" s="135" t="s">
        <v>29</v>
      </c>
      <c r="C1791" s="370" t="s">
        <v>119</v>
      </c>
      <c r="D1791" s="370"/>
      <c r="E1791" s="370"/>
      <c r="F1791" s="370"/>
      <c r="G1791" s="370"/>
      <c r="H1791" s="136" t="s">
        <v>120</v>
      </c>
      <c r="I1791" s="137"/>
      <c r="J1791" s="137"/>
      <c r="K1791" s="138">
        <v>1.2150000000000001</v>
      </c>
      <c r="L1791" s="139"/>
      <c r="M1791" s="137"/>
      <c r="N1791" s="139"/>
      <c r="O1791" s="137"/>
      <c r="P1791" s="149">
        <v>762.13</v>
      </c>
      <c r="GO1791" s="120"/>
      <c r="GP1791" s="130"/>
      <c r="GQ1791" s="130"/>
      <c r="GR1791" s="130"/>
      <c r="GS1791" s="130"/>
      <c r="GT1791" s="130"/>
      <c r="GV1791" s="92" t="s">
        <v>119</v>
      </c>
      <c r="GW1791" s="92"/>
      <c r="GX1791" s="92"/>
      <c r="GY1791" s="165"/>
      <c r="GZ1791" s="130"/>
      <c r="HA1791" s="92"/>
      <c r="HB1791" s="130"/>
      <c r="HC1791" s="92"/>
      <c r="HE1791" s="120"/>
      <c r="HF1791" s="191"/>
      <c r="HH1791" s="191"/>
    </row>
    <row r="1792" spans="1:216" s="6" customFormat="1" ht="15" x14ac:dyDescent="0.25">
      <c r="A1792" s="141"/>
      <c r="B1792" s="135" t="s">
        <v>413</v>
      </c>
      <c r="C1792" s="370" t="s">
        <v>414</v>
      </c>
      <c r="D1792" s="370"/>
      <c r="E1792" s="370"/>
      <c r="F1792" s="370"/>
      <c r="G1792" s="370"/>
      <c r="H1792" s="136" t="s">
        <v>120</v>
      </c>
      <c r="I1792" s="143">
        <v>0.3</v>
      </c>
      <c r="J1792" s="154">
        <v>1.35</v>
      </c>
      <c r="K1792" s="138">
        <v>1.2150000000000001</v>
      </c>
      <c r="L1792" s="144"/>
      <c r="M1792" s="145"/>
      <c r="N1792" s="146">
        <v>627.27</v>
      </c>
      <c r="O1792" s="137"/>
      <c r="P1792" s="140">
        <v>762.13</v>
      </c>
      <c r="Q1792" s="148"/>
      <c r="R1792" s="148"/>
      <c r="GO1792" s="120"/>
      <c r="GP1792" s="130"/>
      <c r="GQ1792" s="130"/>
      <c r="GR1792" s="130"/>
      <c r="GS1792" s="130"/>
      <c r="GT1792" s="130"/>
      <c r="GV1792" s="92"/>
      <c r="GW1792" s="92" t="s">
        <v>414</v>
      </c>
      <c r="GX1792" s="92"/>
      <c r="GY1792" s="165"/>
      <c r="GZ1792" s="130"/>
      <c r="HA1792" s="92"/>
      <c r="HB1792" s="130"/>
      <c r="HC1792" s="92"/>
      <c r="HE1792" s="120"/>
      <c r="HF1792" s="191"/>
      <c r="HH1792" s="191"/>
    </row>
    <row r="1793" spans="1:216" s="6" customFormat="1" ht="15" x14ac:dyDescent="0.25">
      <c r="A1793" s="134"/>
      <c r="B1793" s="135" t="s">
        <v>133</v>
      </c>
      <c r="C1793" s="370" t="s">
        <v>134</v>
      </c>
      <c r="D1793" s="370"/>
      <c r="E1793" s="370"/>
      <c r="F1793" s="370"/>
      <c r="G1793" s="370"/>
      <c r="H1793" s="136"/>
      <c r="I1793" s="137"/>
      <c r="J1793" s="137"/>
      <c r="K1793" s="137"/>
      <c r="L1793" s="139"/>
      <c r="M1793" s="137"/>
      <c r="N1793" s="139"/>
      <c r="O1793" s="137"/>
      <c r="P1793" s="149">
        <v>349.83</v>
      </c>
      <c r="GO1793" s="120"/>
      <c r="GP1793" s="130"/>
      <c r="GQ1793" s="130"/>
      <c r="GR1793" s="130"/>
      <c r="GS1793" s="130"/>
      <c r="GT1793" s="130"/>
      <c r="GV1793" s="92" t="s">
        <v>134</v>
      </c>
      <c r="GW1793" s="92"/>
      <c r="GX1793" s="92"/>
      <c r="GY1793" s="165"/>
      <c r="GZ1793" s="130"/>
      <c r="HA1793" s="92"/>
      <c r="HB1793" s="130"/>
      <c r="HC1793" s="92"/>
      <c r="HE1793" s="120"/>
      <c r="HF1793" s="191"/>
      <c r="HH1793" s="191"/>
    </row>
    <row r="1794" spans="1:216" s="6" customFormat="1" ht="15" x14ac:dyDescent="0.25">
      <c r="A1794" s="141"/>
      <c r="B1794" s="135" t="s">
        <v>453</v>
      </c>
      <c r="C1794" s="370" t="s">
        <v>454</v>
      </c>
      <c r="D1794" s="370"/>
      <c r="E1794" s="370"/>
      <c r="F1794" s="370"/>
      <c r="G1794" s="370"/>
      <c r="H1794" s="136" t="s">
        <v>31</v>
      </c>
      <c r="I1794" s="155">
        <v>1.0000000000000001E-5</v>
      </c>
      <c r="J1794" s="137"/>
      <c r="K1794" s="155">
        <v>3.0000000000000001E-5</v>
      </c>
      <c r="L1794" s="157">
        <v>81827.199999999997</v>
      </c>
      <c r="M1794" s="156">
        <v>1.4</v>
      </c>
      <c r="N1794" s="146">
        <v>114558.08</v>
      </c>
      <c r="O1794" s="147">
        <v>1.0188999999999999</v>
      </c>
      <c r="P1794" s="140">
        <v>3.5</v>
      </c>
      <c r="Q1794" s="148"/>
      <c r="R1794" s="148"/>
      <c r="GO1794" s="120"/>
      <c r="GP1794" s="130"/>
      <c r="GQ1794" s="130"/>
      <c r="GR1794" s="130"/>
      <c r="GS1794" s="130"/>
      <c r="GT1794" s="130"/>
      <c r="GV1794" s="92"/>
      <c r="GW1794" s="92" t="s">
        <v>454</v>
      </c>
      <c r="GX1794" s="92"/>
      <c r="GY1794" s="165"/>
      <c r="GZ1794" s="130"/>
      <c r="HA1794" s="92"/>
      <c r="HB1794" s="130"/>
      <c r="HC1794" s="92"/>
      <c r="HE1794" s="120"/>
      <c r="HF1794" s="191"/>
      <c r="HH1794" s="191"/>
    </row>
    <row r="1795" spans="1:216" s="6" customFormat="1" ht="33.75" x14ac:dyDescent="0.25">
      <c r="A1795" s="141"/>
      <c r="B1795" s="135" t="s">
        <v>422</v>
      </c>
      <c r="C1795" s="370" t="s">
        <v>423</v>
      </c>
      <c r="D1795" s="370"/>
      <c r="E1795" s="370"/>
      <c r="F1795" s="370"/>
      <c r="G1795" s="370"/>
      <c r="H1795" s="136" t="s">
        <v>424</v>
      </c>
      <c r="I1795" s="154">
        <v>0.83</v>
      </c>
      <c r="J1795" s="137"/>
      <c r="K1795" s="154">
        <v>2.4900000000000002</v>
      </c>
      <c r="L1795" s="150">
        <v>5.87</v>
      </c>
      <c r="M1795" s="151">
        <v>0.95</v>
      </c>
      <c r="N1795" s="146">
        <v>5.58</v>
      </c>
      <c r="O1795" s="147">
        <v>1.0188999999999999</v>
      </c>
      <c r="P1795" s="140">
        <v>14.16</v>
      </c>
      <c r="Q1795" s="148"/>
      <c r="R1795" s="148"/>
      <c r="GO1795" s="120"/>
      <c r="GP1795" s="130"/>
      <c r="GQ1795" s="130"/>
      <c r="GR1795" s="130"/>
      <c r="GS1795" s="130"/>
      <c r="GT1795" s="130"/>
      <c r="GV1795" s="92"/>
      <c r="GW1795" s="92" t="s">
        <v>423</v>
      </c>
      <c r="GX1795" s="92"/>
      <c r="GY1795" s="165"/>
      <c r="GZ1795" s="130"/>
      <c r="HA1795" s="92"/>
      <c r="HB1795" s="130"/>
      <c r="HC1795" s="92"/>
      <c r="HE1795" s="120"/>
      <c r="HF1795" s="191"/>
      <c r="HH1795" s="191"/>
    </row>
    <row r="1796" spans="1:216" s="6" customFormat="1" ht="15" x14ac:dyDescent="0.25">
      <c r="A1796" s="141"/>
      <c r="B1796" s="135" t="s">
        <v>455</v>
      </c>
      <c r="C1796" s="370" t="s">
        <v>456</v>
      </c>
      <c r="D1796" s="370"/>
      <c r="E1796" s="370"/>
      <c r="F1796" s="370"/>
      <c r="G1796" s="370"/>
      <c r="H1796" s="136" t="s">
        <v>137</v>
      </c>
      <c r="I1796" s="154">
        <v>0.05</v>
      </c>
      <c r="J1796" s="137"/>
      <c r="K1796" s="154">
        <v>0.15</v>
      </c>
      <c r="L1796" s="144"/>
      <c r="M1796" s="145"/>
      <c r="N1796" s="146">
        <v>1759.5</v>
      </c>
      <c r="O1796" s="147">
        <v>1.0188999999999999</v>
      </c>
      <c r="P1796" s="140">
        <v>268.91000000000003</v>
      </c>
      <c r="Q1796" s="148"/>
      <c r="R1796" s="148"/>
      <c r="GO1796" s="120"/>
      <c r="GP1796" s="130"/>
      <c r="GQ1796" s="130"/>
      <c r="GR1796" s="130"/>
      <c r="GS1796" s="130"/>
      <c r="GT1796" s="130"/>
      <c r="GV1796" s="92"/>
      <c r="GW1796" s="92" t="s">
        <v>456</v>
      </c>
      <c r="GX1796" s="92"/>
      <c r="GY1796" s="165"/>
      <c r="GZ1796" s="130"/>
      <c r="HA1796" s="92"/>
      <c r="HB1796" s="130"/>
      <c r="HC1796" s="92"/>
      <c r="HE1796" s="120"/>
      <c r="HF1796" s="191"/>
      <c r="HH1796" s="191"/>
    </row>
    <row r="1797" spans="1:216" s="6" customFormat="1" ht="15" x14ac:dyDescent="0.25">
      <c r="A1797" s="141"/>
      <c r="B1797" s="135" t="s">
        <v>457</v>
      </c>
      <c r="C1797" s="370" t="s">
        <v>458</v>
      </c>
      <c r="D1797" s="370"/>
      <c r="E1797" s="370"/>
      <c r="F1797" s="370"/>
      <c r="G1797" s="370"/>
      <c r="H1797" s="136" t="s">
        <v>137</v>
      </c>
      <c r="I1797" s="154">
        <v>0.02</v>
      </c>
      <c r="J1797" s="137"/>
      <c r="K1797" s="154">
        <v>0.06</v>
      </c>
      <c r="L1797" s="150">
        <v>646.78</v>
      </c>
      <c r="M1797" s="156">
        <v>1.6</v>
      </c>
      <c r="N1797" s="146">
        <v>1034.8499999999999</v>
      </c>
      <c r="O1797" s="147">
        <v>1.0188999999999999</v>
      </c>
      <c r="P1797" s="140">
        <v>63.26</v>
      </c>
      <c r="Q1797" s="148"/>
      <c r="R1797" s="148"/>
      <c r="GO1797" s="120"/>
      <c r="GP1797" s="130"/>
      <c r="GQ1797" s="130"/>
      <c r="GR1797" s="130"/>
      <c r="GS1797" s="130"/>
      <c r="GT1797" s="130"/>
      <c r="GV1797" s="92"/>
      <c r="GW1797" s="92" t="s">
        <v>458</v>
      </c>
      <c r="GX1797" s="92"/>
      <c r="GY1797" s="165"/>
      <c r="GZ1797" s="130"/>
      <c r="HA1797" s="92"/>
      <c r="HB1797" s="130"/>
      <c r="HC1797" s="92"/>
      <c r="HE1797" s="120"/>
      <c r="HF1797" s="191"/>
      <c r="HH1797" s="191"/>
    </row>
    <row r="1798" spans="1:216" s="6" customFormat="1" ht="15" x14ac:dyDescent="0.25">
      <c r="A1798" s="166"/>
      <c r="B1798" s="132"/>
      <c r="C1798" s="402" t="s">
        <v>157</v>
      </c>
      <c r="D1798" s="402"/>
      <c r="E1798" s="402"/>
      <c r="F1798" s="402"/>
      <c r="G1798" s="402"/>
      <c r="H1798" s="123"/>
      <c r="I1798" s="124"/>
      <c r="J1798" s="124"/>
      <c r="K1798" s="124"/>
      <c r="L1798" s="127"/>
      <c r="M1798" s="124"/>
      <c r="N1798" s="167"/>
      <c r="O1798" s="124"/>
      <c r="P1798" s="168">
        <v>1111.96</v>
      </c>
      <c r="Q1798" s="148"/>
      <c r="R1798" s="148"/>
      <c r="GO1798" s="120"/>
      <c r="GP1798" s="130"/>
      <c r="GQ1798" s="130"/>
      <c r="GR1798" s="130"/>
      <c r="GS1798" s="130"/>
      <c r="GT1798" s="130"/>
      <c r="GV1798" s="92"/>
      <c r="GW1798" s="92"/>
      <c r="GX1798" s="92"/>
      <c r="GY1798" s="165"/>
      <c r="GZ1798" s="130" t="s">
        <v>157</v>
      </c>
      <c r="HA1798" s="92"/>
      <c r="HB1798" s="130"/>
      <c r="HC1798" s="92"/>
      <c r="HE1798" s="120"/>
      <c r="HF1798" s="191"/>
      <c r="HH1798" s="191"/>
    </row>
    <row r="1799" spans="1:216" s="6" customFormat="1" ht="15" x14ac:dyDescent="0.25">
      <c r="A1799" s="152" t="s">
        <v>800</v>
      </c>
      <c r="B1799" s="135" t="s">
        <v>204</v>
      </c>
      <c r="C1799" s="370" t="s">
        <v>205</v>
      </c>
      <c r="D1799" s="370"/>
      <c r="E1799" s="370"/>
      <c r="F1799" s="370"/>
      <c r="G1799" s="370"/>
      <c r="H1799" s="136" t="s">
        <v>12</v>
      </c>
      <c r="I1799" s="142">
        <v>2</v>
      </c>
      <c r="J1799" s="137"/>
      <c r="K1799" s="142">
        <v>2</v>
      </c>
      <c r="L1799" s="139"/>
      <c r="M1799" s="137"/>
      <c r="N1799" s="139"/>
      <c r="O1799" s="137"/>
      <c r="P1799" s="149">
        <v>11.29</v>
      </c>
      <c r="GO1799" s="120"/>
      <c r="GP1799" s="130"/>
      <c r="GQ1799" s="130"/>
      <c r="GR1799" s="130"/>
      <c r="GS1799" s="130"/>
      <c r="GT1799" s="130"/>
      <c r="GV1799" s="92"/>
      <c r="GW1799" s="92"/>
      <c r="GX1799" s="92"/>
      <c r="GY1799" s="165"/>
      <c r="GZ1799" s="130"/>
      <c r="HA1799" s="92"/>
      <c r="HB1799" s="130"/>
      <c r="HC1799" s="92" t="s">
        <v>205</v>
      </c>
      <c r="HE1799" s="120"/>
      <c r="HF1799" s="191"/>
      <c r="HH1799" s="191"/>
    </row>
    <row r="1800" spans="1:216" s="6" customFormat="1" ht="15" x14ac:dyDescent="0.25">
      <c r="A1800" s="152"/>
      <c r="B1800" s="135"/>
      <c r="C1800" s="370" t="s">
        <v>158</v>
      </c>
      <c r="D1800" s="370"/>
      <c r="E1800" s="370"/>
      <c r="F1800" s="370"/>
      <c r="G1800" s="370"/>
      <c r="H1800" s="136"/>
      <c r="I1800" s="137"/>
      <c r="J1800" s="137"/>
      <c r="K1800" s="137"/>
      <c r="L1800" s="139"/>
      <c r="M1800" s="137"/>
      <c r="N1800" s="139"/>
      <c r="O1800" s="137"/>
      <c r="P1800" s="149">
        <v>762.13</v>
      </c>
      <c r="GO1800" s="120"/>
      <c r="GP1800" s="130"/>
      <c r="GQ1800" s="130"/>
      <c r="GR1800" s="130"/>
      <c r="GS1800" s="130"/>
      <c r="GT1800" s="130"/>
      <c r="GV1800" s="92"/>
      <c r="GW1800" s="92"/>
      <c r="GX1800" s="92"/>
      <c r="GY1800" s="165"/>
      <c r="GZ1800" s="130"/>
      <c r="HA1800" s="92" t="s">
        <v>158</v>
      </c>
      <c r="HB1800" s="130"/>
      <c r="HC1800" s="92"/>
      <c r="HE1800" s="120"/>
      <c r="HF1800" s="191"/>
      <c r="HH1800" s="191"/>
    </row>
    <row r="1801" spans="1:216" s="6" customFormat="1" ht="15" x14ac:dyDescent="0.25">
      <c r="A1801" s="152"/>
      <c r="B1801" s="135" t="s">
        <v>441</v>
      </c>
      <c r="C1801" s="370" t="s">
        <v>442</v>
      </c>
      <c r="D1801" s="370"/>
      <c r="E1801" s="370"/>
      <c r="F1801" s="370"/>
      <c r="G1801" s="370"/>
      <c r="H1801" s="136" t="s">
        <v>12</v>
      </c>
      <c r="I1801" s="142">
        <v>97</v>
      </c>
      <c r="J1801" s="137"/>
      <c r="K1801" s="142">
        <v>97</v>
      </c>
      <c r="L1801" s="139"/>
      <c r="M1801" s="137"/>
      <c r="N1801" s="139"/>
      <c r="O1801" s="137"/>
      <c r="P1801" s="149">
        <v>739.27</v>
      </c>
      <c r="GO1801" s="120"/>
      <c r="GP1801" s="130"/>
      <c r="GQ1801" s="130"/>
      <c r="GR1801" s="130"/>
      <c r="GS1801" s="130"/>
      <c r="GT1801" s="130"/>
      <c r="GV1801" s="92"/>
      <c r="GW1801" s="92"/>
      <c r="GX1801" s="92"/>
      <c r="GY1801" s="165"/>
      <c r="GZ1801" s="130"/>
      <c r="HA1801" s="92" t="s">
        <v>442</v>
      </c>
      <c r="HB1801" s="130"/>
      <c r="HC1801" s="92"/>
      <c r="HE1801" s="120"/>
      <c r="HF1801" s="191"/>
      <c r="HH1801" s="191"/>
    </row>
    <row r="1802" spans="1:216" s="6" customFormat="1" ht="15" x14ac:dyDescent="0.25">
      <c r="A1802" s="152"/>
      <c r="B1802" s="135" t="s">
        <v>443</v>
      </c>
      <c r="C1802" s="370" t="s">
        <v>444</v>
      </c>
      <c r="D1802" s="370"/>
      <c r="E1802" s="370"/>
      <c r="F1802" s="370"/>
      <c r="G1802" s="370"/>
      <c r="H1802" s="136" t="s">
        <v>12</v>
      </c>
      <c r="I1802" s="142">
        <v>51</v>
      </c>
      <c r="J1802" s="137"/>
      <c r="K1802" s="142">
        <v>51</v>
      </c>
      <c r="L1802" s="139"/>
      <c r="M1802" s="137"/>
      <c r="N1802" s="139"/>
      <c r="O1802" s="137"/>
      <c r="P1802" s="149">
        <v>388.69</v>
      </c>
      <c r="GO1802" s="120"/>
      <c r="GP1802" s="130"/>
      <c r="GQ1802" s="130"/>
      <c r="GR1802" s="130"/>
      <c r="GS1802" s="130"/>
      <c r="GT1802" s="130"/>
      <c r="GV1802" s="92"/>
      <c r="GW1802" s="92"/>
      <c r="GX1802" s="92"/>
      <c r="GY1802" s="165"/>
      <c r="GZ1802" s="130"/>
      <c r="HA1802" s="92" t="s">
        <v>444</v>
      </c>
      <c r="HB1802" s="130"/>
      <c r="HC1802" s="92"/>
      <c r="HE1802" s="120"/>
      <c r="HF1802" s="191"/>
      <c r="HH1802" s="191"/>
    </row>
    <row r="1803" spans="1:216" s="6" customFormat="1" ht="15" x14ac:dyDescent="0.25">
      <c r="A1803" s="169"/>
      <c r="B1803" s="170"/>
      <c r="C1803" s="402" t="s">
        <v>163</v>
      </c>
      <c r="D1803" s="402"/>
      <c r="E1803" s="402"/>
      <c r="F1803" s="402"/>
      <c r="G1803" s="402"/>
      <c r="H1803" s="123"/>
      <c r="I1803" s="124"/>
      <c r="J1803" s="124"/>
      <c r="K1803" s="124"/>
      <c r="L1803" s="127"/>
      <c r="M1803" s="124"/>
      <c r="N1803" s="178">
        <v>750.4</v>
      </c>
      <c r="O1803" s="124"/>
      <c r="P1803" s="168">
        <v>2251.21</v>
      </c>
      <c r="GO1803" s="120"/>
      <c r="GP1803" s="130"/>
      <c r="GQ1803" s="130"/>
      <c r="GR1803" s="130"/>
      <c r="GS1803" s="130"/>
      <c r="GT1803" s="130"/>
      <c r="GV1803" s="92"/>
      <c r="GW1803" s="92"/>
      <c r="GX1803" s="92"/>
      <c r="GY1803" s="165"/>
      <c r="GZ1803" s="130"/>
      <c r="HA1803" s="92"/>
      <c r="HB1803" s="130" t="s">
        <v>163</v>
      </c>
      <c r="HC1803" s="92"/>
      <c r="HE1803" s="120"/>
      <c r="HF1803" s="191"/>
      <c r="HH1803" s="191"/>
    </row>
    <row r="1804" spans="1:216" s="6" customFormat="1" ht="33.75" x14ac:dyDescent="0.25">
      <c r="A1804" s="121" t="s">
        <v>800</v>
      </c>
      <c r="B1804" s="122" t="s">
        <v>448</v>
      </c>
      <c r="C1804" s="394" t="s">
        <v>693</v>
      </c>
      <c r="D1804" s="394"/>
      <c r="E1804" s="394"/>
      <c r="F1804" s="394"/>
      <c r="G1804" s="394"/>
      <c r="H1804" s="123" t="s">
        <v>222</v>
      </c>
      <c r="I1804" s="124">
        <v>0.21</v>
      </c>
      <c r="J1804" s="125">
        <v>1</v>
      </c>
      <c r="K1804" s="126">
        <v>0.21</v>
      </c>
      <c r="L1804" s="178">
        <v>233.18</v>
      </c>
      <c r="M1804" s="126">
        <v>1.46</v>
      </c>
      <c r="N1804" s="200">
        <v>340.44</v>
      </c>
      <c r="O1804" s="177">
        <v>1.0188999999999999</v>
      </c>
      <c r="P1804" s="201">
        <v>72.84</v>
      </c>
      <c r="GO1804" s="120"/>
      <c r="GP1804" s="130" t="s">
        <v>693</v>
      </c>
      <c r="GQ1804" s="130" t="s">
        <v>76</v>
      </c>
      <c r="GR1804" s="130" t="s">
        <v>76</v>
      </c>
      <c r="GS1804" s="130" t="s">
        <v>76</v>
      </c>
      <c r="GT1804" s="130" t="s">
        <v>76</v>
      </c>
      <c r="GV1804" s="92"/>
      <c r="GW1804" s="92"/>
      <c r="GX1804" s="92"/>
      <c r="GY1804" s="165"/>
      <c r="GZ1804" s="130"/>
      <c r="HA1804" s="92"/>
      <c r="HB1804" s="130"/>
      <c r="HC1804" s="92"/>
      <c r="HE1804" s="120"/>
      <c r="HF1804" s="191"/>
      <c r="HH1804" s="191"/>
    </row>
    <row r="1805" spans="1:216" s="6" customFormat="1" ht="15" x14ac:dyDescent="0.25">
      <c r="A1805" s="131"/>
      <c r="B1805" s="132"/>
      <c r="C1805" s="379" t="s">
        <v>787</v>
      </c>
      <c r="D1805" s="379"/>
      <c r="E1805" s="379"/>
      <c r="F1805" s="379"/>
      <c r="G1805" s="379"/>
      <c r="H1805" s="379"/>
      <c r="I1805" s="379"/>
      <c r="J1805" s="379"/>
      <c r="K1805" s="379"/>
      <c r="L1805" s="379"/>
      <c r="M1805" s="379"/>
      <c r="N1805" s="379"/>
      <c r="O1805" s="379"/>
      <c r="P1805" s="380"/>
      <c r="GO1805" s="120"/>
      <c r="GP1805" s="130"/>
      <c r="GQ1805" s="130"/>
      <c r="GR1805" s="130"/>
      <c r="GS1805" s="130"/>
      <c r="GT1805" s="130"/>
      <c r="GU1805" s="133" t="s">
        <v>787</v>
      </c>
      <c r="GV1805" s="92"/>
      <c r="GW1805" s="92"/>
      <c r="GX1805" s="92"/>
      <c r="GY1805" s="165"/>
      <c r="GZ1805" s="130"/>
      <c r="HA1805" s="92"/>
      <c r="HB1805" s="130"/>
      <c r="HC1805" s="92"/>
      <c r="HE1805" s="120"/>
      <c r="HF1805" s="191"/>
      <c r="HH1805" s="191"/>
    </row>
    <row r="1806" spans="1:216" s="6" customFormat="1" ht="15" x14ac:dyDescent="0.25">
      <c r="A1806" s="169"/>
      <c r="B1806" s="170"/>
      <c r="C1806" s="402" t="s">
        <v>163</v>
      </c>
      <c r="D1806" s="402"/>
      <c r="E1806" s="402"/>
      <c r="F1806" s="402"/>
      <c r="G1806" s="402"/>
      <c r="H1806" s="123"/>
      <c r="I1806" s="124"/>
      <c r="J1806" s="124"/>
      <c r="K1806" s="124"/>
      <c r="L1806" s="127"/>
      <c r="M1806" s="124"/>
      <c r="N1806" s="127"/>
      <c r="O1806" s="124"/>
      <c r="P1806" s="201">
        <v>72.84</v>
      </c>
      <c r="GO1806" s="120"/>
      <c r="GP1806" s="130"/>
      <c r="GQ1806" s="130"/>
      <c r="GR1806" s="130"/>
      <c r="GS1806" s="130"/>
      <c r="GT1806" s="130"/>
      <c r="GV1806" s="92"/>
      <c r="GW1806" s="92"/>
      <c r="GX1806" s="92"/>
      <c r="GY1806" s="165"/>
      <c r="GZ1806" s="130"/>
      <c r="HA1806" s="92"/>
      <c r="HB1806" s="130" t="s">
        <v>163</v>
      </c>
      <c r="HC1806" s="92"/>
      <c r="HE1806" s="120"/>
      <c r="HF1806" s="191"/>
      <c r="HH1806" s="191"/>
    </row>
    <row r="1807" spans="1:216" s="6" customFormat="1" ht="33.75" x14ac:dyDescent="0.25">
      <c r="A1807" s="121" t="s">
        <v>801</v>
      </c>
      <c r="B1807" s="122" t="s">
        <v>525</v>
      </c>
      <c r="C1807" s="394" t="s">
        <v>675</v>
      </c>
      <c r="D1807" s="394"/>
      <c r="E1807" s="394"/>
      <c r="F1807" s="394"/>
      <c r="G1807" s="394"/>
      <c r="H1807" s="123" t="s">
        <v>222</v>
      </c>
      <c r="I1807" s="124">
        <v>0.21</v>
      </c>
      <c r="J1807" s="125">
        <v>1</v>
      </c>
      <c r="K1807" s="126">
        <v>0.21</v>
      </c>
      <c r="L1807" s="127"/>
      <c r="M1807" s="124"/>
      <c r="N1807" s="128"/>
      <c r="O1807" s="124"/>
      <c r="P1807" s="129"/>
      <c r="GO1807" s="120"/>
      <c r="GP1807" s="130" t="s">
        <v>675</v>
      </c>
      <c r="GQ1807" s="130" t="s">
        <v>76</v>
      </c>
      <c r="GR1807" s="130" t="s">
        <v>76</v>
      </c>
      <c r="GS1807" s="130" t="s">
        <v>76</v>
      </c>
      <c r="GT1807" s="130" t="s">
        <v>76</v>
      </c>
      <c r="GV1807" s="92"/>
      <c r="GW1807" s="92"/>
      <c r="GX1807" s="92"/>
      <c r="GY1807" s="165"/>
      <c r="GZ1807" s="130"/>
      <c r="HA1807" s="92"/>
      <c r="HB1807" s="130"/>
      <c r="HC1807" s="92"/>
      <c r="HE1807" s="120"/>
      <c r="HF1807" s="191"/>
      <c r="HH1807" s="191"/>
    </row>
    <row r="1808" spans="1:216" s="6" customFormat="1" ht="56.25" x14ac:dyDescent="0.25">
      <c r="A1808" s="131"/>
      <c r="B1808" s="132" t="s">
        <v>530</v>
      </c>
      <c r="C1808" s="379" t="s">
        <v>531</v>
      </c>
      <c r="D1808" s="379"/>
      <c r="E1808" s="379"/>
      <c r="F1808" s="379"/>
      <c r="G1808" s="379"/>
      <c r="H1808" s="379"/>
      <c r="I1808" s="379"/>
      <c r="J1808" s="379"/>
      <c r="K1808" s="379"/>
      <c r="L1808" s="379"/>
      <c r="M1808" s="379"/>
      <c r="N1808" s="379"/>
      <c r="O1808" s="379"/>
      <c r="P1808" s="380"/>
      <c r="GO1808" s="120"/>
      <c r="GP1808" s="130"/>
      <c r="GQ1808" s="130"/>
      <c r="GR1808" s="130"/>
      <c r="GS1808" s="130"/>
      <c r="GT1808" s="130"/>
      <c r="GU1808" s="133" t="s">
        <v>531</v>
      </c>
      <c r="GV1808" s="92"/>
      <c r="GW1808" s="92"/>
      <c r="GX1808" s="92"/>
      <c r="GY1808" s="165"/>
      <c r="GZ1808" s="130"/>
      <c r="HA1808" s="92"/>
      <c r="HB1808" s="130"/>
      <c r="HC1808" s="92"/>
      <c r="HE1808" s="120"/>
      <c r="HF1808" s="191"/>
      <c r="HH1808" s="191"/>
    </row>
    <row r="1809" spans="1:216" s="6" customFormat="1" ht="15" x14ac:dyDescent="0.25">
      <c r="A1809" s="131"/>
      <c r="B1809" s="132"/>
      <c r="C1809" s="379" t="s">
        <v>787</v>
      </c>
      <c r="D1809" s="379"/>
      <c r="E1809" s="379"/>
      <c r="F1809" s="379"/>
      <c r="G1809" s="379"/>
      <c r="H1809" s="379"/>
      <c r="I1809" s="379"/>
      <c r="J1809" s="379"/>
      <c r="K1809" s="379"/>
      <c r="L1809" s="379"/>
      <c r="M1809" s="379"/>
      <c r="N1809" s="379"/>
      <c r="O1809" s="379"/>
      <c r="P1809" s="380"/>
      <c r="GO1809" s="120"/>
      <c r="GP1809" s="130"/>
      <c r="GQ1809" s="130"/>
      <c r="GR1809" s="130"/>
      <c r="GS1809" s="130"/>
      <c r="GT1809" s="130"/>
      <c r="GU1809" s="133" t="s">
        <v>787</v>
      </c>
      <c r="GV1809" s="92"/>
      <c r="GW1809" s="92"/>
      <c r="GX1809" s="92"/>
      <c r="GY1809" s="165"/>
      <c r="GZ1809" s="130"/>
      <c r="HA1809" s="92"/>
      <c r="HB1809" s="130"/>
      <c r="HC1809" s="92"/>
      <c r="HE1809" s="120"/>
      <c r="HF1809" s="191"/>
      <c r="HH1809" s="191"/>
    </row>
    <row r="1810" spans="1:216" s="6" customFormat="1" ht="15" x14ac:dyDescent="0.25">
      <c r="A1810" s="134"/>
      <c r="B1810" s="135" t="s">
        <v>29</v>
      </c>
      <c r="C1810" s="370" t="s">
        <v>119</v>
      </c>
      <c r="D1810" s="370"/>
      <c r="E1810" s="370"/>
      <c r="F1810" s="370"/>
      <c r="G1810" s="370"/>
      <c r="H1810" s="136" t="s">
        <v>120</v>
      </c>
      <c r="I1810" s="137"/>
      <c r="J1810" s="137"/>
      <c r="K1810" s="147">
        <v>2.7216</v>
      </c>
      <c r="L1810" s="139"/>
      <c r="M1810" s="137"/>
      <c r="N1810" s="139"/>
      <c r="O1810" s="137"/>
      <c r="P1810" s="140">
        <v>1707.18</v>
      </c>
      <c r="GO1810" s="120"/>
      <c r="GP1810" s="130"/>
      <c r="GQ1810" s="130"/>
      <c r="GR1810" s="130"/>
      <c r="GS1810" s="130"/>
      <c r="GT1810" s="130"/>
      <c r="GV1810" s="92" t="s">
        <v>119</v>
      </c>
      <c r="GW1810" s="92"/>
      <c r="GX1810" s="92"/>
      <c r="GY1810" s="165"/>
      <c r="GZ1810" s="130"/>
      <c r="HA1810" s="92"/>
      <c r="HB1810" s="130"/>
      <c r="HC1810" s="92"/>
      <c r="HE1810" s="120"/>
      <c r="HF1810" s="191"/>
      <c r="HH1810" s="191"/>
    </row>
    <row r="1811" spans="1:216" s="6" customFormat="1" ht="15" x14ac:dyDescent="0.25">
      <c r="A1811" s="141"/>
      <c r="B1811" s="135" t="s">
        <v>413</v>
      </c>
      <c r="C1811" s="370" t="s">
        <v>414</v>
      </c>
      <c r="D1811" s="370"/>
      <c r="E1811" s="370"/>
      <c r="F1811" s="370"/>
      <c r="G1811" s="370"/>
      <c r="H1811" s="136" t="s">
        <v>120</v>
      </c>
      <c r="I1811" s="143">
        <v>9.6</v>
      </c>
      <c r="J1811" s="154">
        <v>1.35</v>
      </c>
      <c r="K1811" s="147">
        <v>2.7216</v>
      </c>
      <c r="L1811" s="144"/>
      <c r="M1811" s="145"/>
      <c r="N1811" s="146">
        <v>627.27</v>
      </c>
      <c r="O1811" s="137"/>
      <c r="P1811" s="140">
        <v>1707.18</v>
      </c>
      <c r="Q1811" s="148"/>
      <c r="R1811" s="148"/>
      <c r="GO1811" s="120"/>
      <c r="GP1811" s="130"/>
      <c r="GQ1811" s="130"/>
      <c r="GR1811" s="130"/>
      <c r="GS1811" s="130"/>
      <c r="GT1811" s="130"/>
      <c r="GV1811" s="92"/>
      <c r="GW1811" s="92" t="s">
        <v>414</v>
      </c>
      <c r="GX1811" s="92"/>
      <c r="GY1811" s="165"/>
      <c r="GZ1811" s="130"/>
      <c r="HA1811" s="92"/>
      <c r="HB1811" s="130"/>
      <c r="HC1811" s="92"/>
      <c r="HE1811" s="120"/>
      <c r="HF1811" s="191"/>
      <c r="HH1811" s="191"/>
    </row>
    <row r="1812" spans="1:216" s="6" customFormat="1" ht="15" x14ac:dyDescent="0.25">
      <c r="A1812" s="166"/>
      <c r="B1812" s="132"/>
      <c r="C1812" s="402" t="s">
        <v>157</v>
      </c>
      <c r="D1812" s="402"/>
      <c r="E1812" s="402"/>
      <c r="F1812" s="402"/>
      <c r="G1812" s="402"/>
      <c r="H1812" s="123"/>
      <c r="I1812" s="124"/>
      <c r="J1812" s="124"/>
      <c r="K1812" s="124"/>
      <c r="L1812" s="127"/>
      <c r="M1812" s="124"/>
      <c r="N1812" s="167"/>
      <c r="O1812" s="124"/>
      <c r="P1812" s="168">
        <v>1707.18</v>
      </c>
      <c r="Q1812" s="148"/>
      <c r="R1812" s="148"/>
      <c r="GO1812" s="120"/>
      <c r="GP1812" s="130"/>
      <c r="GQ1812" s="130"/>
      <c r="GR1812" s="130"/>
      <c r="GS1812" s="130"/>
      <c r="GT1812" s="130"/>
      <c r="GV1812" s="92"/>
      <c r="GW1812" s="92"/>
      <c r="GX1812" s="92"/>
      <c r="GY1812" s="165"/>
      <c r="GZ1812" s="130" t="s">
        <v>157</v>
      </c>
      <c r="HA1812" s="92"/>
      <c r="HB1812" s="130"/>
      <c r="HC1812" s="92"/>
      <c r="HE1812" s="120"/>
      <c r="HF1812" s="191"/>
      <c r="HH1812" s="191"/>
    </row>
    <row r="1813" spans="1:216" s="6" customFormat="1" ht="15" x14ac:dyDescent="0.25">
      <c r="A1813" s="152" t="s">
        <v>802</v>
      </c>
      <c r="B1813" s="135" t="s">
        <v>204</v>
      </c>
      <c r="C1813" s="370" t="s">
        <v>205</v>
      </c>
      <c r="D1813" s="370"/>
      <c r="E1813" s="370"/>
      <c r="F1813" s="370"/>
      <c r="G1813" s="370"/>
      <c r="H1813" s="136" t="s">
        <v>12</v>
      </c>
      <c r="I1813" s="142">
        <v>2</v>
      </c>
      <c r="J1813" s="137"/>
      <c r="K1813" s="142">
        <v>2</v>
      </c>
      <c r="L1813" s="139"/>
      <c r="M1813" s="137"/>
      <c r="N1813" s="139"/>
      <c r="O1813" s="137"/>
      <c r="P1813" s="149">
        <v>25.29</v>
      </c>
      <c r="GO1813" s="120"/>
      <c r="GP1813" s="130"/>
      <c r="GQ1813" s="130"/>
      <c r="GR1813" s="130"/>
      <c r="GS1813" s="130"/>
      <c r="GT1813" s="130"/>
      <c r="GV1813" s="92"/>
      <c r="GW1813" s="92"/>
      <c r="GX1813" s="92"/>
      <c r="GY1813" s="165"/>
      <c r="GZ1813" s="130"/>
      <c r="HA1813" s="92"/>
      <c r="HB1813" s="130"/>
      <c r="HC1813" s="92" t="s">
        <v>205</v>
      </c>
      <c r="HE1813" s="120"/>
      <c r="HF1813" s="191"/>
      <c r="HH1813" s="191"/>
    </row>
    <row r="1814" spans="1:216" s="6" customFormat="1" ht="15" x14ac:dyDescent="0.25">
      <c r="A1814" s="152"/>
      <c r="B1814" s="135"/>
      <c r="C1814" s="370" t="s">
        <v>158</v>
      </c>
      <c r="D1814" s="370"/>
      <c r="E1814" s="370"/>
      <c r="F1814" s="370"/>
      <c r="G1814" s="370"/>
      <c r="H1814" s="136"/>
      <c r="I1814" s="137"/>
      <c r="J1814" s="137"/>
      <c r="K1814" s="137"/>
      <c r="L1814" s="139"/>
      <c r="M1814" s="137"/>
      <c r="N1814" s="139"/>
      <c r="O1814" s="137"/>
      <c r="P1814" s="140">
        <v>1707.18</v>
      </c>
      <c r="GO1814" s="120"/>
      <c r="GP1814" s="130"/>
      <c r="GQ1814" s="130"/>
      <c r="GR1814" s="130"/>
      <c r="GS1814" s="130"/>
      <c r="GT1814" s="130"/>
      <c r="GV1814" s="92"/>
      <c r="GW1814" s="92"/>
      <c r="GX1814" s="92"/>
      <c r="GY1814" s="165"/>
      <c r="GZ1814" s="130"/>
      <c r="HA1814" s="92" t="s">
        <v>158</v>
      </c>
      <c r="HB1814" s="130"/>
      <c r="HC1814" s="92"/>
      <c r="HE1814" s="120"/>
      <c r="HF1814" s="191"/>
      <c r="HH1814" s="191"/>
    </row>
    <row r="1815" spans="1:216" s="6" customFormat="1" ht="15" x14ac:dyDescent="0.25">
      <c r="A1815" s="152"/>
      <c r="B1815" s="135" t="s">
        <v>441</v>
      </c>
      <c r="C1815" s="370" t="s">
        <v>442</v>
      </c>
      <c r="D1815" s="370"/>
      <c r="E1815" s="370"/>
      <c r="F1815" s="370"/>
      <c r="G1815" s="370"/>
      <c r="H1815" s="136" t="s">
        <v>12</v>
      </c>
      <c r="I1815" s="142">
        <v>97</v>
      </c>
      <c r="J1815" s="137"/>
      <c r="K1815" s="142">
        <v>97</v>
      </c>
      <c r="L1815" s="139"/>
      <c r="M1815" s="137"/>
      <c r="N1815" s="139"/>
      <c r="O1815" s="137"/>
      <c r="P1815" s="140">
        <v>1655.96</v>
      </c>
      <c r="GO1815" s="120"/>
      <c r="GP1815" s="130"/>
      <c r="GQ1815" s="130"/>
      <c r="GR1815" s="130"/>
      <c r="GS1815" s="130"/>
      <c r="GT1815" s="130"/>
      <c r="GV1815" s="92"/>
      <c r="GW1815" s="92"/>
      <c r="GX1815" s="92"/>
      <c r="GY1815" s="165"/>
      <c r="GZ1815" s="130"/>
      <c r="HA1815" s="92" t="s">
        <v>442</v>
      </c>
      <c r="HB1815" s="130"/>
      <c r="HC1815" s="92"/>
      <c r="HE1815" s="120"/>
      <c r="HF1815" s="191"/>
      <c r="HH1815" s="191"/>
    </row>
    <row r="1816" spans="1:216" s="6" customFormat="1" ht="15" x14ac:dyDescent="0.25">
      <c r="A1816" s="152"/>
      <c r="B1816" s="135" t="s">
        <v>443</v>
      </c>
      <c r="C1816" s="370" t="s">
        <v>444</v>
      </c>
      <c r="D1816" s="370"/>
      <c r="E1816" s="370"/>
      <c r="F1816" s="370"/>
      <c r="G1816" s="370"/>
      <c r="H1816" s="136" t="s">
        <v>12</v>
      </c>
      <c r="I1816" s="142">
        <v>51</v>
      </c>
      <c r="J1816" s="137"/>
      <c r="K1816" s="142">
        <v>51</v>
      </c>
      <c r="L1816" s="139"/>
      <c r="M1816" s="137"/>
      <c r="N1816" s="139"/>
      <c r="O1816" s="137"/>
      <c r="P1816" s="149">
        <v>870.66</v>
      </c>
      <c r="GO1816" s="120"/>
      <c r="GP1816" s="130"/>
      <c r="GQ1816" s="130"/>
      <c r="GR1816" s="130"/>
      <c r="GS1816" s="130"/>
      <c r="GT1816" s="130"/>
      <c r="GV1816" s="92"/>
      <c r="GW1816" s="92"/>
      <c r="GX1816" s="92"/>
      <c r="GY1816" s="165"/>
      <c r="GZ1816" s="130"/>
      <c r="HA1816" s="92" t="s">
        <v>444</v>
      </c>
      <c r="HB1816" s="130"/>
      <c r="HC1816" s="92"/>
      <c r="HE1816" s="120"/>
      <c r="HF1816" s="191"/>
      <c r="HH1816" s="191"/>
    </row>
    <row r="1817" spans="1:216" s="6" customFormat="1" ht="15" x14ac:dyDescent="0.25">
      <c r="A1817" s="169"/>
      <c r="B1817" s="170"/>
      <c r="C1817" s="402" t="s">
        <v>163</v>
      </c>
      <c r="D1817" s="402"/>
      <c r="E1817" s="402"/>
      <c r="F1817" s="402"/>
      <c r="G1817" s="402"/>
      <c r="H1817" s="123"/>
      <c r="I1817" s="124"/>
      <c r="J1817" s="124"/>
      <c r="K1817" s="124"/>
      <c r="L1817" s="127"/>
      <c r="M1817" s="124"/>
      <c r="N1817" s="167">
        <v>20281.38</v>
      </c>
      <c r="O1817" s="124"/>
      <c r="P1817" s="168">
        <v>4259.09</v>
      </c>
      <c r="GO1817" s="120"/>
      <c r="GP1817" s="130"/>
      <c r="GQ1817" s="130"/>
      <c r="GR1817" s="130"/>
      <c r="GS1817" s="130"/>
      <c r="GT1817" s="130"/>
      <c r="GV1817" s="92"/>
      <c r="GW1817" s="92"/>
      <c r="GX1817" s="92"/>
      <c r="GY1817" s="165"/>
      <c r="GZ1817" s="130"/>
      <c r="HA1817" s="92"/>
      <c r="HB1817" s="130" t="s">
        <v>163</v>
      </c>
      <c r="HC1817" s="92"/>
      <c r="HE1817" s="120"/>
      <c r="HF1817" s="191"/>
      <c r="HH1817" s="191"/>
    </row>
    <row r="1818" spans="1:216" s="6" customFormat="1" ht="1.5" customHeight="1" x14ac:dyDescent="0.25">
      <c r="A1818" s="180"/>
      <c r="B1818" s="181"/>
      <c r="C1818" s="181"/>
      <c r="D1818" s="181"/>
      <c r="E1818" s="181"/>
      <c r="F1818" s="182"/>
      <c r="G1818" s="182"/>
      <c r="H1818" s="182"/>
      <c r="I1818" s="182"/>
      <c r="J1818" s="183"/>
      <c r="K1818" s="182"/>
      <c r="L1818" s="183"/>
      <c r="M1818" s="184"/>
      <c r="N1818" s="183"/>
      <c r="O1818" s="185"/>
      <c r="P1818" s="186"/>
      <c r="Q1818" s="187"/>
      <c r="R1818" s="188"/>
      <c r="GO1818" s="120"/>
      <c r="GP1818" s="130"/>
      <c r="GQ1818" s="130"/>
      <c r="GR1818" s="130"/>
      <c r="GS1818" s="130"/>
      <c r="GT1818" s="130"/>
      <c r="GV1818" s="92"/>
      <c r="GW1818" s="92"/>
      <c r="GX1818" s="92"/>
      <c r="GY1818" s="165"/>
      <c r="GZ1818" s="130"/>
      <c r="HA1818" s="92"/>
      <c r="HB1818" s="130"/>
      <c r="HC1818" s="92"/>
      <c r="HE1818" s="120"/>
      <c r="HF1818" s="191"/>
      <c r="HH1818" s="191"/>
    </row>
    <row r="1819" spans="1:216" s="6" customFormat="1" ht="15" x14ac:dyDescent="0.25">
      <c r="A1819" s="166"/>
      <c r="B1819" s="189"/>
      <c r="C1819" s="407" t="s">
        <v>803</v>
      </c>
      <c r="D1819" s="407"/>
      <c r="E1819" s="407"/>
      <c r="F1819" s="407"/>
      <c r="G1819" s="407"/>
      <c r="H1819" s="407"/>
      <c r="I1819" s="407"/>
      <c r="J1819" s="407"/>
      <c r="K1819" s="407"/>
      <c r="L1819" s="407"/>
      <c r="M1819" s="407"/>
      <c r="N1819" s="407"/>
      <c r="O1819" s="407"/>
      <c r="P1819" s="190"/>
      <c r="Q1819" s="187"/>
      <c r="R1819" s="188"/>
      <c r="GO1819" s="120"/>
      <c r="GP1819" s="130"/>
      <c r="GQ1819" s="130"/>
      <c r="GR1819" s="130"/>
      <c r="GS1819" s="130"/>
      <c r="GT1819" s="130"/>
      <c r="GV1819" s="92"/>
      <c r="GW1819" s="92"/>
      <c r="GX1819" s="92"/>
      <c r="GY1819" s="165"/>
      <c r="GZ1819" s="130"/>
      <c r="HA1819" s="92"/>
      <c r="HB1819" s="130"/>
      <c r="HC1819" s="92"/>
      <c r="HE1819" s="120"/>
      <c r="HF1819" s="191" t="s">
        <v>803</v>
      </c>
      <c r="HH1819" s="191"/>
    </row>
    <row r="1820" spans="1:216" s="6" customFormat="1" ht="15" x14ac:dyDescent="0.25">
      <c r="A1820" s="166"/>
      <c r="B1820" s="132"/>
      <c r="C1820" s="406" t="s">
        <v>241</v>
      </c>
      <c r="D1820" s="406"/>
      <c r="E1820" s="406"/>
      <c r="F1820" s="406"/>
      <c r="G1820" s="406"/>
      <c r="H1820" s="406"/>
      <c r="I1820" s="406"/>
      <c r="J1820" s="406"/>
      <c r="K1820" s="406"/>
      <c r="L1820" s="406"/>
      <c r="M1820" s="406"/>
      <c r="N1820" s="406"/>
      <c r="O1820" s="406"/>
      <c r="P1820" s="192">
        <v>9925.64</v>
      </c>
      <c r="Q1820" s="187"/>
      <c r="R1820" s="188"/>
      <c r="GO1820" s="120"/>
      <c r="GP1820" s="130"/>
      <c r="GQ1820" s="130"/>
      <c r="GR1820" s="130"/>
      <c r="GS1820" s="130"/>
      <c r="GT1820" s="130"/>
      <c r="GV1820" s="92"/>
      <c r="GW1820" s="92"/>
      <c r="GX1820" s="92"/>
      <c r="GY1820" s="165"/>
      <c r="GZ1820" s="130"/>
      <c r="HA1820" s="92"/>
      <c r="HB1820" s="130"/>
      <c r="HC1820" s="92"/>
      <c r="HE1820" s="120"/>
      <c r="HF1820" s="191"/>
      <c r="HG1820" s="193" t="s">
        <v>241</v>
      </c>
      <c r="HH1820" s="191"/>
    </row>
    <row r="1821" spans="1:216" s="6" customFormat="1" ht="15" x14ac:dyDescent="0.25">
      <c r="A1821" s="166"/>
      <c r="B1821" s="132"/>
      <c r="C1821" s="406" t="s">
        <v>242</v>
      </c>
      <c r="D1821" s="406"/>
      <c r="E1821" s="406"/>
      <c r="F1821" s="406"/>
      <c r="G1821" s="406"/>
      <c r="H1821" s="406"/>
      <c r="I1821" s="406"/>
      <c r="J1821" s="406"/>
      <c r="K1821" s="406"/>
      <c r="L1821" s="406"/>
      <c r="M1821" s="406"/>
      <c r="N1821" s="406"/>
      <c r="O1821" s="406"/>
      <c r="P1821" s="194"/>
      <c r="Q1821" s="187"/>
      <c r="R1821" s="188"/>
      <c r="GO1821" s="120"/>
      <c r="GP1821" s="130"/>
      <c r="GQ1821" s="130"/>
      <c r="GR1821" s="130"/>
      <c r="GS1821" s="130"/>
      <c r="GT1821" s="130"/>
      <c r="GV1821" s="92"/>
      <c r="GW1821" s="92"/>
      <c r="GX1821" s="92"/>
      <c r="GY1821" s="165"/>
      <c r="GZ1821" s="130"/>
      <c r="HA1821" s="92"/>
      <c r="HB1821" s="130"/>
      <c r="HC1821" s="92"/>
      <c r="HE1821" s="120"/>
      <c r="HF1821" s="191"/>
      <c r="HG1821" s="193" t="s">
        <v>242</v>
      </c>
      <c r="HH1821" s="191"/>
    </row>
    <row r="1822" spans="1:216" s="6" customFormat="1" ht="15" x14ac:dyDescent="0.25">
      <c r="A1822" s="166"/>
      <c r="B1822" s="132"/>
      <c r="C1822" s="406" t="s">
        <v>243</v>
      </c>
      <c r="D1822" s="406"/>
      <c r="E1822" s="406"/>
      <c r="F1822" s="406"/>
      <c r="G1822" s="406"/>
      <c r="H1822" s="406"/>
      <c r="I1822" s="406"/>
      <c r="J1822" s="406"/>
      <c r="K1822" s="406"/>
      <c r="L1822" s="406"/>
      <c r="M1822" s="406"/>
      <c r="N1822" s="406"/>
      <c r="O1822" s="406"/>
      <c r="P1822" s="192">
        <v>5086.04</v>
      </c>
      <c r="Q1822" s="187"/>
      <c r="R1822" s="188"/>
      <c r="GO1822" s="120"/>
      <c r="GP1822" s="130"/>
      <c r="GQ1822" s="130"/>
      <c r="GR1822" s="130"/>
      <c r="GS1822" s="130"/>
      <c r="GT1822" s="130"/>
      <c r="GV1822" s="92"/>
      <c r="GW1822" s="92"/>
      <c r="GX1822" s="92"/>
      <c r="GY1822" s="165"/>
      <c r="GZ1822" s="130"/>
      <c r="HA1822" s="92"/>
      <c r="HB1822" s="130"/>
      <c r="HC1822" s="92"/>
      <c r="HE1822" s="120"/>
      <c r="HF1822" s="191"/>
      <c r="HG1822" s="193" t="s">
        <v>243</v>
      </c>
      <c r="HH1822" s="191"/>
    </row>
    <row r="1823" spans="1:216" s="6" customFormat="1" ht="15" x14ac:dyDescent="0.25">
      <c r="A1823" s="166"/>
      <c r="B1823" s="132"/>
      <c r="C1823" s="406" t="s">
        <v>244</v>
      </c>
      <c r="D1823" s="406"/>
      <c r="E1823" s="406"/>
      <c r="F1823" s="406"/>
      <c r="G1823" s="406"/>
      <c r="H1823" s="406"/>
      <c r="I1823" s="406"/>
      <c r="J1823" s="406"/>
      <c r="K1823" s="406"/>
      <c r="L1823" s="406"/>
      <c r="M1823" s="406"/>
      <c r="N1823" s="406"/>
      <c r="O1823" s="406"/>
      <c r="P1823" s="199">
        <v>324.22000000000003</v>
      </c>
      <c r="Q1823" s="187"/>
      <c r="R1823" s="188"/>
      <c r="GO1823" s="120"/>
      <c r="GP1823" s="130"/>
      <c r="GQ1823" s="130"/>
      <c r="GR1823" s="130"/>
      <c r="GS1823" s="130"/>
      <c r="GT1823" s="130"/>
      <c r="GV1823" s="92"/>
      <c r="GW1823" s="92"/>
      <c r="GX1823" s="92"/>
      <c r="GY1823" s="165"/>
      <c r="GZ1823" s="130"/>
      <c r="HA1823" s="92"/>
      <c r="HB1823" s="130"/>
      <c r="HC1823" s="92"/>
      <c r="HE1823" s="120"/>
      <c r="HF1823" s="191"/>
      <c r="HG1823" s="193" t="s">
        <v>244</v>
      </c>
      <c r="HH1823" s="191"/>
    </row>
    <row r="1824" spans="1:216" s="6" customFormat="1" ht="15" x14ac:dyDescent="0.25">
      <c r="A1824" s="166"/>
      <c r="B1824" s="132"/>
      <c r="C1824" s="406" t="s">
        <v>245</v>
      </c>
      <c r="D1824" s="406"/>
      <c r="E1824" s="406"/>
      <c r="F1824" s="406"/>
      <c r="G1824" s="406"/>
      <c r="H1824" s="406"/>
      <c r="I1824" s="406"/>
      <c r="J1824" s="406"/>
      <c r="K1824" s="406"/>
      <c r="L1824" s="406"/>
      <c r="M1824" s="406"/>
      <c r="N1824" s="406"/>
      <c r="O1824" s="406"/>
      <c r="P1824" s="199">
        <v>182.68</v>
      </c>
      <c r="Q1824" s="187"/>
      <c r="R1824" s="188"/>
      <c r="GO1824" s="120"/>
      <c r="GP1824" s="130"/>
      <c r="GQ1824" s="130"/>
      <c r="GR1824" s="130"/>
      <c r="GS1824" s="130"/>
      <c r="GT1824" s="130"/>
      <c r="GV1824" s="92"/>
      <c r="GW1824" s="92"/>
      <c r="GX1824" s="92"/>
      <c r="GY1824" s="165"/>
      <c r="GZ1824" s="130"/>
      <c r="HA1824" s="92"/>
      <c r="HB1824" s="130"/>
      <c r="HC1824" s="92"/>
      <c r="HE1824" s="120"/>
      <c r="HF1824" s="191"/>
      <c r="HG1824" s="193" t="s">
        <v>245</v>
      </c>
      <c r="HH1824" s="191"/>
    </row>
    <row r="1825" spans="1:216" s="6" customFormat="1" ht="15" x14ac:dyDescent="0.25">
      <c r="A1825" s="166"/>
      <c r="B1825" s="132"/>
      <c r="C1825" s="406" t="s">
        <v>246</v>
      </c>
      <c r="D1825" s="406"/>
      <c r="E1825" s="406"/>
      <c r="F1825" s="406"/>
      <c r="G1825" s="406"/>
      <c r="H1825" s="406"/>
      <c r="I1825" s="406"/>
      <c r="J1825" s="406"/>
      <c r="K1825" s="406"/>
      <c r="L1825" s="406"/>
      <c r="M1825" s="406"/>
      <c r="N1825" s="406"/>
      <c r="O1825" s="406"/>
      <c r="P1825" s="192">
        <v>4332.7</v>
      </c>
      <c r="Q1825" s="187"/>
      <c r="R1825" s="188"/>
      <c r="GO1825" s="120"/>
      <c r="GP1825" s="130"/>
      <c r="GQ1825" s="130"/>
      <c r="GR1825" s="130"/>
      <c r="GS1825" s="130"/>
      <c r="GT1825" s="130"/>
      <c r="GV1825" s="92"/>
      <c r="GW1825" s="92"/>
      <c r="GX1825" s="92"/>
      <c r="GY1825" s="165"/>
      <c r="GZ1825" s="130"/>
      <c r="HA1825" s="92"/>
      <c r="HB1825" s="130"/>
      <c r="HC1825" s="92"/>
      <c r="HE1825" s="120"/>
      <c r="HF1825" s="191"/>
      <c r="HG1825" s="193" t="s">
        <v>246</v>
      </c>
      <c r="HH1825" s="191"/>
    </row>
    <row r="1826" spans="1:216" s="6" customFormat="1" ht="15" x14ac:dyDescent="0.25">
      <c r="A1826" s="166"/>
      <c r="B1826" s="132"/>
      <c r="C1826" s="406" t="s">
        <v>254</v>
      </c>
      <c r="D1826" s="406"/>
      <c r="E1826" s="406"/>
      <c r="F1826" s="406"/>
      <c r="G1826" s="406"/>
      <c r="H1826" s="406"/>
      <c r="I1826" s="406"/>
      <c r="J1826" s="406"/>
      <c r="K1826" s="406"/>
      <c r="L1826" s="406"/>
      <c r="M1826" s="406"/>
      <c r="N1826" s="406"/>
      <c r="O1826" s="406"/>
      <c r="P1826" s="192">
        <v>17723.349999999999</v>
      </c>
      <c r="Q1826" s="187"/>
      <c r="R1826" s="188"/>
      <c r="GO1826" s="120"/>
      <c r="GP1826" s="130"/>
      <c r="GQ1826" s="130"/>
      <c r="GR1826" s="130"/>
      <c r="GS1826" s="130"/>
      <c r="GT1826" s="130"/>
      <c r="GV1826" s="92"/>
      <c r="GW1826" s="92"/>
      <c r="GX1826" s="92"/>
      <c r="GY1826" s="165"/>
      <c r="GZ1826" s="130"/>
      <c r="HA1826" s="92"/>
      <c r="HB1826" s="130"/>
      <c r="HC1826" s="92"/>
      <c r="HE1826" s="120"/>
      <c r="HF1826" s="191"/>
      <c r="HG1826" s="193" t="s">
        <v>254</v>
      </c>
      <c r="HH1826" s="191"/>
    </row>
    <row r="1827" spans="1:216" s="6" customFormat="1" ht="15" x14ac:dyDescent="0.25">
      <c r="A1827" s="166"/>
      <c r="B1827" s="132"/>
      <c r="C1827" s="406" t="s">
        <v>242</v>
      </c>
      <c r="D1827" s="406"/>
      <c r="E1827" s="406"/>
      <c r="F1827" s="406"/>
      <c r="G1827" s="406"/>
      <c r="H1827" s="406"/>
      <c r="I1827" s="406"/>
      <c r="J1827" s="406"/>
      <c r="K1827" s="406"/>
      <c r="L1827" s="406"/>
      <c r="M1827" s="406"/>
      <c r="N1827" s="406"/>
      <c r="O1827" s="406"/>
      <c r="P1827" s="194"/>
      <c r="Q1827" s="187"/>
      <c r="R1827" s="188"/>
      <c r="GO1827" s="120"/>
      <c r="GP1827" s="130"/>
      <c r="GQ1827" s="130"/>
      <c r="GR1827" s="130"/>
      <c r="GS1827" s="130"/>
      <c r="GT1827" s="130"/>
      <c r="GV1827" s="92"/>
      <c r="GW1827" s="92"/>
      <c r="GX1827" s="92"/>
      <c r="GY1827" s="165"/>
      <c r="GZ1827" s="130"/>
      <c r="HA1827" s="92"/>
      <c r="HB1827" s="130"/>
      <c r="HC1827" s="92"/>
      <c r="HE1827" s="120"/>
      <c r="HF1827" s="191"/>
      <c r="HG1827" s="193" t="s">
        <v>242</v>
      </c>
      <c r="HH1827" s="191"/>
    </row>
    <row r="1828" spans="1:216" s="6" customFormat="1" ht="15" x14ac:dyDescent="0.25">
      <c r="A1828" s="166"/>
      <c r="B1828" s="132"/>
      <c r="C1828" s="406" t="s">
        <v>248</v>
      </c>
      <c r="D1828" s="406"/>
      <c r="E1828" s="406"/>
      <c r="F1828" s="406"/>
      <c r="G1828" s="406"/>
      <c r="H1828" s="406"/>
      <c r="I1828" s="406"/>
      <c r="J1828" s="406"/>
      <c r="K1828" s="406"/>
      <c r="L1828" s="406"/>
      <c r="M1828" s="406"/>
      <c r="N1828" s="406"/>
      <c r="O1828" s="406"/>
      <c r="P1828" s="192">
        <v>5086.04</v>
      </c>
      <c r="Q1828" s="187"/>
      <c r="R1828" s="188"/>
      <c r="GO1828" s="120"/>
      <c r="GP1828" s="130"/>
      <c r="GQ1828" s="130"/>
      <c r="GR1828" s="130"/>
      <c r="GS1828" s="130"/>
      <c r="GT1828" s="130"/>
      <c r="GV1828" s="92"/>
      <c r="GW1828" s="92"/>
      <c r="GX1828" s="92"/>
      <c r="GY1828" s="165"/>
      <c r="GZ1828" s="130"/>
      <c r="HA1828" s="92"/>
      <c r="HB1828" s="130"/>
      <c r="HC1828" s="92"/>
      <c r="HE1828" s="120"/>
      <c r="HF1828" s="191"/>
      <c r="HG1828" s="193" t="s">
        <v>248</v>
      </c>
      <c r="HH1828" s="191"/>
    </row>
    <row r="1829" spans="1:216" s="6" customFormat="1" ht="15" x14ac:dyDescent="0.25">
      <c r="A1829" s="166"/>
      <c r="B1829" s="132"/>
      <c r="C1829" s="406" t="s">
        <v>249</v>
      </c>
      <c r="D1829" s="406"/>
      <c r="E1829" s="406"/>
      <c r="F1829" s="406"/>
      <c r="G1829" s="406"/>
      <c r="H1829" s="406"/>
      <c r="I1829" s="406"/>
      <c r="J1829" s="406"/>
      <c r="K1829" s="406"/>
      <c r="L1829" s="406"/>
      <c r="M1829" s="406"/>
      <c r="N1829" s="406"/>
      <c r="O1829" s="406"/>
      <c r="P1829" s="199">
        <v>324.22000000000003</v>
      </c>
      <c r="Q1829" s="187"/>
      <c r="R1829" s="188"/>
      <c r="GO1829" s="120"/>
      <c r="GP1829" s="130"/>
      <c r="GQ1829" s="130"/>
      <c r="GR1829" s="130"/>
      <c r="GS1829" s="130"/>
      <c r="GT1829" s="130"/>
      <c r="GV1829" s="92"/>
      <c r="GW1829" s="92"/>
      <c r="GX1829" s="92"/>
      <c r="GY1829" s="165"/>
      <c r="GZ1829" s="130"/>
      <c r="HA1829" s="92"/>
      <c r="HB1829" s="130"/>
      <c r="HC1829" s="92"/>
      <c r="HE1829" s="120"/>
      <c r="HF1829" s="191"/>
      <c r="HG1829" s="193" t="s">
        <v>249</v>
      </c>
      <c r="HH1829" s="191"/>
    </row>
    <row r="1830" spans="1:216" s="6" customFormat="1" ht="15" x14ac:dyDescent="0.25">
      <c r="A1830" s="166"/>
      <c r="B1830" s="132"/>
      <c r="C1830" s="406" t="s">
        <v>250</v>
      </c>
      <c r="D1830" s="406"/>
      <c r="E1830" s="406"/>
      <c r="F1830" s="406"/>
      <c r="G1830" s="406"/>
      <c r="H1830" s="406"/>
      <c r="I1830" s="406"/>
      <c r="J1830" s="406"/>
      <c r="K1830" s="406"/>
      <c r="L1830" s="406"/>
      <c r="M1830" s="406"/>
      <c r="N1830" s="406"/>
      <c r="O1830" s="406"/>
      <c r="P1830" s="199">
        <v>182.68</v>
      </c>
      <c r="Q1830" s="187"/>
      <c r="R1830" s="188"/>
      <c r="GO1830" s="120"/>
      <c r="GP1830" s="130"/>
      <c r="GQ1830" s="130"/>
      <c r="GR1830" s="130"/>
      <c r="GS1830" s="130"/>
      <c r="GT1830" s="130"/>
      <c r="GV1830" s="92"/>
      <c r="GW1830" s="92"/>
      <c r="GX1830" s="92"/>
      <c r="GY1830" s="165"/>
      <c r="GZ1830" s="130"/>
      <c r="HA1830" s="92"/>
      <c r="HB1830" s="130"/>
      <c r="HC1830" s="92"/>
      <c r="HE1830" s="120"/>
      <c r="HF1830" s="191"/>
      <c r="HG1830" s="193" t="s">
        <v>250</v>
      </c>
      <c r="HH1830" s="191"/>
    </row>
    <row r="1831" spans="1:216" s="6" customFormat="1" ht="15" x14ac:dyDescent="0.25">
      <c r="A1831" s="166"/>
      <c r="B1831" s="132"/>
      <c r="C1831" s="406" t="s">
        <v>251</v>
      </c>
      <c r="D1831" s="406"/>
      <c r="E1831" s="406"/>
      <c r="F1831" s="406"/>
      <c r="G1831" s="406"/>
      <c r="H1831" s="406"/>
      <c r="I1831" s="406"/>
      <c r="J1831" s="406"/>
      <c r="K1831" s="406"/>
      <c r="L1831" s="406"/>
      <c r="M1831" s="406"/>
      <c r="N1831" s="406"/>
      <c r="O1831" s="406"/>
      <c r="P1831" s="192">
        <v>4332.7</v>
      </c>
      <c r="Q1831" s="187"/>
      <c r="R1831" s="188"/>
      <c r="GO1831" s="120"/>
      <c r="GP1831" s="130"/>
      <c r="GQ1831" s="130"/>
      <c r="GR1831" s="130"/>
      <c r="GS1831" s="130"/>
      <c r="GT1831" s="130"/>
      <c r="GV1831" s="92"/>
      <c r="GW1831" s="92"/>
      <c r="GX1831" s="92"/>
      <c r="GY1831" s="165"/>
      <c r="GZ1831" s="130"/>
      <c r="HA1831" s="92"/>
      <c r="HB1831" s="130"/>
      <c r="HC1831" s="92"/>
      <c r="HE1831" s="120"/>
      <c r="HF1831" s="191"/>
      <c r="HG1831" s="193" t="s">
        <v>251</v>
      </c>
      <c r="HH1831" s="191"/>
    </row>
    <row r="1832" spans="1:216" s="6" customFormat="1" ht="15" x14ac:dyDescent="0.25">
      <c r="A1832" s="166"/>
      <c r="B1832" s="132"/>
      <c r="C1832" s="406" t="s">
        <v>252</v>
      </c>
      <c r="D1832" s="406"/>
      <c r="E1832" s="406"/>
      <c r="F1832" s="406"/>
      <c r="G1832" s="406"/>
      <c r="H1832" s="406"/>
      <c r="I1832" s="406"/>
      <c r="J1832" s="406"/>
      <c r="K1832" s="406"/>
      <c r="L1832" s="406"/>
      <c r="M1832" s="406"/>
      <c r="N1832" s="406"/>
      <c r="O1832" s="406"/>
      <c r="P1832" s="192">
        <v>5110.66</v>
      </c>
      <c r="Q1832" s="187"/>
      <c r="R1832" s="188"/>
      <c r="GO1832" s="120"/>
      <c r="GP1832" s="130"/>
      <c r="GQ1832" s="130"/>
      <c r="GR1832" s="130"/>
      <c r="GS1832" s="130"/>
      <c r="GT1832" s="130"/>
      <c r="GV1832" s="92"/>
      <c r="GW1832" s="92"/>
      <c r="GX1832" s="92"/>
      <c r="GY1832" s="165"/>
      <c r="GZ1832" s="130"/>
      <c r="HA1832" s="92"/>
      <c r="HB1832" s="130"/>
      <c r="HC1832" s="92"/>
      <c r="HE1832" s="120"/>
      <c r="HF1832" s="191"/>
      <c r="HG1832" s="193" t="s">
        <v>252</v>
      </c>
      <c r="HH1832" s="191"/>
    </row>
    <row r="1833" spans="1:216" s="6" customFormat="1" ht="15" x14ac:dyDescent="0.25">
      <c r="A1833" s="166"/>
      <c r="B1833" s="132"/>
      <c r="C1833" s="406" t="s">
        <v>253</v>
      </c>
      <c r="D1833" s="406"/>
      <c r="E1833" s="406"/>
      <c r="F1833" s="406"/>
      <c r="G1833" s="406"/>
      <c r="H1833" s="406"/>
      <c r="I1833" s="406"/>
      <c r="J1833" s="406"/>
      <c r="K1833" s="406"/>
      <c r="L1833" s="406"/>
      <c r="M1833" s="406"/>
      <c r="N1833" s="406"/>
      <c r="O1833" s="406"/>
      <c r="P1833" s="192">
        <v>2687.05</v>
      </c>
      <c r="Q1833" s="187"/>
      <c r="R1833" s="188"/>
      <c r="GO1833" s="120"/>
      <c r="GP1833" s="130"/>
      <c r="GQ1833" s="130"/>
      <c r="GR1833" s="130"/>
      <c r="GS1833" s="130"/>
      <c r="GT1833" s="130"/>
      <c r="GV1833" s="92"/>
      <c r="GW1833" s="92"/>
      <c r="GX1833" s="92"/>
      <c r="GY1833" s="165"/>
      <c r="GZ1833" s="130"/>
      <c r="HA1833" s="92"/>
      <c r="HB1833" s="130"/>
      <c r="HC1833" s="92"/>
      <c r="HE1833" s="120"/>
      <c r="HF1833" s="191"/>
      <c r="HG1833" s="193" t="s">
        <v>253</v>
      </c>
      <c r="HH1833" s="191"/>
    </row>
    <row r="1834" spans="1:216" s="6" customFormat="1" ht="15" x14ac:dyDescent="0.25">
      <c r="A1834" s="166"/>
      <c r="B1834" s="132"/>
      <c r="C1834" s="406" t="s">
        <v>255</v>
      </c>
      <c r="D1834" s="406"/>
      <c r="E1834" s="406"/>
      <c r="F1834" s="406"/>
      <c r="G1834" s="406"/>
      <c r="H1834" s="406"/>
      <c r="I1834" s="406"/>
      <c r="J1834" s="406"/>
      <c r="K1834" s="406"/>
      <c r="L1834" s="406"/>
      <c r="M1834" s="406"/>
      <c r="N1834" s="406"/>
      <c r="O1834" s="406"/>
      <c r="P1834" s="192">
        <v>240785.16</v>
      </c>
      <c r="Q1834" s="187"/>
      <c r="R1834" s="188"/>
      <c r="GO1834" s="120"/>
      <c r="GP1834" s="130"/>
      <c r="GQ1834" s="130"/>
      <c r="GR1834" s="130"/>
      <c r="GS1834" s="130"/>
      <c r="GT1834" s="130"/>
      <c r="GV1834" s="92"/>
      <c r="GW1834" s="92"/>
      <c r="GX1834" s="92"/>
      <c r="GY1834" s="165"/>
      <c r="GZ1834" s="130"/>
      <c r="HA1834" s="92"/>
      <c r="HB1834" s="130"/>
      <c r="HC1834" s="92"/>
      <c r="HE1834" s="120"/>
      <c r="HF1834" s="191"/>
      <c r="HG1834" s="193" t="s">
        <v>255</v>
      </c>
      <c r="HH1834" s="191"/>
    </row>
    <row r="1835" spans="1:216" s="6" customFormat="1" ht="15" x14ac:dyDescent="0.25">
      <c r="A1835" s="166"/>
      <c r="B1835" s="132"/>
      <c r="C1835" s="406" t="s">
        <v>256</v>
      </c>
      <c r="D1835" s="406"/>
      <c r="E1835" s="406"/>
      <c r="F1835" s="406"/>
      <c r="G1835" s="406"/>
      <c r="H1835" s="406"/>
      <c r="I1835" s="406"/>
      <c r="J1835" s="406"/>
      <c r="K1835" s="406"/>
      <c r="L1835" s="406"/>
      <c r="M1835" s="406"/>
      <c r="N1835" s="406"/>
      <c r="O1835" s="406"/>
      <c r="P1835" s="192">
        <v>5268.72</v>
      </c>
      <c r="Q1835" s="187"/>
      <c r="R1835" s="188"/>
      <c r="GO1835" s="120"/>
      <c r="GP1835" s="130"/>
      <c r="GQ1835" s="130"/>
      <c r="GR1835" s="130"/>
      <c r="GS1835" s="130"/>
      <c r="GT1835" s="130"/>
      <c r="GV1835" s="92"/>
      <c r="GW1835" s="92"/>
      <c r="GX1835" s="92"/>
      <c r="GY1835" s="165"/>
      <c r="GZ1835" s="130"/>
      <c r="HA1835" s="92"/>
      <c r="HB1835" s="130"/>
      <c r="HC1835" s="92"/>
      <c r="HE1835" s="120"/>
      <c r="HF1835" s="191"/>
      <c r="HG1835" s="193" t="s">
        <v>256</v>
      </c>
      <c r="HH1835" s="191"/>
    </row>
    <row r="1836" spans="1:216" s="6" customFormat="1" ht="15" x14ac:dyDescent="0.25">
      <c r="A1836" s="166"/>
      <c r="B1836" s="132"/>
      <c r="C1836" s="406" t="s">
        <v>257</v>
      </c>
      <c r="D1836" s="406"/>
      <c r="E1836" s="406"/>
      <c r="F1836" s="406"/>
      <c r="G1836" s="406"/>
      <c r="H1836" s="406"/>
      <c r="I1836" s="406"/>
      <c r="J1836" s="406"/>
      <c r="K1836" s="406"/>
      <c r="L1836" s="406"/>
      <c r="M1836" s="406"/>
      <c r="N1836" s="406"/>
      <c r="O1836" s="406"/>
      <c r="P1836" s="192">
        <v>5110.66</v>
      </c>
      <c r="Q1836" s="187"/>
      <c r="R1836" s="188"/>
      <c r="GO1836" s="120"/>
      <c r="GP1836" s="130"/>
      <c r="GQ1836" s="130"/>
      <c r="GR1836" s="130"/>
      <c r="GS1836" s="130"/>
      <c r="GT1836" s="130"/>
      <c r="GV1836" s="92"/>
      <c r="GW1836" s="92"/>
      <c r="GX1836" s="92"/>
      <c r="GY1836" s="165"/>
      <c r="GZ1836" s="130"/>
      <c r="HA1836" s="92"/>
      <c r="HB1836" s="130"/>
      <c r="HC1836" s="92"/>
      <c r="HE1836" s="120"/>
      <c r="HF1836" s="191"/>
      <c r="HG1836" s="193" t="s">
        <v>257</v>
      </c>
      <c r="HH1836" s="191"/>
    </row>
    <row r="1837" spans="1:216" s="6" customFormat="1" ht="15" x14ac:dyDescent="0.25">
      <c r="A1837" s="166"/>
      <c r="B1837" s="132"/>
      <c r="C1837" s="406" t="s">
        <v>258</v>
      </c>
      <c r="D1837" s="406"/>
      <c r="E1837" s="406"/>
      <c r="F1837" s="406"/>
      <c r="G1837" s="406"/>
      <c r="H1837" s="406"/>
      <c r="I1837" s="406"/>
      <c r="J1837" s="406"/>
      <c r="K1837" s="406"/>
      <c r="L1837" s="406"/>
      <c r="M1837" s="406"/>
      <c r="N1837" s="406"/>
      <c r="O1837" s="406"/>
      <c r="P1837" s="192">
        <v>2687.05</v>
      </c>
      <c r="Q1837" s="187"/>
      <c r="R1837" s="188"/>
      <c r="GO1837" s="120"/>
      <c r="GP1837" s="130"/>
      <c r="GQ1837" s="130"/>
      <c r="GR1837" s="130"/>
      <c r="GS1837" s="130"/>
      <c r="GT1837" s="130"/>
      <c r="GV1837" s="92"/>
      <c r="GW1837" s="92"/>
      <c r="GX1837" s="92"/>
      <c r="GY1837" s="165"/>
      <c r="GZ1837" s="130"/>
      <c r="HA1837" s="92"/>
      <c r="HB1837" s="130"/>
      <c r="HC1837" s="92"/>
      <c r="HE1837" s="120"/>
      <c r="HF1837" s="191"/>
      <c r="HG1837" s="193" t="s">
        <v>258</v>
      </c>
      <c r="HH1837" s="191"/>
    </row>
    <row r="1838" spans="1:216" s="6" customFormat="1" ht="15" x14ac:dyDescent="0.25">
      <c r="A1838" s="166"/>
      <c r="B1838" s="189"/>
      <c r="C1838" s="407" t="s">
        <v>804</v>
      </c>
      <c r="D1838" s="407"/>
      <c r="E1838" s="407"/>
      <c r="F1838" s="407"/>
      <c r="G1838" s="407"/>
      <c r="H1838" s="407"/>
      <c r="I1838" s="407"/>
      <c r="J1838" s="407"/>
      <c r="K1838" s="407"/>
      <c r="L1838" s="407"/>
      <c r="M1838" s="407"/>
      <c r="N1838" s="407"/>
      <c r="O1838" s="407"/>
      <c r="P1838" s="195">
        <v>258508.51</v>
      </c>
      <c r="Q1838" s="187"/>
      <c r="R1838" s="188"/>
      <c r="GO1838" s="120"/>
      <c r="GP1838" s="130"/>
      <c r="GQ1838" s="130"/>
      <c r="GR1838" s="130"/>
      <c r="GS1838" s="130"/>
      <c r="GT1838" s="130"/>
      <c r="GV1838" s="92"/>
      <c r="GW1838" s="92"/>
      <c r="GX1838" s="92"/>
      <c r="GY1838" s="165"/>
      <c r="GZ1838" s="130"/>
      <c r="HA1838" s="92"/>
      <c r="HB1838" s="130"/>
      <c r="HC1838" s="92"/>
      <c r="HE1838" s="120"/>
      <c r="HF1838" s="191"/>
      <c r="HH1838" s="191" t="s">
        <v>804</v>
      </c>
    </row>
    <row r="1839" spans="1:216" s="6" customFormat="1" ht="15" x14ac:dyDescent="0.25">
      <c r="A1839" s="166"/>
      <c r="B1839" s="132"/>
      <c r="C1839" s="406" t="s">
        <v>260</v>
      </c>
      <c r="D1839" s="406"/>
      <c r="E1839" s="406"/>
      <c r="F1839" s="406"/>
      <c r="G1839" s="406"/>
      <c r="H1839" s="406"/>
      <c r="I1839" s="406"/>
      <c r="J1839" s="406"/>
      <c r="K1839" s="406"/>
      <c r="L1839" s="406"/>
      <c r="M1839" s="406"/>
      <c r="N1839" s="406"/>
      <c r="O1839" s="406"/>
      <c r="P1839" s="194"/>
      <c r="Q1839" s="187"/>
      <c r="R1839" s="188"/>
      <c r="GO1839" s="120"/>
      <c r="GP1839" s="130"/>
      <c r="GQ1839" s="130"/>
      <c r="GR1839" s="130"/>
      <c r="GS1839" s="130"/>
      <c r="GT1839" s="130"/>
      <c r="GV1839" s="92"/>
      <c r="GW1839" s="92"/>
      <c r="GX1839" s="92"/>
      <c r="GY1839" s="165"/>
      <c r="GZ1839" s="130"/>
      <c r="HA1839" s="92"/>
      <c r="HB1839" s="130"/>
      <c r="HC1839" s="92"/>
      <c r="HE1839" s="120"/>
      <c r="HF1839" s="191"/>
      <c r="HG1839" s="193" t="s">
        <v>260</v>
      </c>
      <c r="HH1839" s="191"/>
    </row>
    <row r="1840" spans="1:216" s="6" customFormat="1" ht="15" x14ac:dyDescent="0.25">
      <c r="A1840" s="166"/>
      <c r="B1840" s="132"/>
      <c r="C1840" s="406" t="s">
        <v>262</v>
      </c>
      <c r="D1840" s="406"/>
      <c r="E1840" s="406"/>
      <c r="F1840" s="406"/>
      <c r="G1840" s="406"/>
      <c r="H1840" s="406"/>
      <c r="I1840" s="406"/>
      <c r="J1840" s="406"/>
      <c r="K1840" s="406"/>
      <c r="L1840" s="406"/>
      <c r="M1840" s="406"/>
      <c r="N1840" s="406"/>
      <c r="O1840" s="406"/>
      <c r="P1840" s="192">
        <v>240785.16</v>
      </c>
      <c r="Q1840" s="187"/>
      <c r="R1840" s="188"/>
      <c r="GO1840" s="120"/>
      <c r="GP1840" s="130"/>
      <c r="GQ1840" s="130"/>
      <c r="GR1840" s="130"/>
      <c r="GS1840" s="130"/>
      <c r="GT1840" s="130"/>
      <c r="GV1840" s="92"/>
      <c r="GW1840" s="92"/>
      <c r="GX1840" s="92"/>
      <c r="GY1840" s="165"/>
      <c r="GZ1840" s="130"/>
      <c r="HA1840" s="92"/>
      <c r="HB1840" s="130"/>
      <c r="HC1840" s="92"/>
      <c r="HE1840" s="120"/>
      <c r="HF1840" s="191"/>
      <c r="HG1840" s="193" t="s">
        <v>262</v>
      </c>
      <c r="HH1840" s="191"/>
    </row>
    <row r="1841" spans="1:217" s="6" customFormat="1" ht="15" x14ac:dyDescent="0.25">
      <c r="A1841" s="166"/>
      <c r="B1841" s="132"/>
      <c r="C1841" s="406" t="s">
        <v>263</v>
      </c>
      <c r="D1841" s="406"/>
      <c r="E1841" s="406"/>
      <c r="F1841" s="406"/>
      <c r="G1841" s="406"/>
      <c r="H1841" s="406"/>
      <c r="I1841" s="406"/>
      <c r="J1841" s="406"/>
      <c r="K1841" s="196" t="s">
        <v>805</v>
      </c>
      <c r="L1841" s="197"/>
      <c r="M1841" s="197"/>
      <c r="O1841" s="198"/>
      <c r="P1841" s="194"/>
      <c r="Q1841" s="187"/>
      <c r="R1841" s="188"/>
      <c r="GO1841" s="120"/>
      <c r="GP1841" s="130"/>
      <c r="GQ1841" s="130"/>
      <c r="GR1841" s="130"/>
      <c r="GS1841" s="130"/>
      <c r="GT1841" s="130"/>
      <c r="GV1841" s="92"/>
      <c r="GW1841" s="92"/>
      <c r="GX1841" s="92"/>
      <c r="GY1841" s="165"/>
      <c r="GZ1841" s="130"/>
      <c r="HA1841" s="92"/>
      <c r="HB1841" s="130"/>
      <c r="HC1841" s="92"/>
      <c r="HE1841" s="120"/>
      <c r="HF1841" s="191"/>
      <c r="HH1841" s="191"/>
      <c r="HI1841" s="193" t="s">
        <v>263</v>
      </c>
    </row>
    <row r="1842" spans="1:217" s="6" customFormat="1" ht="15" x14ac:dyDescent="0.25">
      <c r="A1842" s="166"/>
      <c r="B1842" s="132"/>
      <c r="C1842" s="406" t="s">
        <v>265</v>
      </c>
      <c r="D1842" s="406"/>
      <c r="E1842" s="406"/>
      <c r="F1842" s="406"/>
      <c r="G1842" s="406"/>
      <c r="H1842" s="406"/>
      <c r="I1842" s="406"/>
      <c r="J1842" s="406"/>
      <c r="K1842" s="196" t="s">
        <v>806</v>
      </c>
      <c r="L1842" s="197"/>
      <c r="M1842" s="197"/>
      <c r="O1842" s="198"/>
      <c r="P1842" s="194"/>
      <c r="Q1842" s="187"/>
      <c r="R1842" s="188"/>
      <c r="GO1842" s="120"/>
      <c r="GP1842" s="130"/>
      <c r="GQ1842" s="130"/>
      <c r="GR1842" s="130"/>
      <c r="GS1842" s="130"/>
      <c r="GT1842" s="130"/>
      <c r="GV1842" s="92"/>
      <c r="GW1842" s="92"/>
      <c r="GX1842" s="92"/>
      <c r="GY1842" s="165"/>
      <c r="GZ1842" s="130"/>
      <c r="HA1842" s="92"/>
      <c r="HB1842" s="130"/>
      <c r="HC1842" s="92"/>
      <c r="HE1842" s="120"/>
      <c r="HF1842" s="191"/>
      <c r="HH1842" s="191"/>
      <c r="HI1842" s="193" t="s">
        <v>265</v>
      </c>
    </row>
    <row r="1843" spans="1:217" s="6" customFormat="1" ht="15" x14ac:dyDescent="0.25">
      <c r="A1843" s="391" t="s">
        <v>807</v>
      </c>
      <c r="B1843" s="392"/>
      <c r="C1843" s="392"/>
      <c r="D1843" s="392"/>
      <c r="E1843" s="392"/>
      <c r="F1843" s="392"/>
      <c r="G1843" s="392"/>
      <c r="H1843" s="392"/>
      <c r="I1843" s="392"/>
      <c r="J1843" s="392"/>
      <c r="K1843" s="392"/>
      <c r="L1843" s="392"/>
      <c r="M1843" s="392"/>
      <c r="N1843" s="392"/>
      <c r="O1843" s="392"/>
      <c r="P1843" s="393"/>
      <c r="GO1843" s="120" t="s">
        <v>807</v>
      </c>
      <c r="GP1843" s="130"/>
      <c r="GQ1843" s="130"/>
      <c r="GR1843" s="130"/>
      <c r="GS1843" s="130"/>
      <c r="GT1843" s="130"/>
      <c r="GV1843" s="92"/>
      <c r="GW1843" s="92"/>
      <c r="GX1843" s="92"/>
      <c r="GY1843" s="165"/>
      <c r="GZ1843" s="130"/>
      <c r="HA1843" s="92"/>
      <c r="HB1843" s="130"/>
      <c r="HC1843" s="92"/>
      <c r="HE1843" s="120"/>
      <c r="HF1843" s="191"/>
      <c r="HH1843" s="191"/>
    </row>
    <row r="1844" spans="1:217" s="6" customFormat="1" ht="33.75" x14ac:dyDescent="0.25">
      <c r="A1844" s="121" t="s">
        <v>808</v>
      </c>
      <c r="B1844" s="122" t="s">
        <v>809</v>
      </c>
      <c r="C1844" s="394" t="s">
        <v>810</v>
      </c>
      <c r="D1844" s="394"/>
      <c r="E1844" s="394"/>
      <c r="F1844" s="394"/>
      <c r="G1844" s="394"/>
      <c r="H1844" s="123" t="s">
        <v>605</v>
      </c>
      <c r="I1844" s="124">
        <v>28.75</v>
      </c>
      <c r="J1844" s="125">
        <v>1</v>
      </c>
      <c r="K1844" s="126">
        <v>28.75</v>
      </c>
      <c r="L1844" s="127"/>
      <c r="M1844" s="124"/>
      <c r="N1844" s="128"/>
      <c r="O1844" s="124"/>
      <c r="P1844" s="129"/>
      <c r="GO1844" s="120"/>
      <c r="GP1844" s="130" t="s">
        <v>810</v>
      </c>
      <c r="GQ1844" s="130" t="s">
        <v>76</v>
      </c>
      <c r="GR1844" s="130" t="s">
        <v>76</v>
      </c>
      <c r="GS1844" s="130" t="s">
        <v>76</v>
      </c>
      <c r="GT1844" s="130" t="s">
        <v>76</v>
      </c>
      <c r="GV1844" s="92"/>
      <c r="GW1844" s="92"/>
      <c r="GX1844" s="92"/>
      <c r="GY1844" s="165"/>
      <c r="GZ1844" s="130"/>
      <c r="HA1844" s="92"/>
      <c r="HB1844" s="130"/>
      <c r="HC1844" s="92"/>
      <c r="HE1844" s="120"/>
      <c r="HF1844" s="191"/>
      <c r="HH1844" s="191"/>
    </row>
    <row r="1845" spans="1:217" s="6" customFormat="1" ht="56.25" x14ac:dyDescent="0.25">
      <c r="A1845" s="131"/>
      <c r="B1845" s="132" t="s">
        <v>530</v>
      </c>
      <c r="C1845" s="379" t="s">
        <v>531</v>
      </c>
      <c r="D1845" s="379"/>
      <c r="E1845" s="379"/>
      <c r="F1845" s="379"/>
      <c r="G1845" s="379"/>
      <c r="H1845" s="379"/>
      <c r="I1845" s="379"/>
      <c r="J1845" s="379"/>
      <c r="K1845" s="379"/>
      <c r="L1845" s="379"/>
      <c r="M1845" s="379"/>
      <c r="N1845" s="379"/>
      <c r="O1845" s="379"/>
      <c r="P1845" s="380"/>
      <c r="GO1845" s="120"/>
      <c r="GP1845" s="130"/>
      <c r="GQ1845" s="130"/>
      <c r="GR1845" s="130"/>
      <c r="GS1845" s="130"/>
      <c r="GT1845" s="130"/>
      <c r="GU1845" s="133" t="s">
        <v>531</v>
      </c>
      <c r="GV1845" s="92"/>
      <c r="GW1845" s="92"/>
      <c r="GX1845" s="92"/>
      <c r="GY1845" s="165"/>
      <c r="GZ1845" s="130"/>
      <c r="HA1845" s="92"/>
      <c r="HB1845" s="130"/>
      <c r="HC1845" s="92"/>
      <c r="HE1845" s="120"/>
      <c r="HF1845" s="191"/>
      <c r="HH1845" s="191"/>
    </row>
    <row r="1846" spans="1:217" s="6" customFormat="1" ht="15" x14ac:dyDescent="0.25">
      <c r="A1846" s="131"/>
      <c r="B1846" s="132"/>
      <c r="C1846" s="379" t="s">
        <v>514</v>
      </c>
      <c r="D1846" s="379"/>
      <c r="E1846" s="379"/>
      <c r="F1846" s="379"/>
      <c r="G1846" s="379"/>
      <c r="H1846" s="379"/>
      <c r="I1846" s="379"/>
      <c r="J1846" s="379"/>
      <c r="K1846" s="379"/>
      <c r="L1846" s="379"/>
      <c r="M1846" s="379"/>
      <c r="N1846" s="379"/>
      <c r="O1846" s="379"/>
      <c r="P1846" s="380"/>
      <c r="GO1846" s="120"/>
      <c r="GP1846" s="130"/>
      <c r="GQ1846" s="130"/>
      <c r="GR1846" s="130"/>
      <c r="GS1846" s="130"/>
      <c r="GT1846" s="130"/>
      <c r="GU1846" s="133" t="s">
        <v>514</v>
      </c>
      <c r="GV1846" s="92"/>
      <c r="GW1846" s="92"/>
      <c r="GX1846" s="92"/>
      <c r="GY1846" s="165"/>
      <c r="GZ1846" s="130"/>
      <c r="HA1846" s="92"/>
      <c r="HB1846" s="130"/>
      <c r="HC1846" s="92"/>
      <c r="HE1846" s="120"/>
      <c r="HF1846" s="191"/>
      <c r="HH1846" s="191"/>
    </row>
    <row r="1847" spans="1:217" s="6" customFormat="1" ht="15" x14ac:dyDescent="0.25">
      <c r="A1847" s="134"/>
      <c r="B1847" s="135" t="s">
        <v>29</v>
      </c>
      <c r="C1847" s="370" t="s">
        <v>119</v>
      </c>
      <c r="D1847" s="370"/>
      <c r="E1847" s="370"/>
      <c r="F1847" s="370"/>
      <c r="G1847" s="370"/>
      <c r="H1847" s="136" t="s">
        <v>120</v>
      </c>
      <c r="I1847" s="137"/>
      <c r="J1847" s="137"/>
      <c r="K1847" s="138">
        <v>605.47500000000002</v>
      </c>
      <c r="L1847" s="139"/>
      <c r="M1847" s="137"/>
      <c r="N1847" s="139"/>
      <c r="O1847" s="137"/>
      <c r="P1847" s="140">
        <v>378074.31</v>
      </c>
      <c r="GO1847" s="120"/>
      <c r="GP1847" s="130"/>
      <c r="GQ1847" s="130"/>
      <c r="GR1847" s="130"/>
      <c r="GS1847" s="130"/>
      <c r="GT1847" s="130"/>
      <c r="GV1847" s="92" t="s">
        <v>119</v>
      </c>
      <c r="GW1847" s="92"/>
      <c r="GX1847" s="92"/>
      <c r="GY1847" s="165"/>
      <c r="GZ1847" s="130"/>
      <c r="HA1847" s="92"/>
      <c r="HB1847" s="130"/>
      <c r="HC1847" s="92"/>
      <c r="HE1847" s="120"/>
      <c r="HF1847" s="191"/>
      <c r="HH1847" s="191"/>
    </row>
    <row r="1848" spans="1:217" s="6" customFormat="1" ht="15" x14ac:dyDescent="0.25">
      <c r="A1848" s="141"/>
      <c r="B1848" s="135" t="s">
        <v>557</v>
      </c>
      <c r="C1848" s="370" t="s">
        <v>558</v>
      </c>
      <c r="D1848" s="370"/>
      <c r="E1848" s="370"/>
      <c r="F1848" s="370"/>
      <c r="G1848" s="370"/>
      <c r="H1848" s="136" t="s">
        <v>120</v>
      </c>
      <c r="I1848" s="154">
        <v>0.02</v>
      </c>
      <c r="J1848" s="154">
        <v>1.35</v>
      </c>
      <c r="K1848" s="155">
        <v>0.77625</v>
      </c>
      <c r="L1848" s="144"/>
      <c r="M1848" s="145"/>
      <c r="N1848" s="146">
        <v>521.91999999999996</v>
      </c>
      <c r="O1848" s="147">
        <v>1.0548</v>
      </c>
      <c r="P1848" s="140">
        <v>427.34</v>
      </c>
      <c r="Q1848" s="148"/>
      <c r="R1848" s="148"/>
      <c r="GO1848" s="120"/>
      <c r="GP1848" s="130"/>
      <c r="GQ1848" s="130"/>
      <c r="GR1848" s="130"/>
      <c r="GS1848" s="130"/>
      <c r="GT1848" s="130"/>
      <c r="GV1848" s="92"/>
      <c r="GW1848" s="92" t="s">
        <v>558</v>
      </c>
      <c r="GX1848" s="92"/>
      <c r="GY1848" s="165"/>
      <c r="GZ1848" s="130"/>
      <c r="HA1848" s="92"/>
      <c r="HB1848" s="130"/>
      <c r="HC1848" s="92"/>
      <c r="HE1848" s="120"/>
      <c r="HF1848" s="191"/>
      <c r="HH1848" s="191"/>
    </row>
    <row r="1849" spans="1:217" s="6" customFormat="1" ht="15" x14ac:dyDescent="0.25">
      <c r="A1849" s="141"/>
      <c r="B1849" s="135" t="s">
        <v>811</v>
      </c>
      <c r="C1849" s="370" t="s">
        <v>812</v>
      </c>
      <c r="D1849" s="370"/>
      <c r="E1849" s="370"/>
      <c r="F1849" s="370"/>
      <c r="G1849" s="370"/>
      <c r="H1849" s="136" t="s">
        <v>120</v>
      </c>
      <c r="I1849" s="154">
        <v>10.75</v>
      </c>
      <c r="J1849" s="154">
        <v>1.35</v>
      </c>
      <c r="K1849" s="174">
        <v>417.234375</v>
      </c>
      <c r="L1849" s="144"/>
      <c r="M1849" s="145"/>
      <c r="N1849" s="146">
        <v>569.80999999999995</v>
      </c>
      <c r="O1849" s="147">
        <v>1.0548</v>
      </c>
      <c r="P1849" s="140">
        <v>250772.71</v>
      </c>
      <c r="Q1849" s="148"/>
      <c r="R1849" s="148"/>
      <c r="GO1849" s="120"/>
      <c r="GP1849" s="130"/>
      <c r="GQ1849" s="130"/>
      <c r="GR1849" s="130"/>
      <c r="GS1849" s="130"/>
      <c r="GT1849" s="130"/>
      <c r="GV1849" s="92"/>
      <c r="GW1849" s="92" t="s">
        <v>812</v>
      </c>
      <c r="GX1849" s="92"/>
      <c r="GY1849" s="165"/>
      <c r="GZ1849" s="130"/>
      <c r="HA1849" s="92"/>
      <c r="HB1849" s="130"/>
      <c r="HC1849" s="92"/>
      <c r="HE1849" s="120"/>
      <c r="HF1849" s="191"/>
      <c r="HH1849" s="191"/>
    </row>
    <row r="1850" spans="1:217" s="6" customFormat="1" ht="15" x14ac:dyDescent="0.25">
      <c r="A1850" s="141"/>
      <c r="B1850" s="135" t="s">
        <v>559</v>
      </c>
      <c r="C1850" s="370" t="s">
        <v>560</v>
      </c>
      <c r="D1850" s="370"/>
      <c r="E1850" s="370"/>
      <c r="F1850" s="370"/>
      <c r="G1850" s="370"/>
      <c r="H1850" s="136" t="s">
        <v>120</v>
      </c>
      <c r="I1850" s="154">
        <v>4.83</v>
      </c>
      <c r="J1850" s="154">
        <v>1.35</v>
      </c>
      <c r="K1850" s="174">
        <v>187.46437499999999</v>
      </c>
      <c r="L1850" s="144"/>
      <c r="M1850" s="145"/>
      <c r="N1850" s="146">
        <v>641.63</v>
      </c>
      <c r="O1850" s="147">
        <v>1.0548</v>
      </c>
      <c r="P1850" s="140">
        <v>126874.26</v>
      </c>
      <c r="Q1850" s="148"/>
      <c r="R1850" s="148"/>
      <c r="GO1850" s="120"/>
      <c r="GP1850" s="130"/>
      <c r="GQ1850" s="130"/>
      <c r="GR1850" s="130"/>
      <c r="GS1850" s="130"/>
      <c r="GT1850" s="130"/>
      <c r="GV1850" s="92"/>
      <c r="GW1850" s="92" t="s">
        <v>560</v>
      </c>
      <c r="GX1850" s="92"/>
      <c r="GY1850" s="165"/>
      <c r="GZ1850" s="130"/>
      <c r="HA1850" s="92"/>
      <c r="HB1850" s="130"/>
      <c r="HC1850" s="92"/>
      <c r="HE1850" s="120"/>
      <c r="HF1850" s="191"/>
      <c r="HH1850" s="191"/>
    </row>
    <row r="1851" spans="1:217" s="6" customFormat="1" ht="15" x14ac:dyDescent="0.25">
      <c r="A1851" s="134"/>
      <c r="B1851" s="135" t="s">
        <v>30</v>
      </c>
      <c r="C1851" s="370" t="s">
        <v>58</v>
      </c>
      <c r="D1851" s="370"/>
      <c r="E1851" s="370"/>
      <c r="F1851" s="370"/>
      <c r="G1851" s="370"/>
      <c r="H1851" s="136"/>
      <c r="I1851" s="137"/>
      <c r="J1851" s="137"/>
      <c r="K1851" s="137"/>
      <c r="L1851" s="139"/>
      <c r="M1851" s="137"/>
      <c r="N1851" s="139"/>
      <c r="O1851" s="137"/>
      <c r="P1851" s="149">
        <v>255.49</v>
      </c>
      <c r="GO1851" s="120"/>
      <c r="GP1851" s="130"/>
      <c r="GQ1851" s="130"/>
      <c r="GR1851" s="130"/>
      <c r="GS1851" s="130"/>
      <c r="GT1851" s="130"/>
      <c r="GV1851" s="92" t="s">
        <v>58</v>
      </c>
      <c r="GW1851" s="92"/>
      <c r="GX1851" s="92"/>
      <c r="GY1851" s="165"/>
      <c r="GZ1851" s="130"/>
      <c r="HA1851" s="92"/>
      <c r="HB1851" s="130"/>
      <c r="HC1851" s="92"/>
      <c r="HE1851" s="120"/>
      <c r="HF1851" s="191"/>
      <c r="HH1851" s="191"/>
    </row>
    <row r="1852" spans="1:217" s="6" customFormat="1" ht="15" x14ac:dyDescent="0.25">
      <c r="A1852" s="134"/>
      <c r="B1852" s="135"/>
      <c r="C1852" s="370" t="s">
        <v>123</v>
      </c>
      <c r="D1852" s="370"/>
      <c r="E1852" s="370"/>
      <c r="F1852" s="370"/>
      <c r="G1852" s="370"/>
      <c r="H1852" s="136" t="s">
        <v>120</v>
      </c>
      <c r="I1852" s="137"/>
      <c r="J1852" s="137"/>
      <c r="K1852" s="174">
        <v>0.388125</v>
      </c>
      <c r="L1852" s="139"/>
      <c r="M1852" s="137"/>
      <c r="N1852" s="139"/>
      <c r="O1852" s="137"/>
      <c r="P1852" s="149">
        <v>262.68</v>
      </c>
      <c r="GO1852" s="120"/>
      <c r="GP1852" s="130"/>
      <c r="GQ1852" s="130"/>
      <c r="GR1852" s="130"/>
      <c r="GS1852" s="130"/>
      <c r="GT1852" s="130"/>
      <c r="GV1852" s="92" t="s">
        <v>123</v>
      </c>
      <c r="GW1852" s="92"/>
      <c r="GX1852" s="92"/>
      <c r="GY1852" s="165"/>
      <c r="GZ1852" s="130"/>
      <c r="HA1852" s="92"/>
      <c r="HB1852" s="130"/>
      <c r="HC1852" s="92"/>
      <c r="HE1852" s="120"/>
      <c r="HF1852" s="191"/>
      <c r="HH1852" s="191"/>
    </row>
    <row r="1853" spans="1:217" s="6" customFormat="1" ht="15" x14ac:dyDescent="0.25">
      <c r="A1853" s="141"/>
      <c r="B1853" s="135" t="s">
        <v>127</v>
      </c>
      <c r="C1853" s="370" t="s">
        <v>128</v>
      </c>
      <c r="D1853" s="370"/>
      <c r="E1853" s="370"/>
      <c r="F1853" s="370"/>
      <c r="G1853" s="370"/>
      <c r="H1853" s="136" t="s">
        <v>126</v>
      </c>
      <c r="I1853" s="154">
        <v>0.01</v>
      </c>
      <c r="J1853" s="154">
        <v>1.35</v>
      </c>
      <c r="K1853" s="174">
        <v>0.388125</v>
      </c>
      <c r="L1853" s="144"/>
      <c r="M1853" s="145"/>
      <c r="N1853" s="146">
        <v>624.05999999999995</v>
      </c>
      <c r="O1853" s="147">
        <v>1.0548</v>
      </c>
      <c r="P1853" s="140">
        <v>255.49</v>
      </c>
      <c r="Q1853" s="148"/>
      <c r="R1853" s="148"/>
      <c r="GO1853" s="120"/>
      <c r="GP1853" s="130"/>
      <c r="GQ1853" s="130"/>
      <c r="GR1853" s="130"/>
      <c r="GS1853" s="130"/>
      <c r="GT1853" s="130"/>
      <c r="GV1853" s="92"/>
      <c r="GW1853" s="92" t="s">
        <v>128</v>
      </c>
      <c r="GX1853" s="92"/>
      <c r="GY1853" s="165"/>
      <c r="GZ1853" s="130"/>
      <c r="HA1853" s="92"/>
      <c r="HB1853" s="130"/>
      <c r="HC1853" s="92"/>
      <c r="HE1853" s="120"/>
      <c r="HF1853" s="191"/>
      <c r="HH1853" s="191"/>
    </row>
    <row r="1854" spans="1:217" s="6" customFormat="1" ht="15" x14ac:dyDescent="0.25">
      <c r="A1854" s="152"/>
      <c r="B1854" s="135" t="s">
        <v>129</v>
      </c>
      <c r="C1854" s="370" t="s">
        <v>130</v>
      </c>
      <c r="D1854" s="370"/>
      <c r="E1854" s="370"/>
      <c r="F1854" s="370"/>
      <c r="G1854" s="370"/>
      <c r="H1854" s="136" t="s">
        <v>120</v>
      </c>
      <c r="I1854" s="154">
        <v>0.01</v>
      </c>
      <c r="J1854" s="154">
        <v>1.35</v>
      </c>
      <c r="K1854" s="174">
        <v>0.388125</v>
      </c>
      <c r="L1854" s="139"/>
      <c r="M1854" s="137"/>
      <c r="N1854" s="153">
        <v>641.63</v>
      </c>
      <c r="O1854" s="147">
        <v>1.0548</v>
      </c>
      <c r="P1854" s="149">
        <v>262.68</v>
      </c>
      <c r="GO1854" s="120"/>
      <c r="GP1854" s="130"/>
      <c r="GQ1854" s="130"/>
      <c r="GR1854" s="130"/>
      <c r="GS1854" s="130"/>
      <c r="GT1854" s="130"/>
      <c r="GV1854" s="92"/>
      <c r="GW1854" s="92"/>
      <c r="GX1854" s="92" t="s">
        <v>130</v>
      </c>
      <c r="GY1854" s="165"/>
      <c r="GZ1854" s="130"/>
      <c r="HA1854" s="92"/>
      <c r="HB1854" s="130"/>
      <c r="HC1854" s="92"/>
      <c r="HE1854" s="120"/>
      <c r="HF1854" s="191"/>
      <c r="HH1854" s="191"/>
    </row>
    <row r="1855" spans="1:217" s="6" customFormat="1" ht="15" x14ac:dyDescent="0.25">
      <c r="A1855" s="134"/>
      <c r="B1855" s="135" t="s">
        <v>133</v>
      </c>
      <c r="C1855" s="370" t="s">
        <v>134</v>
      </c>
      <c r="D1855" s="370"/>
      <c r="E1855" s="370"/>
      <c r="F1855" s="370"/>
      <c r="G1855" s="370"/>
      <c r="H1855" s="136"/>
      <c r="I1855" s="137"/>
      <c r="J1855" s="137"/>
      <c r="K1855" s="137"/>
      <c r="L1855" s="139"/>
      <c r="M1855" s="137"/>
      <c r="N1855" s="139"/>
      <c r="O1855" s="137"/>
      <c r="P1855" s="140">
        <v>6388.86</v>
      </c>
      <c r="GO1855" s="120"/>
      <c r="GP1855" s="130"/>
      <c r="GQ1855" s="130"/>
      <c r="GR1855" s="130"/>
      <c r="GS1855" s="130"/>
      <c r="GT1855" s="130"/>
      <c r="GV1855" s="92" t="s">
        <v>134</v>
      </c>
      <c r="GW1855" s="92"/>
      <c r="GX1855" s="92"/>
      <c r="GY1855" s="165"/>
      <c r="GZ1855" s="130"/>
      <c r="HA1855" s="92"/>
      <c r="HB1855" s="130"/>
      <c r="HC1855" s="92"/>
      <c r="HE1855" s="120"/>
      <c r="HF1855" s="191"/>
      <c r="HH1855" s="191"/>
    </row>
    <row r="1856" spans="1:217" s="6" customFormat="1" ht="15" x14ac:dyDescent="0.25">
      <c r="A1856" s="141"/>
      <c r="B1856" s="135" t="s">
        <v>419</v>
      </c>
      <c r="C1856" s="370" t="s">
        <v>420</v>
      </c>
      <c r="D1856" s="370"/>
      <c r="E1856" s="370"/>
      <c r="F1856" s="370"/>
      <c r="G1856" s="370"/>
      <c r="H1856" s="136" t="s">
        <v>421</v>
      </c>
      <c r="I1856" s="154">
        <v>4.42</v>
      </c>
      <c r="J1856" s="137"/>
      <c r="K1856" s="138">
        <v>127.075</v>
      </c>
      <c r="L1856" s="144"/>
      <c r="M1856" s="145"/>
      <c r="N1856" s="146">
        <v>5.59</v>
      </c>
      <c r="O1856" s="147">
        <v>1.0548</v>
      </c>
      <c r="P1856" s="140">
        <v>749.28</v>
      </c>
      <c r="Q1856" s="148"/>
      <c r="R1856" s="148"/>
      <c r="GO1856" s="120"/>
      <c r="GP1856" s="130"/>
      <c r="GQ1856" s="130"/>
      <c r="GR1856" s="130"/>
      <c r="GS1856" s="130"/>
      <c r="GT1856" s="130"/>
      <c r="GV1856" s="92"/>
      <c r="GW1856" s="92" t="s">
        <v>420</v>
      </c>
      <c r="GX1856" s="92"/>
      <c r="GY1856" s="165"/>
      <c r="GZ1856" s="130"/>
      <c r="HA1856" s="92"/>
      <c r="HB1856" s="130"/>
      <c r="HC1856" s="92"/>
      <c r="HE1856" s="120"/>
      <c r="HF1856" s="191"/>
      <c r="HH1856" s="191"/>
    </row>
    <row r="1857" spans="1:216" s="6" customFormat="1" ht="22.5" x14ac:dyDescent="0.25">
      <c r="A1857" s="141"/>
      <c r="B1857" s="135" t="s">
        <v>813</v>
      </c>
      <c r="C1857" s="370" t="s">
        <v>814</v>
      </c>
      <c r="D1857" s="370"/>
      <c r="E1857" s="370"/>
      <c r="F1857" s="370"/>
      <c r="G1857" s="370"/>
      <c r="H1857" s="136" t="s">
        <v>222</v>
      </c>
      <c r="I1857" s="154">
        <v>2.09</v>
      </c>
      <c r="J1857" s="137"/>
      <c r="K1857" s="147">
        <v>60.087499999999999</v>
      </c>
      <c r="L1857" s="150">
        <v>52.34</v>
      </c>
      <c r="M1857" s="156">
        <v>1.7</v>
      </c>
      <c r="N1857" s="146">
        <v>88.98</v>
      </c>
      <c r="O1857" s="147">
        <v>1.0548</v>
      </c>
      <c r="P1857" s="140">
        <v>5639.58</v>
      </c>
      <c r="Q1857" s="148"/>
      <c r="R1857" s="148"/>
      <c r="GO1857" s="120"/>
      <c r="GP1857" s="130"/>
      <c r="GQ1857" s="130"/>
      <c r="GR1857" s="130"/>
      <c r="GS1857" s="130"/>
      <c r="GT1857" s="130"/>
      <c r="GV1857" s="92"/>
      <c r="GW1857" s="92" t="s">
        <v>814</v>
      </c>
      <c r="GX1857" s="92"/>
      <c r="GY1857" s="165"/>
      <c r="GZ1857" s="130"/>
      <c r="HA1857" s="92"/>
      <c r="HB1857" s="130"/>
      <c r="HC1857" s="92"/>
      <c r="HE1857" s="120"/>
      <c r="HF1857" s="191"/>
      <c r="HH1857" s="191"/>
    </row>
    <row r="1858" spans="1:216" s="6" customFormat="1" ht="15" x14ac:dyDescent="0.25">
      <c r="A1858" s="166"/>
      <c r="B1858" s="132"/>
      <c r="C1858" s="402" t="s">
        <v>157</v>
      </c>
      <c r="D1858" s="402"/>
      <c r="E1858" s="402"/>
      <c r="F1858" s="402"/>
      <c r="G1858" s="402"/>
      <c r="H1858" s="123"/>
      <c r="I1858" s="124"/>
      <c r="J1858" s="124"/>
      <c r="K1858" s="124"/>
      <c r="L1858" s="127"/>
      <c r="M1858" s="124"/>
      <c r="N1858" s="167"/>
      <c r="O1858" s="124"/>
      <c r="P1858" s="168">
        <v>384981.34</v>
      </c>
      <c r="Q1858" s="148"/>
      <c r="R1858" s="148"/>
      <c r="GO1858" s="120"/>
      <c r="GP1858" s="130"/>
      <c r="GQ1858" s="130"/>
      <c r="GR1858" s="130"/>
      <c r="GS1858" s="130"/>
      <c r="GT1858" s="130"/>
      <c r="GV1858" s="92"/>
      <c r="GW1858" s="92"/>
      <c r="GX1858" s="92"/>
      <c r="GY1858" s="165"/>
      <c r="GZ1858" s="130" t="s">
        <v>157</v>
      </c>
      <c r="HA1858" s="92"/>
      <c r="HB1858" s="130"/>
      <c r="HC1858" s="92"/>
      <c r="HE1858" s="120"/>
      <c r="HF1858" s="191"/>
      <c r="HH1858" s="191"/>
    </row>
    <row r="1859" spans="1:216" s="6" customFormat="1" ht="15" x14ac:dyDescent="0.25">
      <c r="A1859" s="152" t="s">
        <v>815</v>
      </c>
      <c r="B1859" s="135" t="s">
        <v>204</v>
      </c>
      <c r="C1859" s="370" t="s">
        <v>205</v>
      </c>
      <c r="D1859" s="370"/>
      <c r="E1859" s="370"/>
      <c r="F1859" s="370"/>
      <c r="G1859" s="370"/>
      <c r="H1859" s="136" t="s">
        <v>12</v>
      </c>
      <c r="I1859" s="142">
        <v>2</v>
      </c>
      <c r="J1859" s="137"/>
      <c r="K1859" s="142">
        <v>2</v>
      </c>
      <c r="L1859" s="139"/>
      <c r="M1859" s="137"/>
      <c r="N1859" s="139"/>
      <c r="O1859" s="137"/>
      <c r="P1859" s="140">
        <v>5310.11</v>
      </c>
      <c r="GO1859" s="120"/>
      <c r="GP1859" s="130"/>
      <c r="GQ1859" s="130"/>
      <c r="GR1859" s="130"/>
      <c r="GS1859" s="130"/>
      <c r="GT1859" s="130"/>
      <c r="GV1859" s="92"/>
      <c r="GW1859" s="92"/>
      <c r="GX1859" s="92"/>
      <c r="GY1859" s="165"/>
      <c r="GZ1859" s="130"/>
      <c r="HA1859" s="92"/>
      <c r="HB1859" s="130"/>
      <c r="HC1859" s="92" t="s">
        <v>205</v>
      </c>
      <c r="HE1859" s="120"/>
      <c r="HF1859" s="191"/>
      <c r="HH1859" s="191"/>
    </row>
    <row r="1860" spans="1:216" s="6" customFormat="1" ht="15" x14ac:dyDescent="0.25">
      <c r="A1860" s="152"/>
      <c r="B1860" s="135"/>
      <c r="C1860" s="370" t="s">
        <v>158</v>
      </c>
      <c r="D1860" s="370"/>
      <c r="E1860" s="370"/>
      <c r="F1860" s="370"/>
      <c r="G1860" s="370"/>
      <c r="H1860" s="136"/>
      <c r="I1860" s="137"/>
      <c r="J1860" s="137"/>
      <c r="K1860" s="137"/>
      <c r="L1860" s="139"/>
      <c r="M1860" s="137"/>
      <c r="N1860" s="139"/>
      <c r="O1860" s="137"/>
      <c r="P1860" s="140">
        <v>378336.99</v>
      </c>
      <c r="GO1860" s="120"/>
      <c r="GP1860" s="130"/>
      <c r="GQ1860" s="130"/>
      <c r="GR1860" s="130"/>
      <c r="GS1860" s="130"/>
      <c r="GT1860" s="130"/>
      <c r="GV1860" s="92"/>
      <c r="GW1860" s="92"/>
      <c r="GX1860" s="92"/>
      <c r="GY1860" s="165"/>
      <c r="GZ1860" s="130"/>
      <c r="HA1860" s="92" t="s">
        <v>158</v>
      </c>
      <c r="HB1860" s="130"/>
      <c r="HC1860" s="92"/>
      <c r="HE1860" s="120"/>
      <c r="HF1860" s="191"/>
      <c r="HH1860" s="191"/>
    </row>
    <row r="1861" spans="1:216" s="6" customFormat="1" ht="15" x14ac:dyDescent="0.25">
      <c r="A1861" s="152"/>
      <c r="B1861" s="135" t="s">
        <v>441</v>
      </c>
      <c r="C1861" s="370" t="s">
        <v>442</v>
      </c>
      <c r="D1861" s="370"/>
      <c r="E1861" s="370"/>
      <c r="F1861" s="370"/>
      <c r="G1861" s="370"/>
      <c r="H1861" s="136" t="s">
        <v>12</v>
      </c>
      <c r="I1861" s="142">
        <v>97</v>
      </c>
      <c r="J1861" s="137"/>
      <c r="K1861" s="142">
        <v>97</v>
      </c>
      <c r="L1861" s="139"/>
      <c r="M1861" s="137"/>
      <c r="N1861" s="139"/>
      <c r="O1861" s="137"/>
      <c r="P1861" s="140">
        <v>366986.88</v>
      </c>
      <c r="GO1861" s="120"/>
      <c r="GP1861" s="130"/>
      <c r="GQ1861" s="130"/>
      <c r="GR1861" s="130"/>
      <c r="GS1861" s="130"/>
      <c r="GT1861" s="130"/>
      <c r="GV1861" s="92"/>
      <c r="GW1861" s="92"/>
      <c r="GX1861" s="92"/>
      <c r="GY1861" s="165"/>
      <c r="GZ1861" s="130"/>
      <c r="HA1861" s="92" t="s">
        <v>442</v>
      </c>
      <c r="HB1861" s="130"/>
      <c r="HC1861" s="92"/>
      <c r="HE1861" s="120"/>
      <c r="HF1861" s="191"/>
      <c r="HH1861" s="191"/>
    </row>
    <row r="1862" spans="1:216" s="6" customFormat="1" ht="15" x14ac:dyDescent="0.25">
      <c r="A1862" s="152"/>
      <c r="B1862" s="135" t="s">
        <v>443</v>
      </c>
      <c r="C1862" s="370" t="s">
        <v>444</v>
      </c>
      <c r="D1862" s="370"/>
      <c r="E1862" s="370"/>
      <c r="F1862" s="370"/>
      <c r="G1862" s="370"/>
      <c r="H1862" s="136" t="s">
        <v>12</v>
      </c>
      <c r="I1862" s="142">
        <v>51</v>
      </c>
      <c r="J1862" s="137"/>
      <c r="K1862" s="142">
        <v>51</v>
      </c>
      <c r="L1862" s="139"/>
      <c r="M1862" s="137"/>
      <c r="N1862" s="139"/>
      <c r="O1862" s="137"/>
      <c r="P1862" s="140">
        <v>192951.86</v>
      </c>
      <c r="GO1862" s="120"/>
      <c r="GP1862" s="130"/>
      <c r="GQ1862" s="130"/>
      <c r="GR1862" s="130"/>
      <c r="GS1862" s="130"/>
      <c r="GT1862" s="130"/>
      <c r="GV1862" s="92"/>
      <c r="GW1862" s="92"/>
      <c r="GX1862" s="92"/>
      <c r="GY1862" s="165"/>
      <c r="GZ1862" s="130"/>
      <c r="HA1862" s="92" t="s">
        <v>444</v>
      </c>
      <c r="HB1862" s="130"/>
      <c r="HC1862" s="92"/>
      <c r="HE1862" s="120"/>
      <c r="HF1862" s="191"/>
      <c r="HH1862" s="191"/>
    </row>
    <row r="1863" spans="1:216" s="6" customFormat="1" ht="15" x14ac:dyDescent="0.25">
      <c r="A1863" s="169"/>
      <c r="B1863" s="170"/>
      <c r="C1863" s="402" t="s">
        <v>163</v>
      </c>
      <c r="D1863" s="402"/>
      <c r="E1863" s="402"/>
      <c r="F1863" s="402"/>
      <c r="G1863" s="402"/>
      <c r="H1863" s="123"/>
      <c r="I1863" s="124"/>
      <c r="J1863" s="124"/>
      <c r="K1863" s="124"/>
      <c r="L1863" s="127"/>
      <c r="M1863" s="124"/>
      <c r="N1863" s="167">
        <v>33051.480000000003</v>
      </c>
      <c r="O1863" s="124"/>
      <c r="P1863" s="168">
        <v>950230.19</v>
      </c>
      <c r="GO1863" s="120"/>
      <c r="GP1863" s="130"/>
      <c r="GQ1863" s="130"/>
      <c r="GR1863" s="130"/>
      <c r="GS1863" s="130"/>
      <c r="GT1863" s="130"/>
      <c r="GV1863" s="92"/>
      <c r="GW1863" s="92"/>
      <c r="GX1863" s="92"/>
      <c r="GY1863" s="165"/>
      <c r="GZ1863" s="130"/>
      <c r="HA1863" s="92"/>
      <c r="HB1863" s="130" t="s">
        <v>163</v>
      </c>
      <c r="HC1863" s="92"/>
      <c r="HE1863" s="120"/>
      <c r="HF1863" s="191"/>
      <c r="HH1863" s="191"/>
    </row>
    <row r="1864" spans="1:216" s="6" customFormat="1" ht="22.5" x14ac:dyDescent="0.25">
      <c r="A1864" s="121" t="s">
        <v>815</v>
      </c>
      <c r="B1864" s="122" t="s">
        <v>816</v>
      </c>
      <c r="C1864" s="394" t="s">
        <v>814</v>
      </c>
      <c r="D1864" s="394"/>
      <c r="E1864" s="394"/>
      <c r="F1864" s="394"/>
      <c r="G1864" s="394"/>
      <c r="H1864" s="123" t="s">
        <v>222</v>
      </c>
      <c r="I1864" s="124">
        <v>-60.087499999999999</v>
      </c>
      <c r="J1864" s="125">
        <v>1</v>
      </c>
      <c r="K1864" s="177">
        <v>-60.087499999999999</v>
      </c>
      <c r="L1864" s="178">
        <v>52.34</v>
      </c>
      <c r="M1864" s="204">
        <v>1.7</v>
      </c>
      <c r="N1864" s="200">
        <v>88.98</v>
      </c>
      <c r="O1864" s="177">
        <v>1.0548</v>
      </c>
      <c r="P1864" s="168">
        <v>-5639.58</v>
      </c>
      <c r="GO1864" s="120"/>
      <c r="GP1864" s="130" t="s">
        <v>814</v>
      </c>
      <c r="GQ1864" s="130" t="s">
        <v>76</v>
      </c>
      <c r="GR1864" s="130" t="s">
        <v>76</v>
      </c>
      <c r="GS1864" s="130" t="s">
        <v>76</v>
      </c>
      <c r="GT1864" s="130" t="s">
        <v>76</v>
      </c>
      <c r="GV1864" s="92"/>
      <c r="GW1864" s="92"/>
      <c r="GX1864" s="92"/>
      <c r="GY1864" s="165"/>
      <c r="GZ1864" s="130"/>
      <c r="HA1864" s="92"/>
      <c r="HB1864" s="130"/>
      <c r="HC1864" s="92"/>
      <c r="HE1864" s="120"/>
      <c r="HF1864" s="191"/>
      <c r="HH1864" s="191"/>
    </row>
    <row r="1865" spans="1:216" s="6" customFormat="1" ht="15" x14ac:dyDescent="0.25">
      <c r="A1865" s="131"/>
      <c r="B1865" s="132"/>
      <c r="C1865" s="379" t="s">
        <v>514</v>
      </c>
      <c r="D1865" s="379"/>
      <c r="E1865" s="379"/>
      <c r="F1865" s="379"/>
      <c r="G1865" s="379"/>
      <c r="H1865" s="379"/>
      <c r="I1865" s="379"/>
      <c r="J1865" s="379"/>
      <c r="K1865" s="379"/>
      <c r="L1865" s="379"/>
      <c r="M1865" s="379"/>
      <c r="N1865" s="379"/>
      <c r="O1865" s="379"/>
      <c r="P1865" s="380"/>
      <c r="GO1865" s="120"/>
      <c r="GP1865" s="130"/>
      <c r="GQ1865" s="130"/>
      <c r="GR1865" s="130"/>
      <c r="GS1865" s="130"/>
      <c r="GT1865" s="130"/>
      <c r="GU1865" s="133" t="s">
        <v>514</v>
      </c>
      <c r="GV1865" s="92"/>
      <c r="GW1865" s="92"/>
      <c r="GX1865" s="92"/>
      <c r="GY1865" s="165"/>
      <c r="GZ1865" s="130"/>
      <c r="HA1865" s="92"/>
      <c r="HB1865" s="130"/>
      <c r="HC1865" s="92"/>
      <c r="HE1865" s="120"/>
      <c r="HF1865" s="191"/>
      <c r="HH1865" s="191"/>
    </row>
    <row r="1866" spans="1:216" s="6" customFormat="1" ht="15" x14ac:dyDescent="0.25">
      <c r="A1866" s="169"/>
      <c r="B1866" s="170"/>
      <c r="C1866" s="402" t="s">
        <v>163</v>
      </c>
      <c r="D1866" s="402"/>
      <c r="E1866" s="402"/>
      <c r="F1866" s="402"/>
      <c r="G1866" s="402"/>
      <c r="H1866" s="123"/>
      <c r="I1866" s="124"/>
      <c r="J1866" s="124"/>
      <c r="K1866" s="124"/>
      <c r="L1866" s="127"/>
      <c r="M1866" s="124"/>
      <c r="N1866" s="127"/>
      <c r="O1866" s="124"/>
      <c r="P1866" s="168">
        <v>-5639.58</v>
      </c>
      <c r="GO1866" s="120"/>
      <c r="GP1866" s="130"/>
      <c r="GQ1866" s="130"/>
      <c r="GR1866" s="130"/>
      <c r="GS1866" s="130"/>
      <c r="GT1866" s="130"/>
      <c r="GV1866" s="92"/>
      <c r="GW1866" s="92"/>
      <c r="GX1866" s="92"/>
      <c r="GY1866" s="165"/>
      <c r="GZ1866" s="130"/>
      <c r="HA1866" s="92"/>
      <c r="HB1866" s="130" t="s">
        <v>163</v>
      </c>
      <c r="HC1866" s="92"/>
      <c r="HE1866" s="120"/>
      <c r="HF1866" s="191"/>
      <c r="HH1866" s="191"/>
    </row>
    <row r="1867" spans="1:216" s="6" customFormat="1" ht="22.5" x14ac:dyDescent="0.25">
      <c r="A1867" s="121" t="s">
        <v>817</v>
      </c>
      <c r="B1867" s="122" t="s">
        <v>818</v>
      </c>
      <c r="C1867" s="394" t="s">
        <v>819</v>
      </c>
      <c r="D1867" s="394"/>
      <c r="E1867" s="394"/>
      <c r="F1867" s="394"/>
      <c r="G1867" s="394"/>
      <c r="H1867" s="123" t="s">
        <v>424</v>
      </c>
      <c r="I1867" s="124">
        <v>20.6</v>
      </c>
      <c r="J1867" s="125">
        <v>1</v>
      </c>
      <c r="K1867" s="204">
        <v>20.6</v>
      </c>
      <c r="L1867" s="127"/>
      <c r="M1867" s="124"/>
      <c r="N1867" s="200">
        <v>108.01</v>
      </c>
      <c r="O1867" s="177">
        <v>1.0548</v>
      </c>
      <c r="P1867" s="168">
        <v>2346.94</v>
      </c>
      <c r="GO1867" s="120"/>
      <c r="GP1867" s="130" t="s">
        <v>819</v>
      </c>
      <c r="GQ1867" s="130" t="s">
        <v>76</v>
      </c>
      <c r="GR1867" s="130" t="s">
        <v>76</v>
      </c>
      <c r="GS1867" s="130" t="s">
        <v>76</v>
      </c>
      <c r="GT1867" s="130" t="s">
        <v>76</v>
      </c>
      <c r="GV1867" s="92"/>
      <c r="GW1867" s="92"/>
      <c r="GX1867" s="92"/>
      <c r="GY1867" s="165"/>
      <c r="GZ1867" s="130"/>
      <c r="HA1867" s="92"/>
      <c r="HB1867" s="130"/>
      <c r="HC1867" s="92"/>
      <c r="HE1867" s="120"/>
      <c r="HF1867" s="191"/>
      <c r="HH1867" s="191"/>
    </row>
    <row r="1868" spans="1:216" s="6" customFormat="1" ht="15" x14ac:dyDescent="0.25">
      <c r="A1868" s="131"/>
      <c r="B1868" s="132"/>
      <c r="C1868" s="379" t="s">
        <v>514</v>
      </c>
      <c r="D1868" s="379"/>
      <c r="E1868" s="379"/>
      <c r="F1868" s="379"/>
      <c r="G1868" s="379"/>
      <c r="H1868" s="379"/>
      <c r="I1868" s="379"/>
      <c r="J1868" s="379"/>
      <c r="K1868" s="379"/>
      <c r="L1868" s="379"/>
      <c r="M1868" s="379"/>
      <c r="N1868" s="379"/>
      <c r="O1868" s="379"/>
      <c r="P1868" s="380"/>
      <c r="GO1868" s="120"/>
      <c r="GP1868" s="130"/>
      <c r="GQ1868" s="130"/>
      <c r="GR1868" s="130"/>
      <c r="GS1868" s="130"/>
      <c r="GT1868" s="130"/>
      <c r="GU1868" s="133" t="s">
        <v>514</v>
      </c>
      <c r="GV1868" s="92"/>
      <c r="GW1868" s="92"/>
      <c r="GX1868" s="92"/>
      <c r="GY1868" s="165"/>
      <c r="GZ1868" s="130"/>
      <c r="HA1868" s="92"/>
      <c r="HB1868" s="130"/>
      <c r="HC1868" s="92"/>
      <c r="HE1868" s="120"/>
      <c r="HF1868" s="191"/>
      <c r="HH1868" s="191"/>
    </row>
    <row r="1869" spans="1:216" s="6" customFormat="1" ht="15" x14ac:dyDescent="0.25">
      <c r="A1869" s="169"/>
      <c r="B1869" s="170"/>
      <c r="C1869" s="402" t="s">
        <v>163</v>
      </c>
      <c r="D1869" s="402"/>
      <c r="E1869" s="402"/>
      <c r="F1869" s="402"/>
      <c r="G1869" s="402"/>
      <c r="H1869" s="123"/>
      <c r="I1869" s="124"/>
      <c r="J1869" s="124"/>
      <c r="K1869" s="124"/>
      <c r="L1869" s="127"/>
      <c r="M1869" s="124"/>
      <c r="N1869" s="127"/>
      <c r="O1869" s="124"/>
      <c r="P1869" s="168">
        <v>2346.94</v>
      </c>
      <c r="GO1869" s="120"/>
      <c r="GP1869" s="130"/>
      <c r="GQ1869" s="130"/>
      <c r="GR1869" s="130"/>
      <c r="GS1869" s="130"/>
      <c r="GT1869" s="130"/>
      <c r="GV1869" s="92"/>
      <c r="GW1869" s="92"/>
      <c r="GX1869" s="92"/>
      <c r="GY1869" s="165"/>
      <c r="GZ1869" s="130"/>
      <c r="HA1869" s="92"/>
      <c r="HB1869" s="130" t="s">
        <v>163</v>
      </c>
      <c r="HC1869" s="92"/>
      <c r="HE1869" s="120"/>
      <c r="HF1869" s="191"/>
      <c r="HH1869" s="191"/>
    </row>
    <row r="1870" spans="1:216" s="6" customFormat="1" ht="15" x14ac:dyDescent="0.25">
      <c r="A1870" s="121" t="s">
        <v>820</v>
      </c>
      <c r="B1870" s="122" t="s">
        <v>185</v>
      </c>
      <c r="C1870" s="394" t="s">
        <v>821</v>
      </c>
      <c r="D1870" s="394"/>
      <c r="E1870" s="394"/>
      <c r="F1870" s="394"/>
      <c r="G1870" s="394"/>
      <c r="H1870" s="123" t="s">
        <v>424</v>
      </c>
      <c r="I1870" s="124">
        <v>2940.65</v>
      </c>
      <c r="J1870" s="125">
        <v>1</v>
      </c>
      <c r="K1870" s="126">
        <v>2940.65</v>
      </c>
      <c r="L1870" s="127"/>
      <c r="M1870" s="124"/>
      <c r="N1870" s="200">
        <v>68.540000000000006</v>
      </c>
      <c r="O1870" s="177">
        <v>1.0548</v>
      </c>
      <c r="P1870" s="168">
        <v>212597.21</v>
      </c>
      <c r="GO1870" s="120"/>
      <c r="GP1870" s="130" t="s">
        <v>821</v>
      </c>
      <c r="GQ1870" s="130" t="s">
        <v>76</v>
      </c>
      <c r="GR1870" s="130" t="s">
        <v>76</v>
      </c>
      <c r="GS1870" s="130" t="s">
        <v>76</v>
      </c>
      <c r="GT1870" s="130" t="s">
        <v>76</v>
      </c>
      <c r="GV1870" s="92"/>
      <c r="GW1870" s="92"/>
      <c r="GX1870" s="92"/>
      <c r="GY1870" s="165"/>
      <c r="GZ1870" s="130"/>
      <c r="HA1870" s="92"/>
      <c r="HB1870" s="130"/>
      <c r="HC1870" s="92"/>
      <c r="HE1870" s="120"/>
      <c r="HF1870" s="191"/>
      <c r="HH1870" s="191"/>
    </row>
    <row r="1871" spans="1:216" s="6" customFormat="1" ht="15" x14ac:dyDescent="0.25">
      <c r="A1871" s="131"/>
      <c r="B1871" s="132"/>
      <c r="C1871" s="379" t="s">
        <v>514</v>
      </c>
      <c r="D1871" s="379"/>
      <c r="E1871" s="379"/>
      <c r="F1871" s="379"/>
      <c r="G1871" s="379"/>
      <c r="H1871" s="379"/>
      <c r="I1871" s="379"/>
      <c r="J1871" s="379"/>
      <c r="K1871" s="379"/>
      <c r="L1871" s="379"/>
      <c r="M1871" s="379"/>
      <c r="N1871" s="379"/>
      <c r="O1871" s="379"/>
      <c r="P1871" s="380"/>
      <c r="GO1871" s="120"/>
      <c r="GP1871" s="130"/>
      <c r="GQ1871" s="130"/>
      <c r="GR1871" s="130"/>
      <c r="GS1871" s="130"/>
      <c r="GT1871" s="130"/>
      <c r="GU1871" s="133" t="s">
        <v>514</v>
      </c>
      <c r="GV1871" s="92"/>
      <c r="GW1871" s="92"/>
      <c r="GX1871" s="92"/>
      <c r="GY1871" s="165"/>
      <c r="GZ1871" s="130"/>
      <c r="HA1871" s="92"/>
      <c r="HB1871" s="130"/>
      <c r="HC1871" s="92"/>
      <c r="HE1871" s="120"/>
      <c r="HF1871" s="191"/>
      <c r="HH1871" s="191"/>
    </row>
    <row r="1872" spans="1:216" s="6" customFormat="1" ht="15" x14ac:dyDescent="0.25">
      <c r="A1872" s="169"/>
      <c r="B1872" s="170"/>
      <c r="C1872" s="402" t="s">
        <v>163</v>
      </c>
      <c r="D1872" s="402"/>
      <c r="E1872" s="402"/>
      <c r="F1872" s="402"/>
      <c r="G1872" s="402"/>
      <c r="H1872" s="123"/>
      <c r="I1872" s="124"/>
      <c r="J1872" s="124"/>
      <c r="K1872" s="124"/>
      <c r="L1872" s="127"/>
      <c r="M1872" s="124"/>
      <c r="N1872" s="127"/>
      <c r="O1872" s="124"/>
      <c r="P1872" s="168">
        <v>212597.21</v>
      </c>
      <c r="GO1872" s="120"/>
      <c r="GP1872" s="130"/>
      <c r="GQ1872" s="130"/>
      <c r="GR1872" s="130"/>
      <c r="GS1872" s="130"/>
      <c r="GT1872" s="130"/>
      <c r="GV1872" s="92"/>
      <c r="GW1872" s="92"/>
      <c r="GX1872" s="92"/>
      <c r="GY1872" s="165"/>
      <c r="GZ1872" s="130"/>
      <c r="HA1872" s="92"/>
      <c r="HB1872" s="130" t="s">
        <v>163</v>
      </c>
      <c r="HC1872" s="92"/>
      <c r="HE1872" s="120"/>
      <c r="HF1872" s="191"/>
      <c r="HH1872" s="191"/>
    </row>
    <row r="1873" spans="1:216" s="6" customFormat="1" ht="45" x14ac:dyDescent="0.25">
      <c r="A1873" s="121" t="s">
        <v>822</v>
      </c>
      <c r="B1873" s="122" t="s">
        <v>823</v>
      </c>
      <c r="C1873" s="394" t="s">
        <v>824</v>
      </c>
      <c r="D1873" s="394"/>
      <c r="E1873" s="394"/>
      <c r="F1873" s="394"/>
      <c r="G1873" s="394"/>
      <c r="H1873" s="123" t="s">
        <v>439</v>
      </c>
      <c r="I1873" s="124">
        <v>12.6</v>
      </c>
      <c r="J1873" s="125">
        <v>1</v>
      </c>
      <c r="K1873" s="204">
        <v>12.6</v>
      </c>
      <c r="L1873" s="167">
        <v>1693.66</v>
      </c>
      <c r="M1873" s="126">
        <v>1.45</v>
      </c>
      <c r="N1873" s="176">
        <v>2455.81</v>
      </c>
      <c r="O1873" s="177">
        <v>1.0548</v>
      </c>
      <c r="P1873" s="168">
        <v>32638.89</v>
      </c>
      <c r="GO1873" s="120"/>
      <c r="GP1873" s="130" t="s">
        <v>824</v>
      </c>
      <c r="GQ1873" s="130" t="s">
        <v>76</v>
      </c>
      <c r="GR1873" s="130" t="s">
        <v>76</v>
      </c>
      <c r="GS1873" s="130" t="s">
        <v>76</v>
      </c>
      <c r="GT1873" s="130" t="s">
        <v>76</v>
      </c>
      <c r="GV1873" s="92"/>
      <c r="GW1873" s="92"/>
      <c r="GX1873" s="92"/>
      <c r="GY1873" s="165"/>
      <c r="GZ1873" s="130"/>
      <c r="HA1873" s="92"/>
      <c r="HB1873" s="130"/>
      <c r="HC1873" s="92"/>
      <c r="HE1873" s="120"/>
      <c r="HF1873" s="191"/>
      <c r="HH1873" s="191"/>
    </row>
    <row r="1874" spans="1:216" s="6" customFormat="1" ht="15" x14ac:dyDescent="0.25">
      <c r="A1874" s="131"/>
      <c r="B1874" s="132"/>
      <c r="C1874" s="379" t="s">
        <v>514</v>
      </c>
      <c r="D1874" s="379"/>
      <c r="E1874" s="379"/>
      <c r="F1874" s="379"/>
      <c r="G1874" s="379"/>
      <c r="H1874" s="379"/>
      <c r="I1874" s="379"/>
      <c r="J1874" s="379"/>
      <c r="K1874" s="379"/>
      <c r="L1874" s="379"/>
      <c r="M1874" s="379"/>
      <c r="N1874" s="379"/>
      <c r="O1874" s="379"/>
      <c r="P1874" s="380"/>
      <c r="GO1874" s="120"/>
      <c r="GP1874" s="130"/>
      <c r="GQ1874" s="130"/>
      <c r="GR1874" s="130"/>
      <c r="GS1874" s="130"/>
      <c r="GT1874" s="130"/>
      <c r="GU1874" s="133" t="s">
        <v>514</v>
      </c>
      <c r="GV1874" s="92"/>
      <c r="GW1874" s="92"/>
      <c r="GX1874" s="92"/>
      <c r="GY1874" s="165"/>
      <c r="GZ1874" s="130"/>
      <c r="HA1874" s="92"/>
      <c r="HB1874" s="130"/>
      <c r="HC1874" s="92"/>
      <c r="HE1874" s="120"/>
      <c r="HF1874" s="191"/>
      <c r="HH1874" s="191"/>
    </row>
    <row r="1875" spans="1:216" s="6" customFormat="1" ht="15" x14ac:dyDescent="0.25">
      <c r="A1875" s="169"/>
      <c r="B1875" s="170"/>
      <c r="C1875" s="402" t="s">
        <v>163</v>
      </c>
      <c r="D1875" s="402"/>
      <c r="E1875" s="402"/>
      <c r="F1875" s="402"/>
      <c r="G1875" s="402"/>
      <c r="H1875" s="123"/>
      <c r="I1875" s="124"/>
      <c r="J1875" s="124"/>
      <c r="K1875" s="124"/>
      <c r="L1875" s="127"/>
      <c r="M1875" s="124"/>
      <c r="N1875" s="127"/>
      <c r="O1875" s="124"/>
      <c r="P1875" s="168">
        <v>32638.89</v>
      </c>
      <c r="GO1875" s="120"/>
      <c r="GP1875" s="130"/>
      <c r="GQ1875" s="130"/>
      <c r="GR1875" s="130"/>
      <c r="GS1875" s="130"/>
      <c r="GT1875" s="130"/>
      <c r="GV1875" s="92"/>
      <c r="GW1875" s="92"/>
      <c r="GX1875" s="92"/>
      <c r="GY1875" s="165"/>
      <c r="GZ1875" s="130"/>
      <c r="HA1875" s="92"/>
      <c r="HB1875" s="130" t="s">
        <v>163</v>
      </c>
      <c r="HC1875" s="92"/>
      <c r="HE1875" s="120"/>
      <c r="HF1875" s="191"/>
      <c r="HH1875" s="191"/>
    </row>
    <row r="1876" spans="1:216" s="6" customFormat="1" ht="45" x14ac:dyDescent="0.25">
      <c r="A1876" s="121" t="s">
        <v>825</v>
      </c>
      <c r="B1876" s="122" t="s">
        <v>826</v>
      </c>
      <c r="C1876" s="394" t="s">
        <v>827</v>
      </c>
      <c r="D1876" s="394"/>
      <c r="E1876" s="394"/>
      <c r="F1876" s="394"/>
      <c r="G1876" s="394"/>
      <c r="H1876" s="123" t="s">
        <v>222</v>
      </c>
      <c r="I1876" s="124">
        <v>0.2</v>
      </c>
      <c r="J1876" s="125">
        <v>1</v>
      </c>
      <c r="K1876" s="204">
        <v>0.2</v>
      </c>
      <c r="L1876" s="178">
        <v>851.93</v>
      </c>
      <c r="M1876" s="126">
        <v>1.46</v>
      </c>
      <c r="N1876" s="176">
        <v>1243.82</v>
      </c>
      <c r="O1876" s="177">
        <v>1.0548</v>
      </c>
      <c r="P1876" s="201">
        <v>262.39999999999998</v>
      </c>
      <c r="GO1876" s="120"/>
      <c r="GP1876" s="130" t="s">
        <v>827</v>
      </c>
      <c r="GQ1876" s="130" t="s">
        <v>76</v>
      </c>
      <c r="GR1876" s="130" t="s">
        <v>76</v>
      </c>
      <c r="GS1876" s="130" t="s">
        <v>76</v>
      </c>
      <c r="GT1876" s="130" t="s">
        <v>76</v>
      </c>
      <c r="GV1876" s="92"/>
      <c r="GW1876" s="92"/>
      <c r="GX1876" s="92"/>
      <c r="GY1876" s="165"/>
      <c r="GZ1876" s="130"/>
      <c r="HA1876" s="92"/>
      <c r="HB1876" s="130"/>
      <c r="HC1876" s="92"/>
      <c r="HE1876" s="120"/>
      <c r="HF1876" s="191"/>
      <c r="HH1876" s="191"/>
    </row>
    <row r="1877" spans="1:216" s="6" customFormat="1" ht="15" x14ac:dyDescent="0.25">
      <c r="A1877" s="131"/>
      <c r="B1877" s="132"/>
      <c r="C1877" s="379" t="s">
        <v>514</v>
      </c>
      <c r="D1877" s="379"/>
      <c r="E1877" s="379"/>
      <c r="F1877" s="379"/>
      <c r="G1877" s="379"/>
      <c r="H1877" s="379"/>
      <c r="I1877" s="379"/>
      <c r="J1877" s="379"/>
      <c r="K1877" s="379"/>
      <c r="L1877" s="379"/>
      <c r="M1877" s="379"/>
      <c r="N1877" s="379"/>
      <c r="O1877" s="379"/>
      <c r="P1877" s="380"/>
      <c r="GO1877" s="120"/>
      <c r="GP1877" s="130"/>
      <c r="GQ1877" s="130"/>
      <c r="GR1877" s="130"/>
      <c r="GS1877" s="130"/>
      <c r="GT1877" s="130"/>
      <c r="GU1877" s="133" t="s">
        <v>514</v>
      </c>
      <c r="GV1877" s="92"/>
      <c r="GW1877" s="92"/>
      <c r="GX1877" s="92"/>
      <c r="GY1877" s="165"/>
      <c r="GZ1877" s="130"/>
      <c r="HA1877" s="92"/>
      <c r="HB1877" s="130"/>
      <c r="HC1877" s="92"/>
      <c r="HE1877" s="120"/>
      <c r="HF1877" s="191"/>
      <c r="HH1877" s="191"/>
    </row>
    <row r="1878" spans="1:216" s="6" customFormat="1" ht="15" x14ac:dyDescent="0.25">
      <c r="A1878" s="169"/>
      <c r="B1878" s="170"/>
      <c r="C1878" s="402" t="s">
        <v>163</v>
      </c>
      <c r="D1878" s="402"/>
      <c r="E1878" s="402"/>
      <c r="F1878" s="402"/>
      <c r="G1878" s="402"/>
      <c r="H1878" s="123"/>
      <c r="I1878" s="124"/>
      <c r="J1878" s="124"/>
      <c r="K1878" s="124"/>
      <c r="L1878" s="127"/>
      <c r="M1878" s="124"/>
      <c r="N1878" s="127"/>
      <c r="O1878" s="124"/>
      <c r="P1878" s="201">
        <v>262.39999999999998</v>
      </c>
      <c r="GO1878" s="120"/>
      <c r="GP1878" s="130"/>
      <c r="GQ1878" s="130"/>
      <c r="GR1878" s="130"/>
      <c r="GS1878" s="130"/>
      <c r="GT1878" s="130"/>
      <c r="GV1878" s="92"/>
      <c r="GW1878" s="92"/>
      <c r="GX1878" s="92"/>
      <c r="GY1878" s="165"/>
      <c r="GZ1878" s="130"/>
      <c r="HA1878" s="92"/>
      <c r="HB1878" s="130" t="s">
        <v>163</v>
      </c>
      <c r="HC1878" s="92"/>
      <c r="HE1878" s="120"/>
      <c r="HF1878" s="191"/>
      <c r="HH1878" s="191"/>
    </row>
    <row r="1879" spans="1:216" s="6" customFormat="1" ht="33.75" x14ac:dyDescent="0.25">
      <c r="A1879" s="121" t="s">
        <v>828</v>
      </c>
      <c r="B1879" s="122" t="s">
        <v>829</v>
      </c>
      <c r="C1879" s="394" t="s">
        <v>830</v>
      </c>
      <c r="D1879" s="394"/>
      <c r="E1879" s="394"/>
      <c r="F1879" s="394"/>
      <c r="G1879" s="394"/>
      <c r="H1879" s="123" t="s">
        <v>222</v>
      </c>
      <c r="I1879" s="124">
        <v>28.55</v>
      </c>
      <c r="J1879" s="125">
        <v>1</v>
      </c>
      <c r="K1879" s="126">
        <v>28.55</v>
      </c>
      <c r="L1879" s="167">
        <v>1090.98</v>
      </c>
      <c r="M1879" s="126">
        <v>1.46</v>
      </c>
      <c r="N1879" s="176">
        <v>1592.83</v>
      </c>
      <c r="O1879" s="177">
        <v>1.0548</v>
      </c>
      <c r="P1879" s="168">
        <v>47967.34</v>
      </c>
      <c r="GO1879" s="120"/>
      <c r="GP1879" s="130" t="s">
        <v>830</v>
      </c>
      <c r="GQ1879" s="130" t="s">
        <v>76</v>
      </c>
      <c r="GR1879" s="130" t="s">
        <v>76</v>
      </c>
      <c r="GS1879" s="130" t="s">
        <v>76</v>
      </c>
      <c r="GT1879" s="130" t="s">
        <v>76</v>
      </c>
      <c r="GV1879" s="92"/>
      <c r="GW1879" s="92"/>
      <c r="GX1879" s="92"/>
      <c r="GY1879" s="165"/>
      <c r="GZ1879" s="130"/>
      <c r="HA1879" s="92"/>
      <c r="HB1879" s="130"/>
      <c r="HC1879" s="92"/>
      <c r="HE1879" s="120"/>
      <c r="HF1879" s="191"/>
      <c r="HH1879" s="191"/>
    </row>
    <row r="1880" spans="1:216" s="6" customFormat="1" ht="15" x14ac:dyDescent="0.25">
      <c r="A1880" s="131"/>
      <c r="B1880" s="132"/>
      <c r="C1880" s="379" t="s">
        <v>514</v>
      </c>
      <c r="D1880" s="379"/>
      <c r="E1880" s="379"/>
      <c r="F1880" s="379"/>
      <c r="G1880" s="379"/>
      <c r="H1880" s="379"/>
      <c r="I1880" s="379"/>
      <c r="J1880" s="379"/>
      <c r="K1880" s="379"/>
      <c r="L1880" s="379"/>
      <c r="M1880" s="379"/>
      <c r="N1880" s="379"/>
      <c r="O1880" s="379"/>
      <c r="P1880" s="380"/>
      <c r="GO1880" s="120"/>
      <c r="GP1880" s="130"/>
      <c r="GQ1880" s="130"/>
      <c r="GR1880" s="130"/>
      <c r="GS1880" s="130"/>
      <c r="GT1880" s="130"/>
      <c r="GU1880" s="133" t="s">
        <v>514</v>
      </c>
      <c r="GV1880" s="92"/>
      <c r="GW1880" s="92"/>
      <c r="GX1880" s="92"/>
      <c r="GY1880" s="165"/>
      <c r="GZ1880" s="130"/>
      <c r="HA1880" s="92"/>
      <c r="HB1880" s="130"/>
      <c r="HC1880" s="92"/>
      <c r="HE1880" s="120"/>
      <c r="HF1880" s="191"/>
      <c r="HH1880" s="191"/>
    </row>
    <row r="1881" spans="1:216" s="6" customFormat="1" ht="15" x14ac:dyDescent="0.25">
      <c r="A1881" s="169"/>
      <c r="B1881" s="170"/>
      <c r="C1881" s="402" t="s">
        <v>163</v>
      </c>
      <c r="D1881" s="402"/>
      <c r="E1881" s="402"/>
      <c r="F1881" s="402"/>
      <c r="G1881" s="402"/>
      <c r="H1881" s="123"/>
      <c r="I1881" s="124"/>
      <c r="J1881" s="124"/>
      <c r="K1881" s="124"/>
      <c r="L1881" s="127"/>
      <c r="M1881" s="124"/>
      <c r="N1881" s="127"/>
      <c r="O1881" s="124"/>
      <c r="P1881" s="168">
        <v>47967.34</v>
      </c>
      <c r="GO1881" s="120"/>
      <c r="GP1881" s="130"/>
      <c r="GQ1881" s="130"/>
      <c r="GR1881" s="130"/>
      <c r="GS1881" s="130"/>
      <c r="GT1881" s="130"/>
      <c r="GV1881" s="92"/>
      <c r="GW1881" s="92"/>
      <c r="GX1881" s="92"/>
      <c r="GY1881" s="165"/>
      <c r="GZ1881" s="130"/>
      <c r="HA1881" s="92"/>
      <c r="HB1881" s="130" t="s">
        <v>163</v>
      </c>
      <c r="HC1881" s="92"/>
      <c r="HE1881" s="120"/>
      <c r="HF1881" s="191"/>
      <c r="HH1881" s="191"/>
    </row>
    <row r="1882" spans="1:216" s="6" customFormat="1" ht="33.75" x14ac:dyDescent="0.25">
      <c r="A1882" s="121" t="s">
        <v>831</v>
      </c>
      <c r="B1882" s="122" t="s">
        <v>832</v>
      </c>
      <c r="C1882" s="394" t="s">
        <v>833</v>
      </c>
      <c r="D1882" s="394"/>
      <c r="E1882" s="394"/>
      <c r="F1882" s="394"/>
      <c r="G1882" s="394"/>
      <c r="H1882" s="123" t="s">
        <v>222</v>
      </c>
      <c r="I1882" s="124">
        <v>57.5</v>
      </c>
      <c r="J1882" s="125">
        <v>1</v>
      </c>
      <c r="K1882" s="204">
        <v>57.5</v>
      </c>
      <c r="L1882" s="178">
        <v>178.64</v>
      </c>
      <c r="M1882" s="126">
        <v>1.36</v>
      </c>
      <c r="N1882" s="200">
        <v>242.95</v>
      </c>
      <c r="O1882" s="177">
        <v>1.0548</v>
      </c>
      <c r="P1882" s="168">
        <v>14735.16</v>
      </c>
      <c r="GO1882" s="120"/>
      <c r="GP1882" s="130" t="s">
        <v>833</v>
      </c>
      <c r="GQ1882" s="130" t="s">
        <v>76</v>
      </c>
      <c r="GR1882" s="130" t="s">
        <v>76</v>
      </c>
      <c r="GS1882" s="130" t="s">
        <v>76</v>
      </c>
      <c r="GT1882" s="130" t="s">
        <v>76</v>
      </c>
      <c r="GV1882" s="92"/>
      <c r="GW1882" s="92"/>
      <c r="GX1882" s="92"/>
      <c r="GY1882" s="165"/>
      <c r="GZ1882" s="130"/>
      <c r="HA1882" s="92"/>
      <c r="HB1882" s="130"/>
      <c r="HC1882" s="92"/>
      <c r="HE1882" s="120"/>
      <c r="HF1882" s="191"/>
      <c r="HH1882" s="191"/>
    </row>
    <row r="1883" spans="1:216" s="6" customFormat="1" ht="15" x14ac:dyDescent="0.25">
      <c r="A1883" s="131"/>
      <c r="B1883" s="132"/>
      <c r="C1883" s="379" t="s">
        <v>514</v>
      </c>
      <c r="D1883" s="379"/>
      <c r="E1883" s="379"/>
      <c r="F1883" s="379"/>
      <c r="G1883" s="379"/>
      <c r="H1883" s="379"/>
      <c r="I1883" s="379"/>
      <c r="J1883" s="379"/>
      <c r="K1883" s="379"/>
      <c r="L1883" s="379"/>
      <c r="M1883" s="379"/>
      <c r="N1883" s="379"/>
      <c r="O1883" s="379"/>
      <c r="P1883" s="380"/>
      <c r="GO1883" s="120"/>
      <c r="GP1883" s="130"/>
      <c r="GQ1883" s="130"/>
      <c r="GR1883" s="130"/>
      <c r="GS1883" s="130"/>
      <c r="GT1883" s="130"/>
      <c r="GU1883" s="133" t="s">
        <v>514</v>
      </c>
      <c r="GV1883" s="92"/>
      <c r="GW1883" s="92"/>
      <c r="GX1883" s="92"/>
      <c r="GY1883" s="165"/>
      <c r="GZ1883" s="130"/>
      <c r="HA1883" s="92"/>
      <c r="HB1883" s="130"/>
      <c r="HC1883" s="92"/>
      <c r="HE1883" s="120"/>
      <c r="HF1883" s="191"/>
      <c r="HH1883" s="191"/>
    </row>
    <row r="1884" spans="1:216" s="6" customFormat="1" ht="15" x14ac:dyDescent="0.25">
      <c r="A1884" s="169"/>
      <c r="B1884" s="170"/>
      <c r="C1884" s="402" t="s">
        <v>163</v>
      </c>
      <c r="D1884" s="402"/>
      <c r="E1884" s="402"/>
      <c r="F1884" s="402"/>
      <c r="G1884" s="402"/>
      <c r="H1884" s="123"/>
      <c r="I1884" s="124"/>
      <c r="J1884" s="124"/>
      <c r="K1884" s="124"/>
      <c r="L1884" s="127"/>
      <c r="M1884" s="124"/>
      <c r="N1884" s="127"/>
      <c r="O1884" s="124"/>
      <c r="P1884" s="168">
        <v>14735.16</v>
      </c>
      <c r="GO1884" s="120"/>
      <c r="GP1884" s="130"/>
      <c r="GQ1884" s="130"/>
      <c r="GR1884" s="130"/>
      <c r="GS1884" s="130"/>
      <c r="GT1884" s="130"/>
      <c r="GV1884" s="92"/>
      <c r="GW1884" s="92"/>
      <c r="GX1884" s="92"/>
      <c r="GY1884" s="165"/>
      <c r="GZ1884" s="130"/>
      <c r="HA1884" s="92"/>
      <c r="HB1884" s="130" t="s">
        <v>163</v>
      </c>
      <c r="HC1884" s="92"/>
      <c r="HE1884" s="120"/>
      <c r="HF1884" s="191"/>
      <c r="HH1884" s="191"/>
    </row>
    <row r="1885" spans="1:216" s="6" customFormat="1" ht="22.5" x14ac:dyDescent="0.25">
      <c r="A1885" s="121" t="s">
        <v>834</v>
      </c>
      <c r="B1885" s="122" t="s">
        <v>835</v>
      </c>
      <c r="C1885" s="394" t="s">
        <v>836</v>
      </c>
      <c r="D1885" s="394"/>
      <c r="E1885" s="394"/>
      <c r="F1885" s="394"/>
      <c r="G1885" s="394"/>
      <c r="H1885" s="123" t="s">
        <v>187</v>
      </c>
      <c r="I1885" s="124">
        <v>4</v>
      </c>
      <c r="J1885" s="125">
        <v>1</v>
      </c>
      <c r="K1885" s="125">
        <v>4</v>
      </c>
      <c r="L1885" s="127"/>
      <c r="M1885" s="124"/>
      <c r="N1885" s="176">
        <v>3337.68</v>
      </c>
      <c r="O1885" s="177">
        <v>1.0548</v>
      </c>
      <c r="P1885" s="168">
        <v>14082.34</v>
      </c>
      <c r="GO1885" s="120"/>
      <c r="GP1885" s="130" t="s">
        <v>836</v>
      </c>
      <c r="GQ1885" s="130" t="s">
        <v>76</v>
      </c>
      <c r="GR1885" s="130" t="s">
        <v>76</v>
      </c>
      <c r="GS1885" s="130" t="s">
        <v>76</v>
      </c>
      <c r="GT1885" s="130" t="s">
        <v>76</v>
      </c>
      <c r="GV1885" s="92"/>
      <c r="GW1885" s="92"/>
      <c r="GX1885" s="92"/>
      <c r="GY1885" s="165"/>
      <c r="GZ1885" s="130"/>
      <c r="HA1885" s="92"/>
      <c r="HB1885" s="130"/>
      <c r="HC1885" s="92"/>
      <c r="HE1885" s="120"/>
      <c r="HF1885" s="191"/>
      <c r="HH1885" s="191"/>
    </row>
    <row r="1886" spans="1:216" s="6" customFormat="1" ht="15" x14ac:dyDescent="0.25">
      <c r="A1886" s="131"/>
      <c r="B1886" s="132"/>
      <c r="C1886" s="379" t="s">
        <v>514</v>
      </c>
      <c r="D1886" s="379"/>
      <c r="E1886" s="379"/>
      <c r="F1886" s="379"/>
      <c r="G1886" s="379"/>
      <c r="H1886" s="379"/>
      <c r="I1886" s="379"/>
      <c r="J1886" s="379"/>
      <c r="K1886" s="379"/>
      <c r="L1886" s="379"/>
      <c r="M1886" s="379"/>
      <c r="N1886" s="379"/>
      <c r="O1886" s="379"/>
      <c r="P1886" s="380"/>
      <c r="GO1886" s="120"/>
      <c r="GP1886" s="130"/>
      <c r="GQ1886" s="130"/>
      <c r="GR1886" s="130"/>
      <c r="GS1886" s="130"/>
      <c r="GT1886" s="130"/>
      <c r="GU1886" s="133" t="s">
        <v>514</v>
      </c>
      <c r="GV1886" s="92"/>
      <c r="GW1886" s="92"/>
      <c r="GX1886" s="92"/>
      <c r="GY1886" s="165"/>
      <c r="GZ1886" s="130"/>
      <c r="HA1886" s="92"/>
      <c r="HB1886" s="130"/>
      <c r="HC1886" s="92"/>
      <c r="HE1886" s="120"/>
      <c r="HF1886" s="191"/>
      <c r="HH1886" s="191"/>
    </row>
    <row r="1887" spans="1:216" s="6" customFormat="1" ht="15" x14ac:dyDescent="0.25">
      <c r="A1887" s="169"/>
      <c r="B1887" s="170"/>
      <c r="C1887" s="402" t="s">
        <v>163</v>
      </c>
      <c r="D1887" s="402"/>
      <c r="E1887" s="402"/>
      <c r="F1887" s="402"/>
      <c r="G1887" s="402"/>
      <c r="H1887" s="123"/>
      <c r="I1887" s="124"/>
      <c r="J1887" s="124"/>
      <c r="K1887" s="124"/>
      <c r="L1887" s="127"/>
      <c r="M1887" s="124"/>
      <c r="N1887" s="127"/>
      <c r="O1887" s="124"/>
      <c r="P1887" s="168">
        <v>14082.34</v>
      </c>
      <c r="GO1887" s="120"/>
      <c r="GP1887" s="130"/>
      <c r="GQ1887" s="130"/>
      <c r="GR1887" s="130"/>
      <c r="GS1887" s="130"/>
      <c r="GT1887" s="130"/>
      <c r="GV1887" s="92"/>
      <c r="GW1887" s="92"/>
      <c r="GX1887" s="92"/>
      <c r="GY1887" s="165"/>
      <c r="GZ1887" s="130"/>
      <c r="HA1887" s="92"/>
      <c r="HB1887" s="130" t="s">
        <v>163</v>
      </c>
      <c r="HC1887" s="92"/>
      <c r="HE1887" s="120"/>
      <c r="HF1887" s="191"/>
      <c r="HH1887" s="191"/>
    </row>
    <row r="1888" spans="1:216" s="6" customFormat="1" ht="67.5" x14ac:dyDescent="0.25">
      <c r="A1888" s="121" t="s">
        <v>837</v>
      </c>
      <c r="B1888" s="122" t="s">
        <v>838</v>
      </c>
      <c r="C1888" s="394" t="s">
        <v>839</v>
      </c>
      <c r="D1888" s="394"/>
      <c r="E1888" s="394"/>
      <c r="F1888" s="394"/>
      <c r="G1888" s="394"/>
      <c r="H1888" s="123" t="s">
        <v>605</v>
      </c>
      <c r="I1888" s="124">
        <v>17.73</v>
      </c>
      <c r="J1888" s="125">
        <v>1</v>
      </c>
      <c r="K1888" s="126">
        <v>17.73</v>
      </c>
      <c r="L1888" s="127"/>
      <c r="M1888" s="124"/>
      <c r="N1888" s="128"/>
      <c r="O1888" s="124"/>
      <c r="P1888" s="129"/>
      <c r="GO1888" s="120"/>
      <c r="GP1888" s="130" t="s">
        <v>839</v>
      </c>
      <c r="GQ1888" s="130" t="s">
        <v>76</v>
      </c>
      <c r="GR1888" s="130" t="s">
        <v>76</v>
      </c>
      <c r="GS1888" s="130" t="s">
        <v>76</v>
      </c>
      <c r="GT1888" s="130" t="s">
        <v>76</v>
      </c>
      <c r="GV1888" s="92"/>
      <c r="GW1888" s="92"/>
      <c r="GX1888" s="92"/>
      <c r="GY1888" s="165"/>
      <c r="GZ1888" s="130"/>
      <c r="HA1888" s="92"/>
      <c r="HB1888" s="130"/>
      <c r="HC1888" s="92"/>
      <c r="HE1888" s="120"/>
      <c r="HF1888" s="191"/>
      <c r="HH1888" s="191"/>
    </row>
    <row r="1889" spans="1:216" s="6" customFormat="1" ht="56.25" x14ac:dyDescent="0.25">
      <c r="A1889" s="131"/>
      <c r="B1889" s="132" t="s">
        <v>530</v>
      </c>
      <c r="C1889" s="379" t="s">
        <v>531</v>
      </c>
      <c r="D1889" s="379"/>
      <c r="E1889" s="379"/>
      <c r="F1889" s="379"/>
      <c r="G1889" s="379"/>
      <c r="H1889" s="379"/>
      <c r="I1889" s="379"/>
      <c r="J1889" s="379"/>
      <c r="K1889" s="379"/>
      <c r="L1889" s="379"/>
      <c r="M1889" s="379"/>
      <c r="N1889" s="379"/>
      <c r="O1889" s="379"/>
      <c r="P1889" s="380"/>
      <c r="GO1889" s="120"/>
      <c r="GP1889" s="130"/>
      <c r="GQ1889" s="130"/>
      <c r="GR1889" s="130"/>
      <c r="GS1889" s="130"/>
      <c r="GT1889" s="130"/>
      <c r="GU1889" s="133" t="s">
        <v>531</v>
      </c>
      <c r="GV1889" s="92"/>
      <c r="GW1889" s="92"/>
      <c r="GX1889" s="92"/>
      <c r="GY1889" s="165"/>
      <c r="GZ1889" s="130"/>
      <c r="HA1889" s="92"/>
      <c r="HB1889" s="130"/>
      <c r="HC1889" s="92"/>
      <c r="HE1889" s="120"/>
      <c r="HF1889" s="191"/>
      <c r="HH1889" s="191"/>
    </row>
    <row r="1890" spans="1:216" s="6" customFormat="1" ht="15" x14ac:dyDescent="0.25">
      <c r="A1890" s="131"/>
      <c r="B1890" s="132"/>
      <c r="C1890" s="379" t="s">
        <v>514</v>
      </c>
      <c r="D1890" s="379"/>
      <c r="E1890" s="379"/>
      <c r="F1890" s="379"/>
      <c r="G1890" s="379"/>
      <c r="H1890" s="379"/>
      <c r="I1890" s="379"/>
      <c r="J1890" s="379"/>
      <c r="K1890" s="379"/>
      <c r="L1890" s="379"/>
      <c r="M1890" s="379"/>
      <c r="N1890" s="379"/>
      <c r="O1890" s="379"/>
      <c r="P1890" s="380"/>
      <c r="GO1890" s="120"/>
      <c r="GP1890" s="130"/>
      <c r="GQ1890" s="130"/>
      <c r="GR1890" s="130"/>
      <c r="GS1890" s="130"/>
      <c r="GT1890" s="130"/>
      <c r="GU1890" s="133" t="s">
        <v>514</v>
      </c>
      <c r="GV1890" s="92"/>
      <c r="GW1890" s="92"/>
      <c r="GX1890" s="92"/>
      <c r="GY1890" s="165"/>
      <c r="GZ1890" s="130"/>
      <c r="HA1890" s="92"/>
      <c r="HB1890" s="130"/>
      <c r="HC1890" s="92"/>
      <c r="HE1890" s="120"/>
      <c r="HF1890" s="191"/>
      <c r="HH1890" s="191"/>
    </row>
    <row r="1891" spans="1:216" s="6" customFormat="1" ht="15" x14ac:dyDescent="0.25">
      <c r="A1891" s="134"/>
      <c r="B1891" s="135" t="s">
        <v>29</v>
      </c>
      <c r="C1891" s="370" t="s">
        <v>119</v>
      </c>
      <c r="D1891" s="370"/>
      <c r="E1891" s="370"/>
      <c r="F1891" s="370"/>
      <c r="G1891" s="370"/>
      <c r="H1891" s="136" t="s">
        <v>120</v>
      </c>
      <c r="I1891" s="137"/>
      <c r="J1891" s="137"/>
      <c r="K1891" s="174">
        <v>129.01234500000001</v>
      </c>
      <c r="L1891" s="139"/>
      <c r="M1891" s="137"/>
      <c r="N1891" s="139"/>
      <c r="O1891" s="137"/>
      <c r="P1891" s="140">
        <v>85360.3</v>
      </c>
      <c r="GO1891" s="120"/>
      <c r="GP1891" s="130"/>
      <c r="GQ1891" s="130"/>
      <c r="GR1891" s="130"/>
      <c r="GS1891" s="130"/>
      <c r="GT1891" s="130"/>
      <c r="GV1891" s="92" t="s">
        <v>119</v>
      </c>
      <c r="GW1891" s="92"/>
      <c r="GX1891" s="92"/>
      <c r="GY1891" s="165"/>
      <c r="GZ1891" s="130"/>
      <c r="HA1891" s="92"/>
      <c r="HB1891" s="130"/>
      <c r="HC1891" s="92"/>
      <c r="HE1891" s="120"/>
      <c r="HF1891" s="191"/>
      <c r="HH1891" s="191"/>
    </row>
    <row r="1892" spans="1:216" s="6" customFormat="1" ht="15" x14ac:dyDescent="0.25">
      <c r="A1892" s="141"/>
      <c r="B1892" s="135" t="s">
        <v>413</v>
      </c>
      <c r="C1892" s="370" t="s">
        <v>414</v>
      </c>
      <c r="D1892" s="370"/>
      <c r="E1892" s="370"/>
      <c r="F1892" s="370"/>
      <c r="G1892" s="370"/>
      <c r="H1892" s="136" t="s">
        <v>120</v>
      </c>
      <c r="I1892" s="154">
        <v>5.39</v>
      </c>
      <c r="J1892" s="154">
        <v>1.35</v>
      </c>
      <c r="K1892" s="174">
        <v>129.01234500000001</v>
      </c>
      <c r="L1892" s="144"/>
      <c r="M1892" s="145"/>
      <c r="N1892" s="146">
        <v>627.27</v>
      </c>
      <c r="O1892" s="147">
        <v>1.0548</v>
      </c>
      <c r="P1892" s="140">
        <v>85360.3</v>
      </c>
      <c r="Q1892" s="148"/>
      <c r="R1892" s="148"/>
      <c r="GO1892" s="120"/>
      <c r="GP1892" s="130"/>
      <c r="GQ1892" s="130"/>
      <c r="GR1892" s="130"/>
      <c r="GS1892" s="130"/>
      <c r="GT1892" s="130"/>
      <c r="GV1892" s="92"/>
      <c r="GW1892" s="92" t="s">
        <v>414</v>
      </c>
      <c r="GX1892" s="92"/>
      <c r="GY1892" s="165"/>
      <c r="GZ1892" s="130"/>
      <c r="HA1892" s="92"/>
      <c r="HB1892" s="130"/>
      <c r="HC1892" s="92"/>
      <c r="HE1892" s="120"/>
      <c r="HF1892" s="191"/>
      <c r="HH1892" s="191"/>
    </row>
    <row r="1893" spans="1:216" s="6" customFormat="1" ht="15" x14ac:dyDescent="0.25">
      <c r="A1893" s="134"/>
      <c r="B1893" s="135" t="s">
        <v>30</v>
      </c>
      <c r="C1893" s="370" t="s">
        <v>58</v>
      </c>
      <c r="D1893" s="370"/>
      <c r="E1893" s="370"/>
      <c r="F1893" s="370"/>
      <c r="G1893" s="370"/>
      <c r="H1893" s="136"/>
      <c r="I1893" s="137"/>
      <c r="J1893" s="137"/>
      <c r="K1893" s="137"/>
      <c r="L1893" s="139"/>
      <c r="M1893" s="137"/>
      <c r="N1893" s="139"/>
      <c r="O1893" s="137"/>
      <c r="P1893" s="140">
        <v>1223.67</v>
      </c>
      <c r="GO1893" s="120"/>
      <c r="GP1893" s="130"/>
      <c r="GQ1893" s="130"/>
      <c r="GR1893" s="130"/>
      <c r="GS1893" s="130"/>
      <c r="GT1893" s="130"/>
      <c r="GV1893" s="92" t="s">
        <v>58</v>
      </c>
      <c r="GW1893" s="92"/>
      <c r="GX1893" s="92"/>
      <c r="GY1893" s="165"/>
      <c r="GZ1893" s="130"/>
      <c r="HA1893" s="92"/>
      <c r="HB1893" s="130"/>
      <c r="HC1893" s="92"/>
      <c r="HE1893" s="120"/>
      <c r="HF1893" s="191"/>
      <c r="HH1893" s="191"/>
    </row>
    <row r="1894" spans="1:216" s="6" customFormat="1" ht="15" x14ac:dyDescent="0.25">
      <c r="A1894" s="134"/>
      <c r="B1894" s="135"/>
      <c r="C1894" s="370" t="s">
        <v>123</v>
      </c>
      <c r="D1894" s="370"/>
      <c r="E1894" s="370"/>
      <c r="F1894" s="370"/>
      <c r="G1894" s="370"/>
      <c r="H1894" s="136" t="s">
        <v>120</v>
      </c>
      <c r="I1894" s="137"/>
      <c r="J1894" s="137"/>
      <c r="K1894" s="155">
        <v>0.95742000000000005</v>
      </c>
      <c r="L1894" s="139"/>
      <c r="M1894" s="137"/>
      <c r="N1894" s="139"/>
      <c r="O1894" s="137"/>
      <c r="P1894" s="149">
        <v>759.2</v>
      </c>
      <c r="GO1894" s="120"/>
      <c r="GP1894" s="130"/>
      <c r="GQ1894" s="130"/>
      <c r="GR1894" s="130"/>
      <c r="GS1894" s="130"/>
      <c r="GT1894" s="130"/>
      <c r="GV1894" s="92" t="s">
        <v>123</v>
      </c>
      <c r="GW1894" s="92"/>
      <c r="GX1894" s="92"/>
      <c r="GY1894" s="165"/>
      <c r="GZ1894" s="130"/>
      <c r="HA1894" s="92"/>
      <c r="HB1894" s="130"/>
      <c r="HC1894" s="92"/>
      <c r="HE1894" s="120"/>
      <c r="HF1894" s="191"/>
      <c r="HH1894" s="191"/>
    </row>
    <row r="1895" spans="1:216" s="6" customFormat="1" ht="15" x14ac:dyDescent="0.25">
      <c r="A1895" s="141"/>
      <c r="B1895" s="135" t="s">
        <v>176</v>
      </c>
      <c r="C1895" s="370" t="s">
        <v>177</v>
      </c>
      <c r="D1895" s="370"/>
      <c r="E1895" s="370"/>
      <c r="F1895" s="370"/>
      <c r="G1895" s="370"/>
      <c r="H1895" s="136" t="s">
        <v>126</v>
      </c>
      <c r="I1895" s="154">
        <v>0.02</v>
      </c>
      <c r="J1895" s="154">
        <v>1.35</v>
      </c>
      <c r="K1895" s="155">
        <v>0.47871000000000002</v>
      </c>
      <c r="L1895" s="144"/>
      <c r="M1895" s="145"/>
      <c r="N1895" s="146">
        <v>1799.33</v>
      </c>
      <c r="O1895" s="147">
        <v>1.0548</v>
      </c>
      <c r="P1895" s="140">
        <v>908.56</v>
      </c>
      <c r="Q1895" s="148"/>
      <c r="R1895" s="148"/>
      <c r="GO1895" s="120"/>
      <c r="GP1895" s="130"/>
      <c r="GQ1895" s="130"/>
      <c r="GR1895" s="130"/>
      <c r="GS1895" s="130"/>
      <c r="GT1895" s="130"/>
      <c r="GV1895" s="92"/>
      <c r="GW1895" s="92" t="s">
        <v>177</v>
      </c>
      <c r="GX1895" s="92"/>
      <c r="GY1895" s="165"/>
      <c r="GZ1895" s="130"/>
      <c r="HA1895" s="92"/>
      <c r="HB1895" s="130"/>
      <c r="HC1895" s="92"/>
      <c r="HE1895" s="120"/>
      <c r="HF1895" s="191"/>
      <c r="HH1895" s="191"/>
    </row>
    <row r="1896" spans="1:216" s="6" customFormat="1" ht="15" x14ac:dyDescent="0.25">
      <c r="A1896" s="152"/>
      <c r="B1896" s="135" t="s">
        <v>178</v>
      </c>
      <c r="C1896" s="370" t="s">
        <v>179</v>
      </c>
      <c r="D1896" s="370"/>
      <c r="E1896" s="370"/>
      <c r="F1896" s="370"/>
      <c r="G1896" s="370"/>
      <c r="H1896" s="136" t="s">
        <v>120</v>
      </c>
      <c r="I1896" s="154">
        <v>0.02</v>
      </c>
      <c r="J1896" s="154">
        <v>1.35</v>
      </c>
      <c r="K1896" s="155">
        <v>0.47871000000000002</v>
      </c>
      <c r="L1896" s="139"/>
      <c r="M1896" s="137"/>
      <c r="N1896" s="153">
        <v>861.89</v>
      </c>
      <c r="O1896" s="147">
        <v>1.0548</v>
      </c>
      <c r="P1896" s="149">
        <v>435.21</v>
      </c>
      <c r="GO1896" s="120"/>
      <c r="GP1896" s="130"/>
      <c r="GQ1896" s="130"/>
      <c r="GR1896" s="130"/>
      <c r="GS1896" s="130"/>
      <c r="GT1896" s="130"/>
      <c r="GV1896" s="92"/>
      <c r="GW1896" s="92"/>
      <c r="GX1896" s="92" t="s">
        <v>179</v>
      </c>
      <c r="GY1896" s="165"/>
      <c r="GZ1896" s="130"/>
      <c r="HA1896" s="92"/>
      <c r="HB1896" s="130"/>
      <c r="HC1896" s="92"/>
      <c r="HE1896" s="120"/>
      <c r="HF1896" s="191"/>
      <c r="HH1896" s="191"/>
    </row>
    <row r="1897" spans="1:216" s="6" customFormat="1" ht="15" x14ac:dyDescent="0.25">
      <c r="A1897" s="141"/>
      <c r="B1897" s="135" t="s">
        <v>127</v>
      </c>
      <c r="C1897" s="370" t="s">
        <v>128</v>
      </c>
      <c r="D1897" s="370"/>
      <c r="E1897" s="370"/>
      <c r="F1897" s="370"/>
      <c r="G1897" s="370"/>
      <c r="H1897" s="136" t="s">
        <v>126</v>
      </c>
      <c r="I1897" s="154">
        <v>0.02</v>
      </c>
      <c r="J1897" s="154">
        <v>1.35</v>
      </c>
      <c r="K1897" s="155">
        <v>0.47871000000000002</v>
      </c>
      <c r="L1897" s="144"/>
      <c r="M1897" s="145"/>
      <c r="N1897" s="146">
        <v>624.05999999999995</v>
      </c>
      <c r="O1897" s="147">
        <v>1.0548</v>
      </c>
      <c r="P1897" s="140">
        <v>315.11</v>
      </c>
      <c r="Q1897" s="148"/>
      <c r="R1897" s="148"/>
      <c r="GO1897" s="120"/>
      <c r="GP1897" s="130"/>
      <c r="GQ1897" s="130"/>
      <c r="GR1897" s="130"/>
      <c r="GS1897" s="130"/>
      <c r="GT1897" s="130"/>
      <c r="GV1897" s="92"/>
      <c r="GW1897" s="92" t="s">
        <v>128</v>
      </c>
      <c r="GX1897" s="92"/>
      <c r="GY1897" s="165"/>
      <c r="GZ1897" s="130"/>
      <c r="HA1897" s="92"/>
      <c r="HB1897" s="130"/>
      <c r="HC1897" s="92"/>
      <c r="HE1897" s="120"/>
      <c r="HF1897" s="191"/>
      <c r="HH1897" s="191"/>
    </row>
    <row r="1898" spans="1:216" s="6" customFormat="1" ht="15" x14ac:dyDescent="0.25">
      <c r="A1898" s="152"/>
      <c r="B1898" s="135" t="s">
        <v>129</v>
      </c>
      <c r="C1898" s="370" t="s">
        <v>130</v>
      </c>
      <c r="D1898" s="370"/>
      <c r="E1898" s="370"/>
      <c r="F1898" s="370"/>
      <c r="G1898" s="370"/>
      <c r="H1898" s="136" t="s">
        <v>120</v>
      </c>
      <c r="I1898" s="154">
        <v>0.02</v>
      </c>
      <c r="J1898" s="154">
        <v>1.35</v>
      </c>
      <c r="K1898" s="155">
        <v>0.47871000000000002</v>
      </c>
      <c r="L1898" s="139"/>
      <c r="M1898" s="137"/>
      <c r="N1898" s="153">
        <v>641.63</v>
      </c>
      <c r="O1898" s="147">
        <v>1.0548</v>
      </c>
      <c r="P1898" s="149">
        <v>323.99</v>
      </c>
      <c r="GO1898" s="120"/>
      <c r="GP1898" s="130"/>
      <c r="GQ1898" s="130"/>
      <c r="GR1898" s="130"/>
      <c r="GS1898" s="130"/>
      <c r="GT1898" s="130"/>
      <c r="GV1898" s="92"/>
      <c r="GW1898" s="92"/>
      <c r="GX1898" s="92" t="s">
        <v>130</v>
      </c>
      <c r="GY1898" s="165"/>
      <c r="GZ1898" s="130"/>
      <c r="HA1898" s="92"/>
      <c r="HB1898" s="130"/>
      <c r="HC1898" s="92"/>
      <c r="HE1898" s="120"/>
      <c r="HF1898" s="191"/>
      <c r="HH1898" s="191"/>
    </row>
    <row r="1899" spans="1:216" s="6" customFormat="1" ht="15" x14ac:dyDescent="0.25">
      <c r="A1899" s="134"/>
      <c r="B1899" s="135" t="s">
        <v>133</v>
      </c>
      <c r="C1899" s="370" t="s">
        <v>134</v>
      </c>
      <c r="D1899" s="370"/>
      <c r="E1899" s="370"/>
      <c r="F1899" s="370"/>
      <c r="G1899" s="370"/>
      <c r="H1899" s="136"/>
      <c r="I1899" s="137"/>
      <c r="J1899" s="137"/>
      <c r="K1899" s="137"/>
      <c r="L1899" s="139"/>
      <c r="M1899" s="137"/>
      <c r="N1899" s="139"/>
      <c r="O1899" s="137"/>
      <c r="P1899" s="140">
        <v>3724.93</v>
      </c>
      <c r="GO1899" s="120"/>
      <c r="GP1899" s="130"/>
      <c r="GQ1899" s="130"/>
      <c r="GR1899" s="130"/>
      <c r="GS1899" s="130"/>
      <c r="GT1899" s="130"/>
      <c r="GV1899" s="92" t="s">
        <v>134</v>
      </c>
      <c r="GW1899" s="92"/>
      <c r="GX1899" s="92"/>
      <c r="GY1899" s="165"/>
      <c r="GZ1899" s="130"/>
      <c r="HA1899" s="92"/>
      <c r="HB1899" s="130"/>
      <c r="HC1899" s="92"/>
      <c r="HE1899" s="120"/>
      <c r="HF1899" s="191"/>
      <c r="HH1899" s="191"/>
    </row>
    <row r="1900" spans="1:216" s="6" customFormat="1" ht="33.75" x14ac:dyDescent="0.25">
      <c r="A1900" s="141"/>
      <c r="B1900" s="135" t="s">
        <v>422</v>
      </c>
      <c r="C1900" s="370" t="s">
        <v>423</v>
      </c>
      <c r="D1900" s="370"/>
      <c r="E1900" s="370"/>
      <c r="F1900" s="370"/>
      <c r="G1900" s="370"/>
      <c r="H1900" s="136" t="s">
        <v>424</v>
      </c>
      <c r="I1900" s="154">
        <v>13.33</v>
      </c>
      <c r="J1900" s="137"/>
      <c r="K1900" s="147">
        <v>236.3409</v>
      </c>
      <c r="L1900" s="150">
        <v>5.87</v>
      </c>
      <c r="M1900" s="151">
        <v>0.95</v>
      </c>
      <c r="N1900" s="146">
        <v>5.58</v>
      </c>
      <c r="O1900" s="147">
        <v>1.0548</v>
      </c>
      <c r="P1900" s="140">
        <v>1391.05</v>
      </c>
      <c r="Q1900" s="148"/>
      <c r="R1900" s="148"/>
      <c r="GO1900" s="120"/>
      <c r="GP1900" s="130"/>
      <c r="GQ1900" s="130"/>
      <c r="GR1900" s="130"/>
      <c r="GS1900" s="130"/>
      <c r="GT1900" s="130"/>
      <c r="GV1900" s="92"/>
      <c r="GW1900" s="92" t="s">
        <v>423</v>
      </c>
      <c r="GX1900" s="92"/>
      <c r="GY1900" s="165"/>
      <c r="GZ1900" s="130"/>
      <c r="HA1900" s="92"/>
      <c r="HB1900" s="130"/>
      <c r="HC1900" s="92"/>
      <c r="HE1900" s="120"/>
      <c r="HF1900" s="191"/>
      <c r="HH1900" s="191"/>
    </row>
    <row r="1901" spans="1:216" s="6" customFormat="1" ht="15" x14ac:dyDescent="0.25">
      <c r="A1901" s="141"/>
      <c r="B1901" s="135" t="s">
        <v>840</v>
      </c>
      <c r="C1901" s="370" t="s">
        <v>841</v>
      </c>
      <c r="D1901" s="370"/>
      <c r="E1901" s="370"/>
      <c r="F1901" s="370"/>
      <c r="G1901" s="370"/>
      <c r="H1901" s="136" t="s">
        <v>31</v>
      </c>
      <c r="I1901" s="147">
        <v>5.9999999999999995E-4</v>
      </c>
      <c r="J1901" s="137"/>
      <c r="K1901" s="174">
        <v>1.0638E-2</v>
      </c>
      <c r="L1901" s="157">
        <v>43821.53</v>
      </c>
      <c r="M1901" s="151">
        <v>1.77</v>
      </c>
      <c r="N1901" s="146">
        <v>77564.11</v>
      </c>
      <c r="O1901" s="147">
        <v>1.0548</v>
      </c>
      <c r="P1901" s="140">
        <v>870.34</v>
      </c>
      <c r="Q1901" s="148"/>
      <c r="R1901" s="148"/>
      <c r="GO1901" s="120"/>
      <c r="GP1901" s="130"/>
      <c r="GQ1901" s="130"/>
      <c r="GR1901" s="130"/>
      <c r="GS1901" s="130"/>
      <c r="GT1901" s="130"/>
      <c r="GV1901" s="92"/>
      <c r="GW1901" s="92" t="s">
        <v>841</v>
      </c>
      <c r="GX1901" s="92"/>
      <c r="GY1901" s="165"/>
      <c r="GZ1901" s="130"/>
      <c r="HA1901" s="92"/>
      <c r="HB1901" s="130"/>
      <c r="HC1901" s="92"/>
      <c r="HE1901" s="120"/>
      <c r="HF1901" s="191"/>
      <c r="HH1901" s="191"/>
    </row>
    <row r="1902" spans="1:216" s="6" customFormat="1" ht="15" x14ac:dyDescent="0.25">
      <c r="A1902" s="141"/>
      <c r="B1902" s="135" t="s">
        <v>433</v>
      </c>
      <c r="C1902" s="370" t="s">
        <v>434</v>
      </c>
      <c r="D1902" s="370"/>
      <c r="E1902" s="370"/>
      <c r="F1902" s="370"/>
      <c r="G1902" s="370"/>
      <c r="H1902" s="136" t="s">
        <v>137</v>
      </c>
      <c r="I1902" s="154">
        <v>0.02</v>
      </c>
      <c r="J1902" s="137"/>
      <c r="K1902" s="147">
        <v>0.35460000000000003</v>
      </c>
      <c r="L1902" s="150">
        <v>79.88</v>
      </c>
      <c r="M1902" s="151">
        <v>1.72</v>
      </c>
      <c r="N1902" s="146">
        <v>137.38999999999999</v>
      </c>
      <c r="O1902" s="147">
        <v>1.0548</v>
      </c>
      <c r="P1902" s="140">
        <v>51.39</v>
      </c>
      <c r="Q1902" s="148"/>
      <c r="R1902" s="148"/>
      <c r="GO1902" s="120"/>
      <c r="GP1902" s="130"/>
      <c r="GQ1902" s="130"/>
      <c r="GR1902" s="130"/>
      <c r="GS1902" s="130"/>
      <c r="GT1902" s="130"/>
      <c r="GV1902" s="92"/>
      <c r="GW1902" s="92" t="s">
        <v>434</v>
      </c>
      <c r="GX1902" s="92"/>
      <c r="GY1902" s="165"/>
      <c r="GZ1902" s="130"/>
      <c r="HA1902" s="92"/>
      <c r="HB1902" s="130"/>
      <c r="HC1902" s="92"/>
      <c r="HE1902" s="120"/>
      <c r="HF1902" s="191"/>
      <c r="HH1902" s="191"/>
    </row>
    <row r="1903" spans="1:216" s="6" customFormat="1" ht="15" x14ac:dyDescent="0.25">
      <c r="A1903" s="141"/>
      <c r="B1903" s="135" t="s">
        <v>842</v>
      </c>
      <c r="C1903" s="370" t="s">
        <v>843</v>
      </c>
      <c r="D1903" s="370"/>
      <c r="E1903" s="370"/>
      <c r="F1903" s="370"/>
      <c r="G1903" s="370"/>
      <c r="H1903" s="136" t="s">
        <v>222</v>
      </c>
      <c r="I1903" s="154">
        <v>0.05</v>
      </c>
      <c r="J1903" s="137"/>
      <c r="K1903" s="147">
        <v>0.88649999999999995</v>
      </c>
      <c r="L1903" s="150">
        <v>696.63</v>
      </c>
      <c r="M1903" s="151">
        <v>1.35</v>
      </c>
      <c r="N1903" s="146">
        <v>940.45</v>
      </c>
      <c r="O1903" s="147">
        <v>1.0548</v>
      </c>
      <c r="P1903" s="140">
        <v>879.4</v>
      </c>
      <c r="Q1903" s="148"/>
      <c r="R1903" s="148"/>
      <c r="GO1903" s="120"/>
      <c r="GP1903" s="130"/>
      <c r="GQ1903" s="130"/>
      <c r="GR1903" s="130"/>
      <c r="GS1903" s="130"/>
      <c r="GT1903" s="130"/>
      <c r="GV1903" s="92"/>
      <c r="GW1903" s="92" t="s">
        <v>843</v>
      </c>
      <c r="GX1903" s="92"/>
      <c r="GY1903" s="165"/>
      <c r="GZ1903" s="130"/>
      <c r="HA1903" s="92"/>
      <c r="HB1903" s="130"/>
      <c r="HC1903" s="92"/>
      <c r="HE1903" s="120"/>
      <c r="HF1903" s="191"/>
      <c r="HH1903" s="191"/>
    </row>
    <row r="1904" spans="1:216" s="6" customFormat="1" ht="15" x14ac:dyDescent="0.25">
      <c r="A1904" s="141"/>
      <c r="B1904" s="135" t="s">
        <v>844</v>
      </c>
      <c r="C1904" s="370" t="s">
        <v>845</v>
      </c>
      <c r="D1904" s="370"/>
      <c r="E1904" s="370"/>
      <c r="F1904" s="370"/>
      <c r="G1904" s="370"/>
      <c r="H1904" s="136" t="s">
        <v>846</v>
      </c>
      <c r="I1904" s="147">
        <v>1.2200000000000001E-2</v>
      </c>
      <c r="J1904" s="137"/>
      <c r="K1904" s="174">
        <v>0.216306</v>
      </c>
      <c r="L1904" s="157">
        <v>1610.33</v>
      </c>
      <c r="M1904" s="151">
        <v>1.45</v>
      </c>
      <c r="N1904" s="146">
        <v>2334.98</v>
      </c>
      <c r="O1904" s="147">
        <v>1.0548</v>
      </c>
      <c r="P1904" s="140">
        <v>532.75</v>
      </c>
      <c r="Q1904" s="148"/>
      <c r="R1904" s="148"/>
      <c r="GO1904" s="120"/>
      <c r="GP1904" s="130"/>
      <c r="GQ1904" s="130"/>
      <c r="GR1904" s="130"/>
      <c r="GS1904" s="130"/>
      <c r="GT1904" s="130"/>
      <c r="GV1904" s="92"/>
      <c r="GW1904" s="92" t="s">
        <v>845</v>
      </c>
      <c r="GX1904" s="92"/>
      <c r="GY1904" s="165"/>
      <c r="GZ1904" s="130"/>
      <c r="HA1904" s="92"/>
      <c r="HB1904" s="130"/>
      <c r="HC1904" s="92"/>
      <c r="HE1904" s="120"/>
      <c r="HF1904" s="191"/>
      <c r="HH1904" s="191"/>
    </row>
    <row r="1905" spans="1:216" s="6" customFormat="1" ht="15" x14ac:dyDescent="0.25">
      <c r="A1905" s="166"/>
      <c r="B1905" s="132"/>
      <c r="C1905" s="402" t="s">
        <v>157</v>
      </c>
      <c r="D1905" s="402"/>
      <c r="E1905" s="402"/>
      <c r="F1905" s="402"/>
      <c r="G1905" s="402"/>
      <c r="H1905" s="123"/>
      <c r="I1905" s="124"/>
      <c r="J1905" s="124"/>
      <c r="K1905" s="124"/>
      <c r="L1905" s="127"/>
      <c r="M1905" s="124"/>
      <c r="N1905" s="167"/>
      <c r="O1905" s="124"/>
      <c r="P1905" s="168">
        <v>91068.1</v>
      </c>
      <c r="Q1905" s="148"/>
      <c r="R1905" s="148"/>
      <c r="GO1905" s="120"/>
      <c r="GP1905" s="130"/>
      <c r="GQ1905" s="130"/>
      <c r="GR1905" s="130"/>
      <c r="GS1905" s="130"/>
      <c r="GT1905" s="130"/>
      <c r="GV1905" s="92"/>
      <c r="GW1905" s="92"/>
      <c r="GX1905" s="92"/>
      <c r="GY1905" s="165"/>
      <c r="GZ1905" s="130" t="s">
        <v>157</v>
      </c>
      <c r="HA1905" s="92"/>
      <c r="HB1905" s="130"/>
      <c r="HC1905" s="92"/>
      <c r="HE1905" s="120"/>
      <c r="HF1905" s="191"/>
      <c r="HH1905" s="191"/>
    </row>
    <row r="1906" spans="1:216" s="6" customFormat="1" ht="15" x14ac:dyDescent="0.25">
      <c r="A1906" s="152" t="s">
        <v>847</v>
      </c>
      <c r="B1906" s="135" t="s">
        <v>204</v>
      </c>
      <c r="C1906" s="370" t="s">
        <v>205</v>
      </c>
      <c r="D1906" s="370"/>
      <c r="E1906" s="370"/>
      <c r="F1906" s="370"/>
      <c r="G1906" s="370"/>
      <c r="H1906" s="136" t="s">
        <v>12</v>
      </c>
      <c r="I1906" s="142">
        <v>2</v>
      </c>
      <c r="J1906" s="137"/>
      <c r="K1906" s="142">
        <v>2</v>
      </c>
      <c r="L1906" s="139"/>
      <c r="M1906" s="137"/>
      <c r="N1906" s="139"/>
      <c r="O1906" s="137"/>
      <c r="P1906" s="140">
        <v>1198.9000000000001</v>
      </c>
      <c r="GO1906" s="120"/>
      <c r="GP1906" s="130"/>
      <c r="GQ1906" s="130"/>
      <c r="GR1906" s="130"/>
      <c r="GS1906" s="130"/>
      <c r="GT1906" s="130"/>
      <c r="GV1906" s="92"/>
      <c r="GW1906" s="92"/>
      <c r="GX1906" s="92"/>
      <c r="GY1906" s="165"/>
      <c r="GZ1906" s="130"/>
      <c r="HA1906" s="92"/>
      <c r="HB1906" s="130"/>
      <c r="HC1906" s="92" t="s">
        <v>205</v>
      </c>
      <c r="HE1906" s="120"/>
      <c r="HF1906" s="191"/>
      <c r="HH1906" s="191"/>
    </row>
    <row r="1907" spans="1:216" s="6" customFormat="1" ht="15" x14ac:dyDescent="0.25">
      <c r="A1907" s="152"/>
      <c r="B1907" s="135"/>
      <c r="C1907" s="370" t="s">
        <v>158</v>
      </c>
      <c r="D1907" s="370"/>
      <c r="E1907" s="370"/>
      <c r="F1907" s="370"/>
      <c r="G1907" s="370"/>
      <c r="H1907" s="136"/>
      <c r="I1907" s="137"/>
      <c r="J1907" s="137"/>
      <c r="K1907" s="137"/>
      <c r="L1907" s="139"/>
      <c r="M1907" s="137"/>
      <c r="N1907" s="139"/>
      <c r="O1907" s="137"/>
      <c r="P1907" s="140">
        <v>86119.5</v>
      </c>
      <c r="GO1907" s="120"/>
      <c r="GP1907" s="130"/>
      <c r="GQ1907" s="130"/>
      <c r="GR1907" s="130"/>
      <c r="GS1907" s="130"/>
      <c r="GT1907" s="130"/>
      <c r="GV1907" s="92"/>
      <c r="GW1907" s="92"/>
      <c r="GX1907" s="92"/>
      <c r="GY1907" s="165"/>
      <c r="GZ1907" s="130"/>
      <c r="HA1907" s="92" t="s">
        <v>158</v>
      </c>
      <c r="HB1907" s="130"/>
      <c r="HC1907" s="92"/>
      <c r="HE1907" s="120"/>
      <c r="HF1907" s="191"/>
      <c r="HH1907" s="191"/>
    </row>
    <row r="1908" spans="1:216" s="6" customFormat="1" ht="15" x14ac:dyDescent="0.25">
      <c r="A1908" s="152"/>
      <c r="B1908" s="135" t="s">
        <v>441</v>
      </c>
      <c r="C1908" s="370" t="s">
        <v>442</v>
      </c>
      <c r="D1908" s="370"/>
      <c r="E1908" s="370"/>
      <c r="F1908" s="370"/>
      <c r="G1908" s="370"/>
      <c r="H1908" s="136" t="s">
        <v>12</v>
      </c>
      <c r="I1908" s="142">
        <v>97</v>
      </c>
      <c r="J1908" s="137"/>
      <c r="K1908" s="142">
        <v>97</v>
      </c>
      <c r="L1908" s="139"/>
      <c r="M1908" s="137"/>
      <c r="N1908" s="139"/>
      <c r="O1908" s="137"/>
      <c r="P1908" s="140">
        <v>83535.92</v>
      </c>
      <c r="GO1908" s="120"/>
      <c r="GP1908" s="130"/>
      <c r="GQ1908" s="130"/>
      <c r="GR1908" s="130"/>
      <c r="GS1908" s="130"/>
      <c r="GT1908" s="130"/>
      <c r="GV1908" s="92"/>
      <c r="GW1908" s="92"/>
      <c r="GX1908" s="92"/>
      <c r="GY1908" s="165"/>
      <c r="GZ1908" s="130"/>
      <c r="HA1908" s="92" t="s">
        <v>442</v>
      </c>
      <c r="HB1908" s="130"/>
      <c r="HC1908" s="92"/>
      <c r="HE1908" s="120"/>
      <c r="HF1908" s="191"/>
      <c r="HH1908" s="191"/>
    </row>
    <row r="1909" spans="1:216" s="6" customFormat="1" ht="15" x14ac:dyDescent="0.25">
      <c r="A1909" s="152"/>
      <c r="B1909" s="135" t="s">
        <v>443</v>
      </c>
      <c r="C1909" s="370" t="s">
        <v>444</v>
      </c>
      <c r="D1909" s="370"/>
      <c r="E1909" s="370"/>
      <c r="F1909" s="370"/>
      <c r="G1909" s="370"/>
      <c r="H1909" s="136" t="s">
        <v>12</v>
      </c>
      <c r="I1909" s="142">
        <v>51</v>
      </c>
      <c r="J1909" s="137"/>
      <c r="K1909" s="142">
        <v>51</v>
      </c>
      <c r="L1909" s="139"/>
      <c r="M1909" s="137"/>
      <c r="N1909" s="139"/>
      <c r="O1909" s="137"/>
      <c r="P1909" s="140">
        <v>43920.95</v>
      </c>
      <c r="GO1909" s="120"/>
      <c r="GP1909" s="130"/>
      <c r="GQ1909" s="130"/>
      <c r="GR1909" s="130"/>
      <c r="GS1909" s="130"/>
      <c r="GT1909" s="130"/>
      <c r="GV1909" s="92"/>
      <c r="GW1909" s="92"/>
      <c r="GX1909" s="92"/>
      <c r="GY1909" s="165"/>
      <c r="GZ1909" s="130"/>
      <c r="HA1909" s="92" t="s">
        <v>444</v>
      </c>
      <c r="HB1909" s="130"/>
      <c r="HC1909" s="92"/>
      <c r="HE1909" s="120"/>
      <c r="HF1909" s="191"/>
      <c r="HH1909" s="191"/>
    </row>
    <row r="1910" spans="1:216" s="6" customFormat="1" ht="15" x14ac:dyDescent="0.25">
      <c r="A1910" s="169"/>
      <c r="B1910" s="170"/>
      <c r="C1910" s="402" t="s">
        <v>163</v>
      </c>
      <c r="D1910" s="402"/>
      <c r="E1910" s="402"/>
      <c r="F1910" s="402"/>
      <c r="G1910" s="402"/>
      <c r="H1910" s="123"/>
      <c r="I1910" s="124"/>
      <c r="J1910" s="124"/>
      <c r="K1910" s="124"/>
      <c r="L1910" s="127"/>
      <c r="M1910" s="124"/>
      <c r="N1910" s="167">
        <v>12392.77</v>
      </c>
      <c r="O1910" s="124"/>
      <c r="P1910" s="168">
        <v>219723.87</v>
      </c>
      <c r="GO1910" s="120"/>
      <c r="GP1910" s="130"/>
      <c r="GQ1910" s="130"/>
      <c r="GR1910" s="130"/>
      <c r="GS1910" s="130"/>
      <c r="GT1910" s="130"/>
      <c r="GV1910" s="92"/>
      <c r="GW1910" s="92"/>
      <c r="GX1910" s="92"/>
      <c r="GY1910" s="165"/>
      <c r="GZ1910" s="130"/>
      <c r="HA1910" s="92"/>
      <c r="HB1910" s="130" t="s">
        <v>163</v>
      </c>
      <c r="HC1910" s="92"/>
      <c r="HE1910" s="120"/>
      <c r="HF1910" s="191"/>
      <c r="HH1910" s="191"/>
    </row>
    <row r="1911" spans="1:216" s="6" customFormat="1" ht="15" x14ac:dyDescent="0.25">
      <c r="A1911" s="121" t="s">
        <v>847</v>
      </c>
      <c r="B1911" s="122" t="s">
        <v>848</v>
      </c>
      <c r="C1911" s="394" t="s">
        <v>849</v>
      </c>
      <c r="D1911" s="394"/>
      <c r="E1911" s="394"/>
      <c r="F1911" s="394"/>
      <c r="G1911" s="394"/>
      <c r="H1911" s="123" t="s">
        <v>611</v>
      </c>
      <c r="I1911" s="124">
        <v>1.80846</v>
      </c>
      <c r="J1911" s="125">
        <v>1</v>
      </c>
      <c r="K1911" s="172">
        <v>1.80846</v>
      </c>
      <c r="L1911" s="167">
        <v>66583.47</v>
      </c>
      <c r="M1911" s="126">
        <v>1.19</v>
      </c>
      <c r="N1911" s="176">
        <v>79234.33</v>
      </c>
      <c r="O1911" s="177">
        <v>1.0548</v>
      </c>
      <c r="P1911" s="168">
        <v>151144.51999999999</v>
      </c>
      <c r="GO1911" s="120"/>
      <c r="GP1911" s="130" t="s">
        <v>849</v>
      </c>
      <c r="GQ1911" s="130" t="s">
        <v>76</v>
      </c>
      <c r="GR1911" s="130" t="s">
        <v>76</v>
      </c>
      <c r="GS1911" s="130" t="s">
        <v>76</v>
      </c>
      <c r="GT1911" s="130" t="s">
        <v>76</v>
      </c>
      <c r="GV1911" s="92"/>
      <c r="GW1911" s="92"/>
      <c r="GX1911" s="92"/>
      <c r="GY1911" s="165"/>
      <c r="GZ1911" s="130"/>
      <c r="HA1911" s="92"/>
      <c r="HB1911" s="130"/>
      <c r="HC1911" s="92"/>
      <c r="HE1911" s="120"/>
      <c r="HF1911" s="191"/>
      <c r="HH1911" s="191"/>
    </row>
    <row r="1912" spans="1:216" s="6" customFormat="1" ht="15" x14ac:dyDescent="0.25">
      <c r="A1912" s="131"/>
      <c r="B1912" s="132"/>
      <c r="C1912" s="379" t="s">
        <v>514</v>
      </c>
      <c r="D1912" s="379"/>
      <c r="E1912" s="379"/>
      <c r="F1912" s="379"/>
      <c r="G1912" s="379"/>
      <c r="H1912" s="379"/>
      <c r="I1912" s="379"/>
      <c r="J1912" s="379"/>
      <c r="K1912" s="379"/>
      <c r="L1912" s="379"/>
      <c r="M1912" s="379"/>
      <c r="N1912" s="379"/>
      <c r="O1912" s="379"/>
      <c r="P1912" s="380"/>
      <c r="GO1912" s="120"/>
      <c r="GP1912" s="130"/>
      <c r="GQ1912" s="130"/>
      <c r="GR1912" s="130"/>
      <c r="GS1912" s="130"/>
      <c r="GT1912" s="130"/>
      <c r="GU1912" s="133" t="s">
        <v>514</v>
      </c>
      <c r="GV1912" s="92"/>
      <c r="GW1912" s="92"/>
      <c r="GX1912" s="92"/>
      <c r="GY1912" s="165"/>
      <c r="GZ1912" s="130"/>
      <c r="HA1912" s="92"/>
      <c r="HB1912" s="130"/>
      <c r="HC1912" s="92"/>
      <c r="HE1912" s="120"/>
      <c r="HF1912" s="191"/>
      <c r="HH1912" s="191"/>
    </row>
    <row r="1913" spans="1:216" s="6" customFormat="1" ht="15" x14ac:dyDescent="0.25">
      <c r="A1913" s="169"/>
      <c r="B1913" s="170"/>
      <c r="C1913" s="402" t="s">
        <v>163</v>
      </c>
      <c r="D1913" s="402"/>
      <c r="E1913" s="402"/>
      <c r="F1913" s="402"/>
      <c r="G1913" s="402"/>
      <c r="H1913" s="123"/>
      <c r="I1913" s="124"/>
      <c r="J1913" s="124"/>
      <c r="K1913" s="124"/>
      <c r="L1913" s="127"/>
      <c r="M1913" s="124"/>
      <c r="N1913" s="127"/>
      <c r="O1913" s="124"/>
      <c r="P1913" s="168">
        <v>151144.51999999999</v>
      </c>
      <c r="GO1913" s="120"/>
      <c r="GP1913" s="130"/>
      <c r="GQ1913" s="130"/>
      <c r="GR1913" s="130"/>
      <c r="GS1913" s="130"/>
      <c r="GT1913" s="130"/>
      <c r="GV1913" s="92"/>
      <c r="GW1913" s="92"/>
      <c r="GX1913" s="92"/>
      <c r="GY1913" s="165"/>
      <c r="GZ1913" s="130"/>
      <c r="HA1913" s="92"/>
      <c r="HB1913" s="130" t="s">
        <v>163</v>
      </c>
      <c r="HC1913" s="92"/>
      <c r="HE1913" s="120"/>
      <c r="HF1913" s="191"/>
      <c r="HH1913" s="191"/>
    </row>
    <row r="1914" spans="1:216" s="6" customFormat="1" ht="168.75" x14ac:dyDescent="0.25">
      <c r="A1914" s="121" t="s">
        <v>850</v>
      </c>
      <c r="B1914" s="122" t="s">
        <v>851</v>
      </c>
      <c r="C1914" s="394" t="s">
        <v>852</v>
      </c>
      <c r="D1914" s="394"/>
      <c r="E1914" s="394"/>
      <c r="F1914" s="394"/>
      <c r="G1914" s="394"/>
      <c r="H1914" s="123" t="s">
        <v>605</v>
      </c>
      <c r="I1914" s="124">
        <v>10.02</v>
      </c>
      <c r="J1914" s="125">
        <v>1</v>
      </c>
      <c r="K1914" s="126">
        <v>10.02</v>
      </c>
      <c r="L1914" s="127"/>
      <c r="M1914" s="124"/>
      <c r="N1914" s="128"/>
      <c r="O1914" s="124"/>
      <c r="P1914" s="129"/>
      <c r="GO1914" s="120"/>
      <c r="GP1914" s="130" t="s">
        <v>852</v>
      </c>
      <c r="GQ1914" s="130" t="s">
        <v>76</v>
      </c>
      <c r="GR1914" s="130" t="s">
        <v>76</v>
      </c>
      <c r="GS1914" s="130" t="s">
        <v>76</v>
      </c>
      <c r="GT1914" s="130" t="s">
        <v>76</v>
      </c>
      <c r="GV1914" s="92"/>
      <c r="GW1914" s="92"/>
      <c r="GX1914" s="92"/>
      <c r="GY1914" s="165"/>
      <c r="GZ1914" s="130"/>
      <c r="HA1914" s="92"/>
      <c r="HB1914" s="130"/>
      <c r="HC1914" s="92"/>
      <c r="HE1914" s="120"/>
      <c r="HF1914" s="191"/>
      <c r="HH1914" s="191"/>
    </row>
    <row r="1915" spans="1:216" s="6" customFormat="1" ht="56.25" x14ac:dyDescent="0.25">
      <c r="A1915" s="131"/>
      <c r="B1915" s="132" t="s">
        <v>530</v>
      </c>
      <c r="C1915" s="379" t="s">
        <v>531</v>
      </c>
      <c r="D1915" s="379"/>
      <c r="E1915" s="379"/>
      <c r="F1915" s="379"/>
      <c r="G1915" s="379"/>
      <c r="H1915" s="379"/>
      <c r="I1915" s="379"/>
      <c r="J1915" s="379"/>
      <c r="K1915" s="379"/>
      <c r="L1915" s="379"/>
      <c r="M1915" s="379"/>
      <c r="N1915" s="379"/>
      <c r="O1915" s="379"/>
      <c r="P1915" s="380"/>
      <c r="GO1915" s="120"/>
      <c r="GP1915" s="130"/>
      <c r="GQ1915" s="130"/>
      <c r="GR1915" s="130"/>
      <c r="GS1915" s="130"/>
      <c r="GT1915" s="130"/>
      <c r="GU1915" s="133" t="s">
        <v>531</v>
      </c>
      <c r="GV1915" s="92"/>
      <c r="GW1915" s="92"/>
      <c r="GX1915" s="92"/>
      <c r="GY1915" s="165"/>
      <c r="GZ1915" s="130"/>
      <c r="HA1915" s="92"/>
      <c r="HB1915" s="130"/>
      <c r="HC1915" s="92"/>
      <c r="HE1915" s="120"/>
      <c r="HF1915" s="191"/>
      <c r="HH1915" s="191"/>
    </row>
    <row r="1916" spans="1:216" s="6" customFormat="1" ht="15" x14ac:dyDescent="0.25">
      <c r="A1916" s="131"/>
      <c r="B1916" s="132"/>
      <c r="C1916" s="379" t="s">
        <v>514</v>
      </c>
      <c r="D1916" s="379"/>
      <c r="E1916" s="379"/>
      <c r="F1916" s="379"/>
      <c r="G1916" s="379"/>
      <c r="H1916" s="379"/>
      <c r="I1916" s="379"/>
      <c r="J1916" s="379"/>
      <c r="K1916" s="379"/>
      <c r="L1916" s="379"/>
      <c r="M1916" s="379"/>
      <c r="N1916" s="379"/>
      <c r="O1916" s="379"/>
      <c r="P1916" s="380"/>
      <c r="GO1916" s="120"/>
      <c r="GP1916" s="130"/>
      <c r="GQ1916" s="130"/>
      <c r="GR1916" s="130"/>
      <c r="GS1916" s="130"/>
      <c r="GT1916" s="130"/>
      <c r="GU1916" s="133" t="s">
        <v>514</v>
      </c>
      <c r="GV1916" s="92"/>
      <c r="GW1916" s="92"/>
      <c r="GX1916" s="92"/>
      <c r="GY1916" s="165"/>
      <c r="GZ1916" s="130"/>
      <c r="HA1916" s="92"/>
      <c r="HB1916" s="130"/>
      <c r="HC1916" s="92"/>
      <c r="HE1916" s="120"/>
      <c r="HF1916" s="191"/>
      <c r="HH1916" s="191"/>
    </row>
    <row r="1917" spans="1:216" s="6" customFormat="1" ht="15" x14ac:dyDescent="0.25">
      <c r="A1917" s="134"/>
      <c r="B1917" s="135" t="s">
        <v>29</v>
      </c>
      <c r="C1917" s="370" t="s">
        <v>119</v>
      </c>
      <c r="D1917" s="370"/>
      <c r="E1917" s="370"/>
      <c r="F1917" s="370"/>
      <c r="G1917" s="370"/>
      <c r="H1917" s="136" t="s">
        <v>120</v>
      </c>
      <c r="I1917" s="137"/>
      <c r="J1917" s="137"/>
      <c r="K1917" s="155">
        <v>85.084829999999997</v>
      </c>
      <c r="L1917" s="139"/>
      <c r="M1917" s="137"/>
      <c r="N1917" s="139"/>
      <c r="O1917" s="137"/>
      <c r="P1917" s="140">
        <v>56295.9</v>
      </c>
      <c r="GO1917" s="120"/>
      <c r="GP1917" s="130"/>
      <c r="GQ1917" s="130"/>
      <c r="GR1917" s="130"/>
      <c r="GS1917" s="130"/>
      <c r="GT1917" s="130"/>
      <c r="GV1917" s="92" t="s">
        <v>119</v>
      </c>
      <c r="GW1917" s="92"/>
      <c r="GX1917" s="92"/>
      <c r="GY1917" s="165"/>
      <c r="GZ1917" s="130"/>
      <c r="HA1917" s="92"/>
      <c r="HB1917" s="130"/>
      <c r="HC1917" s="92"/>
      <c r="HE1917" s="120"/>
      <c r="HF1917" s="191"/>
      <c r="HH1917" s="191"/>
    </row>
    <row r="1918" spans="1:216" s="6" customFormat="1" ht="15" x14ac:dyDescent="0.25">
      <c r="A1918" s="141"/>
      <c r="B1918" s="135" t="s">
        <v>413</v>
      </c>
      <c r="C1918" s="370" t="s">
        <v>414</v>
      </c>
      <c r="D1918" s="370"/>
      <c r="E1918" s="370"/>
      <c r="F1918" s="370"/>
      <c r="G1918" s="370"/>
      <c r="H1918" s="136" t="s">
        <v>120</v>
      </c>
      <c r="I1918" s="154">
        <v>6.29</v>
      </c>
      <c r="J1918" s="154">
        <v>1.35</v>
      </c>
      <c r="K1918" s="155">
        <v>85.084829999999997</v>
      </c>
      <c r="L1918" s="144"/>
      <c r="M1918" s="145"/>
      <c r="N1918" s="146">
        <v>627.27</v>
      </c>
      <c r="O1918" s="147">
        <v>1.0548</v>
      </c>
      <c r="P1918" s="140">
        <v>56295.9</v>
      </c>
      <c r="Q1918" s="148"/>
      <c r="R1918" s="148"/>
      <c r="GO1918" s="120"/>
      <c r="GP1918" s="130"/>
      <c r="GQ1918" s="130"/>
      <c r="GR1918" s="130"/>
      <c r="GS1918" s="130"/>
      <c r="GT1918" s="130"/>
      <c r="GV1918" s="92"/>
      <c r="GW1918" s="92" t="s">
        <v>414</v>
      </c>
      <c r="GX1918" s="92"/>
      <c r="GY1918" s="165"/>
      <c r="GZ1918" s="130"/>
      <c r="HA1918" s="92"/>
      <c r="HB1918" s="130"/>
      <c r="HC1918" s="92"/>
      <c r="HE1918" s="120"/>
      <c r="HF1918" s="191"/>
      <c r="HH1918" s="191"/>
    </row>
    <row r="1919" spans="1:216" s="6" customFormat="1" ht="15" x14ac:dyDescent="0.25">
      <c r="A1919" s="134"/>
      <c r="B1919" s="135" t="s">
        <v>30</v>
      </c>
      <c r="C1919" s="370" t="s">
        <v>58</v>
      </c>
      <c r="D1919" s="370"/>
      <c r="E1919" s="370"/>
      <c r="F1919" s="370"/>
      <c r="G1919" s="370"/>
      <c r="H1919" s="136"/>
      <c r="I1919" s="137"/>
      <c r="J1919" s="137"/>
      <c r="K1919" s="137"/>
      <c r="L1919" s="139"/>
      <c r="M1919" s="137"/>
      <c r="N1919" s="139"/>
      <c r="O1919" s="137"/>
      <c r="P1919" s="140">
        <v>1037.33</v>
      </c>
      <c r="GO1919" s="120"/>
      <c r="GP1919" s="130"/>
      <c r="GQ1919" s="130"/>
      <c r="GR1919" s="130"/>
      <c r="GS1919" s="130"/>
      <c r="GT1919" s="130"/>
      <c r="GV1919" s="92" t="s">
        <v>58</v>
      </c>
      <c r="GW1919" s="92"/>
      <c r="GX1919" s="92"/>
      <c r="GY1919" s="165"/>
      <c r="GZ1919" s="130"/>
      <c r="HA1919" s="92"/>
      <c r="HB1919" s="130"/>
      <c r="HC1919" s="92"/>
      <c r="HE1919" s="120"/>
      <c r="HF1919" s="191"/>
      <c r="HH1919" s="191"/>
    </row>
    <row r="1920" spans="1:216" s="6" customFormat="1" ht="15" x14ac:dyDescent="0.25">
      <c r="A1920" s="134"/>
      <c r="B1920" s="135"/>
      <c r="C1920" s="370" t="s">
        <v>123</v>
      </c>
      <c r="D1920" s="370"/>
      <c r="E1920" s="370"/>
      <c r="F1920" s="370"/>
      <c r="G1920" s="370"/>
      <c r="H1920" s="136" t="s">
        <v>120</v>
      </c>
      <c r="I1920" s="137"/>
      <c r="J1920" s="137"/>
      <c r="K1920" s="155">
        <v>0.81162000000000001</v>
      </c>
      <c r="L1920" s="139"/>
      <c r="M1920" s="137"/>
      <c r="N1920" s="139"/>
      <c r="O1920" s="137"/>
      <c r="P1920" s="149">
        <v>643.58000000000004</v>
      </c>
      <c r="GO1920" s="120"/>
      <c r="GP1920" s="130"/>
      <c r="GQ1920" s="130"/>
      <c r="GR1920" s="130"/>
      <c r="GS1920" s="130"/>
      <c r="GT1920" s="130"/>
      <c r="GV1920" s="92" t="s">
        <v>123</v>
      </c>
      <c r="GW1920" s="92"/>
      <c r="GX1920" s="92"/>
      <c r="GY1920" s="165"/>
      <c r="GZ1920" s="130"/>
      <c r="HA1920" s="92"/>
      <c r="HB1920" s="130"/>
      <c r="HC1920" s="92"/>
      <c r="HE1920" s="120"/>
      <c r="HF1920" s="191"/>
      <c r="HH1920" s="191"/>
    </row>
    <row r="1921" spans="1:216" s="6" customFormat="1" ht="15" x14ac:dyDescent="0.25">
      <c r="A1921" s="141"/>
      <c r="B1921" s="135" t="s">
        <v>176</v>
      </c>
      <c r="C1921" s="370" t="s">
        <v>177</v>
      </c>
      <c r="D1921" s="370"/>
      <c r="E1921" s="370"/>
      <c r="F1921" s="370"/>
      <c r="G1921" s="370"/>
      <c r="H1921" s="136" t="s">
        <v>126</v>
      </c>
      <c r="I1921" s="154">
        <v>0.03</v>
      </c>
      <c r="J1921" s="154">
        <v>1.35</v>
      </c>
      <c r="K1921" s="155">
        <v>0.40581</v>
      </c>
      <c r="L1921" s="144"/>
      <c r="M1921" s="145"/>
      <c r="N1921" s="146">
        <v>1799.33</v>
      </c>
      <c r="O1921" s="147">
        <v>1.0548</v>
      </c>
      <c r="P1921" s="140">
        <v>770.2</v>
      </c>
      <c r="Q1921" s="148"/>
      <c r="R1921" s="148"/>
      <c r="GO1921" s="120"/>
      <c r="GP1921" s="130"/>
      <c r="GQ1921" s="130"/>
      <c r="GR1921" s="130"/>
      <c r="GS1921" s="130"/>
      <c r="GT1921" s="130"/>
      <c r="GV1921" s="92"/>
      <c r="GW1921" s="92" t="s">
        <v>177</v>
      </c>
      <c r="GX1921" s="92"/>
      <c r="GY1921" s="165"/>
      <c r="GZ1921" s="130"/>
      <c r="HA1921" s="92"/>
      <c r="HB1921" s="130"/>
      <c r="HC1921" s="92"/>
      <c r="HE1921" s="120"/>
      <c r="HF1921" s="191"/>
      <c r="HH1921" s="191"/>
    </row>
    <row r="1922" spans="1:216" s="6" customFormat="1" ht="15" x14ac:dyDescent="0.25">
      <c r="A1922" s="152"/>
      <c r="B1922" s="135" t="s">
        <v>178</v>
      </c>
      <c r="C1922" s="370" t="s">
        <v>179</v>
      </c>
      <c r="D1922" s="370"/>
      <c r="E1922" s="370"/>
      <c r="F1922" s="370"/>
      <c r="G1922" s="370"/>
      <c r="H1922" s="136" t="s">
        <v>120</v>
      </c>
      <c r="I1922" s="154">
        <v>0.03</v>
      </c>
      <c r="J1922" s="154">
        <v>1.35</v>
      </c>
      <c r="K1922" s="155">
        <v>0.40581</v>
      </c>
      <c r="L1922" s="139"/>
      <c r="M1922" s="137"/>
      <c r="N1922" s="153">
        <v>861.89</v>
      </c>
      <c r="O1922" s="147">
        <v>1.0548</v>
      </c>
      <c r="P1922" s="149">
        <v>368.93</v>
      </c>
      <c r="GO1922" s="120"/>
      <c r="GP1922" s="130"/>
      <c r="GQ1922" s="130"/>
      <c r="GR1922" s="130"/>
      <c r="GS1922" s="130"/>
      <c r="GT1922" s="130"/>
      <c r="GV1922" s="92"/>
      <c r="GW1922" s="92"/>
      <c r="GX1922" s="92" t="s">
        <v>179</v>
      </c>
      <c r="GY1922" s="165"/>
      <c r="GZ1922" s="130"/>
      <c r="HA1922" s="92"/>
      <c r="HB1922" s="130"/>
      <c r="HC1922" s="92"/>
      <c r="HE1922" s="120"/>
      <c r="HF1922" s="191"/>
      <c r="HH1922" s="191"/>
    </row>
    <row r="1923" spans="1:216" s="6" customFormat="1" ht="15" x14ac:dyDescent="0.25">
      <c r="A1923" s="141"/>
      <c r="B1923" s="135" t="s">
        <v>127</v>
      </c>
      <c r="C1923" s="370" t="s">
        <v>128</v>
      </c>
      <c r="D1923" s="370"/>
      <c r="E1923" s="370"/>
      <c r="F1923" s="370"/>
      <c r="G1923" s="370"/>
      <c r="H1923" s="136" t="s">
        <v>126</v>
      </c>
      <c r="I1923" s="154">
        <v>0.03</v>
      </c>
      <c r="J1923" s="154">
        <v>1.35</v>
      </c>
      <c r="K1923" s="155">
        <v>0.40581</v>
      </c>
      <c r="L1923" s="144"/>
      <c r="M1923" s="145"/>
      <c r="N1923" s="146">
        <v>624.05999999999995</v>
      </c>
      <c r="O1923" s="147">
        <v>1.0548</v>
      </c>
      <c r="P1923" s="140">
        <v>267.13</v>
      </c>
      <c r="Q1923" s="148"/>
      <c r="R1923" s="148"/>
      <c r="GO1923" s="120"/>
      <c r="GP1923" s="130"/>
      <c r="GQ1923" s="130"/>
      <c r="GR1923" s="130"/>
      <c r="GS1923" s="130"/>
      <c r="GT1923" s="130"/>
      <c r="GV1923" s="92"/>
      <c r="GW1923" s="92" t="s">
        <v>128</v>
      </c>
      <c r="GX1923" s="92"/>
      <c r="GY1923" s="165"/>
      <c r="GZ1923" s="130"/>
      <c r="HA1923" s="92"/>
      <c r="HB1923" s="130"/>
      <c r="HC1923" s="92"/>
      <c r="HE1923" s="120"/>
      <c r="HF1923" s="191"/>
      <c r="HH1923" s="191"/>
    </row>
    <row r="1924" spans="1:216" s="6" customFormat="1" ht="15" x14ac:dyDescent="0.25">
      <c r="A1924" s="152"/>
      <c r="B1924" s="135" t="s">
        <v>129</v>
      </c>
      <c r="C1924" s="370" t="s">
        <v>130</v>
      </c>
      <c r="D1924" s="370"/>
      <c r="E1924" s="370"/>
      <c r="F1924" s="370"/>
      <c r="G1924" s="370"/>
      <c r="H1924" s="136" t="s">
        <v>120</v>
      </c>
      <c r="I1924" s="154">
        <v>0.03</v>
      </c>
      <c r="J1924" s="154">
        <v>1.35</v>
      </c>
      <c r="K1924" s="155">
        <v>0.40581</v>
      </c>
      <c r="L1924" s="139"/>
      <c r="M1924" s="137"/>
      <c r="N1924" s="153">
        <v>641.63</v>
      </c>
      <c r="O1924" s="147">
        <v>1.0548</v>
      </c>
      <c r="P1924" s="149">
        <v>274.64999999999998</v>
      </c>
      <c r="GO1924" s="120"/>
      <c r="GP1924" s="130"/>
      <c r="GQ1924" s="130"/>
      <c r="GR1924" s="130"/>
      <c r="GS1924" s="130"/>
      <c r="GT1924" s="130"/>
      <c r="GV1924" s="92"/>
      <c r="GW1924" s="92"/>
      <c r="GX1924" s="92" t="s">
        <v>130</v>
      </c>
      <c r="GY1924" s="165"/>
      <c r="GZ1924" s="130"/>
      <c r="HA1924" s="92"/>
      <c r="HB1924" s="130"/>
      <c r="HC1924" s="92"/>
      <c r="HE1924" s="120"/>
      <c r="HF1924" s="191"/>
      <c r="HH1924" s="191"/>
    </row>
    <row r="1925" spans="1:216" s="6" customFormat="1" ht="15" x14ac:dyDescent="0.25">
      <c r="A1925" s="134"/>
      <c r="B1925" s="135" t="s">
        <v>133</v>
      </c>
      <c r="C1925" s="370" t="s">
        <v>134</v>
      </c>
      <c r="D1925" s="370"/>
      <c r="E1925" s="370"/>
      <c r="F1925" s="370"/>
      <c r="G1925" s="370"/>
      <c r="H1925" s="136"/>
      <c r="I1925" s="137"/>
      <c r="J1925" s="137"/>
      <c r="K1925" s="137"/>
      <c r="L1925" s="139"/>
      <c r="M1925" s="137"/>
      <c r="N1925" s="139"/>
      <c r="O1925" s="137"/>
      <c r="P1925" s="140">
        <v>3780.44</v>
      </c>
      <c r="GO1925" s="120"/>
      <c r="GP1925" s="130"/>
      <c r="GQ1925" s="130"/>
      <c r="GR1925" s="130"/>
      <c r="GS1925" s="130"/>
      <c r="GT1925" s="130"/>
      <c r="GV1925" s="92" t="s">
        <v>134</v>
      </c>
      <c r="GW1925" s="92"/>
      <c r="GX1925" s="92"/>
      <c r="GY1925" s="165"/>
      <c r="GZ1925" s="130"/>
      <c r="HA1925" s="92"/>
      <c r="HB1925" s="130"/>
      <c r="HC1925" s="92"/>
      <c r="HE1925" s="120"/>
      <c r="HF1925" s="191"/>
      <c r="HH1925" s="191"/>
    </row>
    <row r="1926" spans="1:216" s="6" customFormat="1" ht="33.75" x14ac:dyDescent="0.25">
      <c r="A1926" s="141"/>
      <c r="B1926" s="135" t="s">
        <v>422</v>
      </c>
      <c r="C1926" s="370" t="s">
        <v>423</v>
      </c>
      <c r="D1926" s="370"/>
      <c r="E1926" s="370"/>
      <c r="F1926" s="370"/>
      <c r="G1926" s="370"/>
      <c r="H1926" s="136" t="s">
        <v>424</v>
      </c>
      <c r="I1926" s="154">
        <v>26.67</v>
      </c>
      <c r="J1926" s="137"/>
      <c r="K1926" s="147">
        <v>267.23340000000002</v>
      </c>
      <c r="L1926" s="150">
        <v>5.87</v>
      </c>
      <c r="M1926" s="151">
        <v>0.95</v>
      </c>
      <c r="N1926" s="146">
        <v>5.58</v>
      </c>
      <c r="O1926" s="147">
        <v>1.0548</v>
      </c>
      <c r="P1926" s="140">
        <v>1572.88</v>
      </c>
      <c r="Q1926" s="148"/>
      <c r="R1926" s="148"/>
      <c r="GO1926" s="120"/>
      <c r="GP1926" s="130"/>
      <c r="GQ1926" s="130"/>
      <c r="GR1926" s="130"/>
      <c r="GS1926" s="130"/>
      <c r="GT1926" s="130"/>
      <c r="GV1926" s="92"/>
      <c r="GW1926" s="92" t="s">
        <v>423</v>
      </c>
      <c r="GX1926" s="92"/>
      <c r="GY1926" s="165"/>
      <c r="GZ1926" s="130"/>
      <c r="HA1926" s="92"/>
      <c r="HB1926" s="130"/>
      <c r="HC1926" s="92"/>
      <c r="HE1926" s="120"/>
      <c r="HF1926" s="191"/>
      <c r="HH1926" s="191"/>
    </row>
    <row r="1927" spans="1:216" s="6" customFormat="1" ht="15" x14ac:dyDescent="0.25">
      <c r="A1927" s="141"/>
      <c r="B1927" s="135" t="s">
        <v>840</v>
      </c>
      <c r="C1927" s="370" t="s">
        <v>841</v>
      </c>
      <c r="D1927" s="370"/>
      <c r="E1927" s="370"/>
      <c r="F1927" s="370"/>
      <c r="G1927" s="370"/>
      <c r="H1927" s="136" t="s">
        <v>31</v>
      </c>
      <c r="I1927" s="155">
        <v>1.0499999999999999E-3</v>
      </c>
      <c r="J1927" s="137"/>
      <c r="K1927" s="174">
        <v>1.0521000000000001E-2</v>
      </c>
      <c r="L1927" s="157">
        <v>43821.53</v>
      </c>
      <c r="M1927" s="151">
        <v>1.77</v>
      </c>
      <c r="N1927" s="146">
        <v>77564.11</v>
      </c>
      <c r="O1927" s="147">
        <v>1.0548</v>
      </c>
      <c r="P1927" s="140">
        <v>860.77</v>
      </c>
      <c r="Q1927" s="148"/>
      <c r="R1927" s="148"/>
      <c r="GO1927" s="120"/>
      <c r="GP1927" s="130"/>
      <c r="GQ1927" s="130"/>
      <c r="GR1927" s="130"/>
      <c r="GS1927" s="130"/>
      <c r="GT1927" s="130"/>
      <c r="GV1927" s="92"/>
      <c r="GW1927" s="92" t="s">
        <v>841</v>
      </c>
      <c r="GX1927" s="92"/>
      <c r="GY1927" s="165"/>
      <c r="GZ1927" s="130"/>
      <c r="HA1927" s="92"/>
      <c r="HB1927" s="130"/>
      <c r="HC1927" s="92"/>
      <c r="HE1927" s="120"/>
      <c r="HF1927" s="191"/>
      <c r="HH1927" s="191"/>
    </row>
    <row r="1928" spans="1:216" s="6" customFormat="1" ht="15" x14ac:dyDescent="0.25">
      <c r="A1928" s="141"/>
      <c r="B1928" s="135" t="s">
        <v>433</v>
      </c>
      <c r="C1928" s="370" t="s">
        <v>434</v>
      </c>
      <c r="D1928" s="370"/>
      <c r="E1928" s="370"/>
      <c r="F1928" s="370"/>
      <c r="G1928" s="370"/>
      <c r="H1928" s="136" t="s">
        <v>137</v>
      </c>
      <c r="I1928" s="154">
        <v>0.02</v>
      </c>
      <c r="J1928" s="137"/>
      <c r="K1928" s="147">
        <v>0.20039999999999999</v>
      </c>
      <c r="L1928" s="150">
        <v>79.88</v>
      </c>
      <c r="M1928" s="151">
        <v>1.72</v>
      </c>
      <c r="N1928" s="146">
        <v>137.38999999999999</v>
      </c>
      <c r="O1928" s="147">
        <v>1.0548</v>
      </c>
      <c r="P1928" s="140">
        <v>29.04</v>
      </c>
      <c r="Q1928" s="148"/>
      <c r="R1928" s="148"/>
      <c r="GO1928" s="120"/>
      <c r="GP1928" s="130"/>
      <c r="GQ1928" s="130"/>
      <c r="GR1928" s="130"/>
      <c r="GS1928" s="130"/>
      <c r="GT1928" s="130"/>
      <c r="GV1928" s="92"/>
      <c r="GW1928" s="92" t="s">
        <v>434</v>
      </c>
      <c r="GX1928" s="92"/>
      <c r="GY1928" s="165"/>
      <c r="GZ1928" s="130"/>
      <c r="HA1928" s="92"/>
      <c r="HB1928" s="130"/>
      <c r="HC1928" s="92"/>
      <c r="HE1928" s="120"/>
      <c r="HF1928" s="191"/>
      <c r="HH1928" s="191"/>
    </row>
    <row r="1929" spans="1:216" s="6" customFormat="1" ht="15" x14ac:dyDescent="0.25">
      <c r="A1929" s="141"/>
      <c r="B1929" s="135" t="s">
        <v>853</v>
      </c>
      <c r="C1929" s="370" t="s">
        <v>854</v>
      </c>
      <c r="D1929" s="370"/>
      <c r="E1929" s="370"/>
      <c r="F1929" s="370"/>
      <c r="G1929" s="370"/>
      <c r="H1929" s="136" t="s">
        <v>222</v>
      </c>
      <c r="I1929" s="154">
        <v>0.05</v>
      </c>
      <c r="J1929" s="137"/>
      <c r="K1929" s="138">
        <v>0.501</v>
      </c>
      <c r="L1929" s="157">
        <v>1239.94</v>
      </c>
      <c r="M1929" s="151">
        <v>1.35</v>
      </c>
      <c r="N1929" s="146">
        <v>1673.92</v>
      </c>
      <c r="O1929" s="147">
        <v>1.0548</v>
      </c>
      <c r="P1929" s="140">
        <v>884.59</v>
      </c>
      <c r="Q1929" s="148"/>
      <c r="R1929" s="148"/>
      <c r="GO1929" s="120"/>
      <c r="GP1929" s="130"/>
      <c r="GQ1929" s="130"/>
      <c r="GR1929" s="130"/>
      <c r="GS1929" s="130"/>
      <c r="GT1929" s="130"/>
      <c r="GV1929" s="92"/>
      <c r="GW1929" s="92" t="s">
        <v>854</v>
      </c>
      <c r="GX1929" s="92"/>
      <c r="GY1929" s="165"/>
      <c r="GZ1929" s="130"/>
      <c r="HA1929" s="92"/>
      <c r="HB1929" s="130"/>
      <c r="HC1929" s="92"/>
      <c r="HE1929" s="120"/>
      <c r="HF1929" s="191"/>
      <c r="HH1929" s="191"/>
    </row>
    <row r="1930" spans="1:216" s="6" customFormat="1" ht="15" x14ac:dyDescent="0.25">
      <c r="A1930" s="141"/>
      <c r="B1930" s="135" t="s">
        <v>855</v>
      </c>
      <c r="C1930" s="370" t="s">
        <v>856</v>
      </c>
      <c r="D1930" s="370"/>
      <c r="E1930" s="370"/>
      <c r="F1930" s="370"/>
      <c r="G1930" s="370"/>
      <c r="H1930" s="136" t="s">
        <v>846</v>
      </c>
      <c r="I1930" s="147">
        <v>1.2200000000000001E-2</v>
      </c>
      <c r="J1930" s="137"/>
      <c r="K1930" s="174">
        <v>0.12224400000000001</v>
      </c>
      <c r="L1930" s="157">
        <v>2316.7800000000002</v>
      </c>
      <c r="M1930" s="151">
        <v>1.45</v>
      </c>
      <c r="N1930" s="146">
        <v>3359.33</v>
      </c>
      <c r="O1930" s="147">
        <v>1.0548</v>
      </c>
      <c r="P1930" s="140">
        <v>433.16</v>
      </c>
      <c r="Q1930" s="148"/>
      <c r="R1930" s="148"/>
      <c r="GO1930" s="120"/>
      <c r="GP1930" s="130"/>
      <c r="GQ1930" s="130"/>
      <c r="GR1930" s="130"/>
      <c r="GS1930" s="130"/>
      <c r="GT1930" s="130"/>
      <c r="GV1930" s="92"/>
      <c r="GW1930" s="92" t="s">
        <v>856</v>
      </c>
      <c r="GX1930" s="92"/>
      <c r="GY1930" s="165"/>
      <c r="GZ1930" s="130"/>
      <c r="HA1930" s="92"/>
      <c r="HB1930" s="130"/>
      <c r="HC1930" s="92"/>
      <c r="HE1930" s="120"/>
      <c r="HF1930" s="191"/>
      <c r="HH1930" s="191"/>
    </row>
    <row r="1931" spans="1:216" s="6" customFormat="1" ht="15" x14ac:dyDescent="0.25">
      <c r="A1931" s="166"/>
      <c r="B1931" s="132"/>
      <c r="C1931" s="402" t="s">
        <v>157</v>
      </c>
      <c r="D1931" s="402"/>
      <c r="E1931" s="402"/>
      <c r="F1931" s="402"/>
      <c r="G1931" s="402"/>
      <c r="H1931" s="123"/>
      <c r="I1931" s="124"/>
      <c r="J1931" s="124"/>
      <c r="K1931" s="124"/>
      <c r="L1931" s="127"/>
      <c r="M1931" s="124"/>
      <c r="N1931" s="167"/>
      <c r="O1931" s="124"/>
      <c r="P1931" s="168">
        <v>61757.25</v>
      </c>
      <c r="Q1931" s="148"/>
      <c r="R1931" s="148"/>
      <c r="GO1931" s="120"/>
      <c r="GP1931" s="130"/>
      <c r="GQ1931" s="130"/>
      <c r="GR1931" s="130"/>
      <c r="GS1931" s="130"/>
      <c r="GT1931" s="130"/>
      <c r="GV1931" s="92"/>
      <c r="GW1931" s="92"/>
      <c r="GX1931" s="92"/>
      <c r="GY1931" s="165"/>
      <c r="GZ1931" s="130" t="s">
        <v>157</v>
      </c>
      <c r="HA1931" s="92"/>
      <c r="HB1931" s="130"/>
      <c r="HC1931" s="92"/>
      <c r="HE1931" s="120"/>
      <c r="HF1931" s="191"/>
      <c r="HH1931" s="191"/>
    </row>
    <row r="1932" spans="1:216" s="6" customFormat="1" ht="15" x14ac:dyDescent="0.25">
      <c r="A1932" s="152" t="s">
        <v>857</v>
      </c>
      <c r="B1932" s="135" t="s">
        <v>204</v>
      </c>
      <c r="C1932" s="370" t="s">
        <v>205</v>
      </c>
      <c r="D1932" s="370"/>
      <c r="E1932" s="370"/>
      <c r="F1932" s="370"/>
      <c r="G1932" s="370"/>
      <c r="H1932" s="136" t="s">
        <v>12</v>
      </c>
      <c r="I1932" s="142">
        <v>2</v>
      </c>
      <c r="J1932" s="137"/>
      <c r="K1932" s="142">
        <v>2</v>
      </c>
      <c r="L1932" s="139"/>
      <c r="M1932" s="137"/>
      <c r="N1932" s="139"/>
      <c r="O1932" s="137"/>
      <c r="P1932" s="149">
        <v>790.68</v>
      </c>
      <c r="GO1932" s="120"/>
      <c r="GP1932" s="130"/>
      <c r="GQ1932" s="130"/>
      <c r="GR1932" s="130"/>
      <c r="GS1932" s="130"/>
      <c r="GT1932" s="130"/>
      <c r="GV1932" s="92"/>
      <c r="GW1932" s="92"/>
      <c r="GX1932" s="92"/>
      <c r="GY1932" s="165"/>
      <c r="GZ1932" s="130"/>
      <c r="HA1932" s="92"/>
      <c r="HB1932" s="130"/>
      <c r="HC1932" s="92" t="s">
        <v>205</v>
      </c>
      <c r="HE1932" s="120"/>
      <c r="HF1932" s="191"/>
      <c r="HH1932" s="191"/>
    </row>
    <row r="1933" spans="1:216" s="6" customFormat="1" ht="15" x14ac:dyDescent="0.25">
      <c r="A1933" s="152"/>
      <c r="B1933" s="135"/>
      <c r="C1933" s="370" t="s">
        <v>158</v>
      </c>
      <c r="D1933" s="370"/>
      <c r="E1933" s="370"/>
      <c r="F1933" s="370"/>
      <c r="G1933" s="370"/>
      <c r="H1933" s="136"/>
      <c r="I1933" s="137"/>
      <c r="J1933" s="137"/>
      <c r="K1933" s="137"/>
      <c r="L1933" s="139"/>
      <c r="M1933" s="137"/>
      <c r="N1933" s="139"/>
      <c r="O1933" s="137"/>
      <c r="P1933" s="140">
        <v>56939.48</v>
      </c>
      <c r="GO1933" s="120"/>
      <c r="GP1933" s="130"/>
      <c r="GQ1933" s="130"/>
      <c r="GR1933" s="130"/>
      <c r="GS1933" s="130"/>
      <c r="GT1933" s="130"/>
      <c r="GV1933" s="92"/>
      <c r="GW1933" s="92"/>
      <c r="GX1933" s="92"/>
      <c r="GY1933" s="165"/>
      <c r="GZ1933" s="130"/>
      <c r="HA1933" s="92" t="s">
        <v>158</v>
      </c>
      <c r="HB1933" s="130"/>
      <c r="HC1933" s="92"/>
      <c r="HE1933" s="120"/>
      <c r="HF1933" s="191"/>
      <c r="HH1933" s="191"/>
    </row>
    <row r="1934" spans="1:216" s="6" customFormat="1" ht="15" x14ac:dyDescent="0.25">
      <c r="A1934" s="152"/>
      <c r="B1934" s="135" t="s">
        <v>441</v>
      </c>
      <c r="C1934" s="370" t="s">
        <v>442</v>
      </c>
      <c r="D1934" s="370"/>
      <c r="E1934" s="370"/>
      <c r="F1934" s="370"/>
      <c r="G1934" s="370"/>
      <c r="H1934" s="136" t="s">
        <v>12</v>
      </c>
      <c r="I1934" s="142">
        <v>97</v>
      </c>
      <c r="J1934" s="137"/>
      <c r="K1934" s="142">
        <v>97</v>
      </c>
      <c r="L1934" s="139"/>
      <c r="M1934" s="137"/>
      <c r="N1934" s="139"/>
      <c r="O1934" s="137"/>
      <c r="P1934" s="140">
        <v>55231.3</v>
      </c>
      <c r="GO1934" s="120"/>
      <c r="GP1934" s="130"/>
      <c r="GQ1934" s="130"/>
      <c r="GR1934" s="130"/>
      <c r="GS1934" s="130"/>
      <c r="GT1934" s="130"/>
      <c r="GV1934" s="92"/>
      <c r="GW1934" s="92"/>
      <c r="GX1934" s="92"/>
      <c r="GY1934" s="165"/>
      <c r="GZ1934" s="130"/>
      <c r="HA1934" s="92" t="s">
        <v>442</v>
      </c>
      <c r="HB1934" s="130"/>
      <c r="HC1934" s="92"/>
      <c r="HE1934" s="120"/>
      <c r="HF1934" s="191"/>
      <c r="HH1934" s="191"/>
    </row>
    <row r="1935" spans="1:216" s="6" customFormat="1" ht="15" x14ac:dyDescent="0.25">
      <c r="A1935" s="152"/>
      <c r="B1935" s="135" t="s">
        <v>443</v>
      </c>
      <c r="C1935" s="370" t="s">
        <v>444</v>
      </c>
      <c r="D1935" s="370"/>
      <c r="E1935" s="370"/>
      <c r="F1935" s="370"/>
      <c r="G1935" s="370"/>
      <c r="H1935" s="136" t="s">
        <v>12</v>
      </c>
      <c r="I1935" s="142">
        <v>51</v>
      </c>
      <c r="J1935" s="137"/>
      <c r="K1935" s="142">
        <v>51</v>
      </c>
      <c r="L1935" s="139"/>
      <c r="M1935" s="137"/>
      <c r="N1935" s="139"/>
      <c r="O1935" s="137"/>
      <c r="P1935" s="140">
        <v>29039.13</v>
      </c>
      <c r="GO1935" s="120"/>
      <c r="GP1935" s="130"/>
      <c r="GQ1935" s="130"/>
      <c r="GR1935" s="130"/>
      <c r="GS1935" s="130"/>
      <c r="GT1935" s="130"/>
      <c r="GV1935" s="92"/>
      <c r="GW1935" s="92"/>
      <c r="GX1935" s="92"/>
      <c r="GY1935" s="165"/>
      <c r="GZ1935" s="130"/>
      <c r="HA1935" s="92" t="s">
        <v>444</v>
      </c>
      <c r="HB1935" s="130"/>
      <c r="HC1935" s="92"/>
      <c r="HE1935" s="120"/>
      <c r="HF1935" s="191"/>
      <c r="HH1935" s="191"/>
    </row>
    <row r="1936" spans="1:216" s="6" customFormat="1" ht="15" x14ac:dyDescent="0.25">
      <c r="A1936" s="169"/>
      <c r="B1936" s="170"/>
      <c r="C1936" s="402" t="s">
        <v>163</v>
      </c>
      <c r="D1936" s="402"/>
      <c r="E1936" s="402"/>
      <c r="F1936" s="402"/>
      <c r="G1936" s="402"/>
      <c r="H1936" s="123"/>
      <c r="I1936" s="124"/>
      <c r="J1936" s="124"/>
      <c r="K1936" s="124"/>
      <c r="L1936" s="127"/>
      <c r="M1936" s="124"/>
      <c r="N1936" s="167">
        <v>14652.53</v>
      </c>
      <c r="O1936" s="124"/>
      <c r="P1936" s="168">
        <v>146818.35999999999</v>
      </c>
      <c r="GO1936" s="120"/>
      <c r="GP1936" s="130"/>
      <c r="GQ1936" s="130"/>
      <c r="GR1936" s="130"/>
      <c r="GS1936" s="130"/>
      <c r="GT1936" s="130"/>
      <c r="GV1936" s="92"/>
      <c r="GW1936" s="92"/>
      <c r="GX1936" s="92"/>
      <c r="GY1936" s="165"/>
      <c r="GZ1936" s="130"/>
      <c r="HA1936" s="92"/>
      <c r="HB1936" s="130" t="s">
        <v>163</v>
      </c>
      <c r="HC1936" s="92"/>
      <c r="HE1936" s="120"/>
      <c r="HF1936" s="191"/>
      <c r="HH1936" s="191"/>
    </row>
    <row r="1937" spans="1:216" s="6" customFormat="1" ht="45" x14ac:dyDescent="0.25">
      <c r="A1937" s="121" t="s">
        <v>857</v>
      </c>
      <c r="B1937" s="122" t="s">
        <v>858</v>
      </c>
      <c r="C1937" s="394" t="s">
        <v>859</v>
      </c>
      <c r="D1937" s="394"/>
      <c r="E1937" s="394"/>
      <c r="F1937" s="394"/>
      <c r="G1937" s="394"/>
      <c r="H1937" s="123" t="s">
        <v>605</v>
      </c>
      <c r="I1937" s="124">
        <v>0.2</v>
      </c>
      <c r="J1937" s="125">
        <v>1</v>
      </c>
      <c r="K1937" s="204">
        <v>0.2</v>
      </c>
      <c r="L1937" s="127"/>
      <c r="M1937" s="124"/>
      <c r="N1937" s="128"/>
      <c r="O1937" s="124"/>
      <c r="P1937" s="129"/>
      <c r="GO1937" s="120"/>
      <c r="GP1937" s="130" t="s">
        <v>859</v>
      </c>
      <c r="GQ1937" s="130" t="s">
        <v>76</v>
      </c>
      <c r="GR1937" s="130" t="s">
        <v>76</v>
      </c>
      <c r="GS1937" s="130" t="s">
        <v>76</v>
      </c>
      <c r="GT1937" s="130" t="s">
        <v>76</v>
      </c>
      <c r="GV1937" s="92"/>
      <c r="GW1937" s="92"/>
      <c r="GX1937" s="92"/>
      <c r="GY1937" s="165"/>
      <c r="GZ1937" s="130"/>
      <c r="HA1937" s="92"/>
      <c r="HB1937" s="130"/>
      <c r="HC1937" s="92"/>
      <c r="HE1937" s="120"/>
      <c r="HF1937" s="191"/>
      <c r="HH1937" s="191"/>
    </row>
    <row r="1938" spans="1:216" s="6" customFormat="1" ht="56.25" x14ac:dyDescent="0.25">
      <c r="A1938" s="131"/>
      <c r="B1938" s="132" t="s">
        <v>530</v>
      </c>
      <c r="C1938" s="379" t="s">
        <v>531</v>
      </c>
      <c r="D1938" s="379"/>
      <c r="E1938" s="379"/>
      <c r="F1938" s="379"/>
      <c r="G1938" s="379"/>
      <c r="H1938" s="379"/>
      <c r="I1938" s="379"/>
      <c r="J1938" s="379"/>
      <c r="K1938" s="379"/>
      <c r="L1938" s="379"/>
      <c r="M1938" s="379"/>
      <c r="N1938" s="379"/>
      <c r="O1938" s="379"/>
      <c r="P1938" s="380"/>
      <c r="GO1938" s="120"/>
      <c r="GP1938" s="130"/>
      <c r="GQ1938" s="130"/>
      <c r="GR1938" s="130"/>
      <c r="GS1938" s="130"/>
      <c r="GT1938" s="130"/>
      <c r="GU1938" s="133" t="s">
        <v>531</v>
      </c>
      <c r="GV1938" s="92"/>
      <c r="GW1938" s="92"/>
      <c r="GX1938" s="92"/>
      <c r="GY1938" s="165"/>
      <c r="GZ1938" s="130"/>
      <c r="HA1938" s="92"/>
      <c r="HB1938" s="130"/>
      <c r="HC1938" s="92"/>
      <c r="HE1938" s="120"/>
      <c r="HF1938" s="191"/>
      <c r="HH1938" s="191"/>
    </row>
    <row r="1939" spans="1:216" s="6" customFormat="1" ht="15" x14ac:dyDescent="0.25">
      <c r="A1939" s="131"/>
      <c r="B1939" s="132"/>
      <c r="C1939" s="379" t="s">
        <v>514</v>
      </c>
      <c r="D1939" s="379"/>
      <c r="E1939" s="379"/>
      <c r="F1939" s="379"/>
      <c r="G1939" s="379"/>
      <c r="H1939" s="379"/>
      <c r="I1939" s="379"/>
      <c r="J1939" s="379"/>
      <c r="K1939" s="379"/>
      <c r="L1939" s="379"/>
      <c r="M1939" s="379"/>
      <c r="N1939" s="379"/>
      <c r="O1939" s="379"/>
      <c r="P1939" s="380"/>
      <c r="GO1939" s="120"/>
      <c r="GP1939" s="130"/>
      <c r="GQ1939" s="130"/>
      <c r="GR1939" s="130"/>
      <c r="GS1939" s="130"/>
      <c r="GT1939" s="130"/>
      <c r="GU1939" s="133" t="s">
        <v>514</v>
      </c>
      <c r="GV1939" s="92"/>
      <c r="GW1939" s="92"/>
      <c r="GX1939" s="92"/>
      <c r="GY1939" s="165"/>
      <c r="GZ1939" s="130"/>
      <c r="HA1939" s="92"/>
      <c r="HB1939" s="130"/>
      <c r="HC1939" s="92"/>
      <c r="HE1939" s="120"/>
      <c r="HF1939" s="191"/>
      <c r="HH1939" s="191"/>
    </row>
    <row r="1940" spans="1:216" s="6" customFormat="1" ht="15" x14ac:dyDescent="0.25">
      <c r="A1940" s="134"/>
      <c r="B1940" s="135" t="s">
        <v>29</v>
      </c>
      <c r="C1940" s="370" t="s">
        <v>119</v>
      </c>
      <c r="D1940" s="370"/>
      <c r="E1940" s="370"/>
      <c r="F1940" s="370"/>
      <c r="G1940" s="370"/>
      <c r="H1940" s="136" t="s">
        <v>120</v>
      </c>
      <c r="I1940" s="137"/>
      <c r="J1940" s="137"/>
      <c r="K1940" s="147">
        <v>0.49409999999999998</v>
      </c>
      <c r="L1940" s="139"/>
      <c r="M1940" s="137"/>
      <c r="N1940" s="139"/>
      <c r="O1940" s="137"/>
      <c r="P1940" s="149">
        <v>326.92</v>
      </c>
      <c r="GO1940" s="120"/>
      <c r="GP1940" s="130"/>
      <c r="GQ1940" s="130"/>
      <c r="GR1940" s="130"/>
      <c r="GS1940" s="130"/>
      <c r="GT1940" s="130"/>
      <c r="GV1940" s="92" t="s">
        <v>119</v>
      </c>
      <c r="GW1940" s="92"/>
      <c r="GX1940" s="92"/>
      <c r="GY1940" s="165"/>
      <c r="GZ1940" s="130"/>
      <c r="HA1940" s="92"/>
      <c r="HB1940" s="130"/>
      <c r="HC1940" s="92"/>
      <c r="HE1940" s="120"/>
      <c r="HF1940" s="191"/>
      <c r="HH1940" s="191"/>
    </row>
    <row r="1941" spans="1:216" s="6" customFormat="1" ht="15" x14ac:dyDescent="0.25">
      <c r="A1941" s="141"/>
      <c r="B1941" s="135" t="s">
        <v>413</v>
      </c>
      <c r="C1941" s="370" t="s">
        <v>414</v>
      </c>
      <c r="D1941" s="370"/>
      <c r="E1941" s="370"/>
      <c r="F1941" s="370"/>
      <c r="G1941" s="370"/>
      <c r="H1941" s="136" t="s">
        <v>120</v>
      </c>
      <c r="I1941" s="154">
        <v>1.83</v>
      </c>
      <c r="J1941" s="154">
        <v>1.35</v>
      </c>
      <c r="K1941" s="147">
        <v>0.49409999999999998</v>
      </c>
      <c r="L1941" s="144"/>
      <c r="M1941" s="145"/>
      <c r="N1941" s="146">
        <v>627.27</v>
      </c>
      <c r="O1941" s="147">
        <v>1.0548</v>
      </c>
      <c r="P1941" s="140">
        <v>326.92</v>
      </c>
      <c r="Q1941" s="148"/>
      <c r="R1941" s="148"/>
      <c r="GO1941" s="120"/>
      <c r="GP1941" s="130"/>
      <c r="GQ1941" s="130"/>
      <c r="GR1941" s="130"/>
      <c r="GS1941" s="130"/>
      <c r="GT1941" s="130"/>
      <c r="GV1941" s="92"/>
      <c r="GW1941" s="92" t="s">
        <v>414</v>
      </c>
      <c r="GX1941" s="92"/>
      <c r="GY1941" s="165"/>
      <c r="GZ1941" s="130"/>
      <c r="HA1941" s="92"/>
      <c r="HB1941" s="130"/>
      <c r="HC1941" s="92"/>
      <c r="HE1941" s="120"/>
      <c r="HF1941" s="191"/>
      <c r="HH1941" s="191"/>
    </row>
    <row r="1942" spans="1:216" s="6" customFormat="1" ht="15" x14ac:dyDescent="0.25">
      <c r="A1942" s="134"/>
      <c r="B1942" s="135" t="s">
        <v>30</v>
      </c>
      <c r="C1942" s="370" t="s">
        <v>58</v>
      </c>
      <c r="D1942" s="370"/>
      <c r="E1942" s="370"/>
      <c r="F1942" s="370"/>
      <c r="G1942" s="370"/>
      <c r="H1942" s="136"/>
      <c r="I1942" s="137"/>
      <c r="J1942" s="137"/>
      <c r="K1942" s="137"/>
      <c r="L1942" s="139"/>
      <c r="M1942" s="137"/>
      <c r="N1942" s="139"/>
      <c r="O1942" s="137"/>
      <c r="P1942" s="149">
        <v>6.9</v>
      </c>
      <c r="GO1942" s="120"/>
      <c r="GP1942" s="130"/>
      <c r="GQ1942" s="130"/>
      <c r="GR1942" s="130"/>
      <c r="GS1942" s="130"/>
      <c r="GT1942" s="130"/>
      <c r="GV1942" s="92" t="s">
        <v>58</v>
      </c>
      <c r="GW1942" s="92"/>
      <c r="GX1942" s="92"/>
      <c r="GY1942" s="165"/>
      <c r="GZ1942" s="130"/>
      <c r="HA1942" s="92"/>
      <c r="HB1942" s="130"/>
      <c r="HC1942" s="92"/>
      <c r="HE1942" s="120"/>
      <c r="HF1942" s="191"/>
      <c r="HH1942" s="191"/>
    </row>
    <row r="1943" spans="1:216" s="6" customFormat="1" ht="15" x14ac:dyDescent="0.25">
      <c r="A1943" s="134"/>
      <c r="B1943" s="135"/>
      <c r="C1943" s="370" t="s">
        <v>123</v>
      </c>
      <c r="D1943" s="370"/>
      <c r="E1943" s="370"/>
      <c r="F1943" s="370"/>
      <c r="G1943" s="370"/>
      <c r="H1943" s="136" t="s">
        <v>120</v>
      </c>
      <c r="I1943" s="137"/>
      <c r="J1943" s="137"/>
      <c r="K1943" s="147">
        <v>5.4000000000000003E-3</v>
      </c>
      <c r="L1943" s="139"/>
      <c r="M1943" s="137"/>
      <c r="N1943" s="139"/>
      <c r="O1943" s="137"/>
      <c r="P1943" s="149">
        <v>4.28</v>
      </c>
      <c r="GO1943" s="120"/>
      <c r="GP1943" s="130"/>
      <c r="GQ1943" s="130"/>
      <c r="GR1943" s="130"/>
      <c r="GS1943" s="130"/>
      <c r="GT1943" s="130"/>
      <c r="GV1943" s="92" t="s">
        <v>123</v>
      </c>
      <c r="GW1943" s="92"/>
      <c r="GX1943" s="92"/>
      <c r="GY1943" s="165"/>
      <c r="GZ1943" s="130"/>
      <c r="HA1943" s="92"/>
      <c r="HB1943" s="130"/>
      <c r="HC1943" s="92"/>
      <c r="HE1943" s="120"/>
      <c r="HF1943" s="191"/>
      <c r="HH1943" s="191"/>
    </row>
    <row r="1944" spans="1:216" s="6" customFormat="1" ht="15" x14ac:dyDescent="0.25">
      <c r="A1944" s="141"/>
      <c r="B1944" s="135" t="s">
        <v>176</v>
      </c>
      <c r="C1944" s="370" t="s">
        <v>177</v>
      </c>
      <c r="D1944" s="370"/>
      <c r="E1944" s="370"/>
      <c r="F1944" s="370"/>
      <c r="G1944" s="370"/>
      <c r="H1944" s="136" t="s">
        <v>126</v>
      </c>
      <c r="I1944" s="154">
        <v>0.01</v>
      </c>
      <c r="J1944" s="154">
        <v>1.35</v>
      </c>
      <c r="K1944" s="147">
        <v>2.7000000000000001E-3</v>
      </c>
      <c r="L1944" s="144"/>
      <c r="M1944" s="145"/>
      <c r="N1944" s="146">
        <v>1799.33</v>
      </c>
      <c r="O1944" s="147">
        <v>1.0548</v>
      </c>
      <c r="P1944" s="140">
        <v>5.12</v>
      </c>
      <c r="Q1944" s="148"/>
      <c r="R1944" s="148"/>
      <c r="GO1944" s="120"/>
      <c r="GP1944" s="130"/>
      <c r="GQ1944" s="130"/>
      <c r="GR1944" s="130"/>
      <c r="GS1944" s="130"/>
      <c r="GT1944" s="130"/>
      <c r="GV1944" s="92"/>
      <c r="GW1944" s="92" t="s">
        <v>177</v>
      </c>
      <c r="GX1944" s="92"/>
      <c r="GY1944" s="165"/>
      <c r="GZ1944" s="130"/>
      <c r="HA1944" s="92"/>
      <c r="HB1944" s="130"/>
      <c r="HC1944" s="92"/>
      <c r="HE1944" s="120"/>
      <c r="HF1944" s="191"/>
      <c r="HH1944" s="191"/>
    </row>
    <row r="1945" spans="1:216" s="6" customFormat="1" ht="15" x14ac:dyDescent="0.25">
      <c r="A1945" s="152"/>
      <c r="B1945" s="135" t="s">
        <v>178</v>
      </c>
      <c r="C1945" s="370" t="s">
        <v>179</v>
      </c>
      <c r="D1945" s="370"/>
      <c r="E1945" s="370"/>
      <c r="F1945" s="370"/>
      <c r="G1945" s="370"/>
      <c r="H1945" s="136" t="s">
        <v>120</v>
      </c>
      <c r="I1945" s="154">
        <v>0.01</v>
      </c>
      <c r="J1945" s="154">
        <v>1.35</v>
      </c>
      <c r="K1945" s="147">
        <v>2.7000000000000001E-3</v>
      </c>
      <c r="L1945" s="139"/>
      <c r="M1945" s="137"/>
      <c r="N1945" s="153">
        <v>861.89</v>
      </c>
      <c r="O1945" s="147">
        <v>1.0548</v>
      </c>
      <c r="P1945" s="149">
        <v>2.4500000000000002</v>
      </c>
      <c r="GO1945" s="120"/>
      <c r="GP1945" s="130"/>
      <c r="GQ1945" s="130"/>
      <c r="GR1945" s="130"/>
      <c r="GS1945" s="130"/>
      <c r="GT1945" s="130"/>
      <c r="GV1945" s="92"/>
      <c r="GW1945" s="92"/>
      <c r="GX1945" s="92" t="s">
        <v>179</v>
      </c>
      <c r="GY1945" s="165"/>
      <c r="GZ1945" s="130"/>
      <c r="HA1945" s="92"/>
      <c r="HB1945" s="130"/>
      <c r="HC1945" s="92"/>
      <c r="HE1945" s="120"/>
      <c r="HF1945" s="191"/>
      <c r="HH1945" s="191"/>
    </row>
    <row r="1946" spans="1:216" s="6" customFormat="1" ht="15" x14ac:dyDescent="0.25">
      <c r="A1946" s="141"/>
      <c r="B1946" s="135" t="s">
        <v>127</v>
      </c>
      <c r="C1946" s="370" t="s">
        <v>128</v>
      </c>
      <c r="D1946" s="370"/>
      <c r="E1946" s="370"/>
      <c r="F1946" s="370"/>
      <c r="G1946" s="370"/>
      <c r="H1946" s="136" t="s">
        <v>126</v>
      </c>
      <c r="I1946" s="154">
        <v>0.01</v>
      </c>
      <c r="J1946" s="154">
        <v>1.35</v>
      </c>
      <c r="K1946" s="147">
        <v>2.7000000000000001E-3</v>
      </c>
      <c r="L1946" s="144"/>
      <c r="M1946" s="145"/>
      <c r="N1946" s="146">
        <v>624.05999999999995</v>
      </c>
      <c r="O1946" s="147">
        <v>1.0548</v>
      </c>
      <c r="P1946" s="140">
        <v>1.78</v>
      </c>
      <c r="Q1946" s="148"/>
      <c r="R1946" s="148"/>
      <c r="GO1946" s="120"/>
      <c r="GP1946" s="130"/>
      <c r="GQ1946" s="130"/>
      <c r="GR1946" s="130"/>
      <c r="GS1946" s="130"/>
      <c r="GT1946" s="130"/>
      <c r="GV1946" s="92"/>
      <c r="GW1946" s="92" t="s">
        <v>128</v>
      </c>
      <c r="GX1946" s="92"/>
      <c r="GY1946" s="165"/>
      <c r="GZ1946" s="130"/>
      <c r="HA1946" s="92"/>
      <c r="HB1946" s="130"/>
      <c r="HC1946" s="92"/>
      <c r="HE1946" s="120"/>
      <c r="HF1946" s="191"/>
      <c r="HH1946" s="191"/>
    </row>
    <row r="1947" spans="1:216" s="6" customFormat="1" ht="15" x14ac:dyDescent="0.25">
      <c r="A1947" s="152"/>
      <c r="B1947" s="135" t="s">
        <v>129</v>
      </c>
      <c r="C1947" s="370" t="s">
        <v>130</v>
      </c>
      <c r="D1947" s="370"/>
      <c r="E1947" s="370"/>
      <c r="F1947" s="370"/>
      <c r="G1947" s="370"/>
      <c r="H1947" s="136" t="s">
        <v>120</v>
      </c>
      <c r="I1947" s="154">
        <v>0.01</v>
      </c>
      <c r="J1947" s="154">
        <v>1.35</v>
      </c>
      <c r="K1947" s="147">
        <v>2.7000000000000001E-3</v>
      </c>
      <c r="L1947" s="139"/>
      <c r="M1947" s="137"/>
      <c r="N1947" s="153">
        <v>641.63</v>
      </c>
      <c r="O1947" s="147">
        <v>1.0548</v>
      </c>
      <c r="P1947" s="149">
        <v>1.83</v>
      </c>
      <c r="GO1947" s="120"/>
      <c r="GP1947" s="130"/>
      <c r="GQ1947" s="130"/>
      <c r="GR1947" s="130"/>
      <c r="GS1947" s="130"/>
      <c r="GT1947" s="130"/>
      <c r="GV1947" s="92"/>
      <c r="GW1947" s="92"/>
      <c r="GX1947" s="92" t="s">
        <v>130</v>
      </c>
      <c r="GY1947" s="165"/>
      <c r="GZ1947" s="130"/>
      <c r="HA1947" s="92"/>
      <c r="HB1947" s="130"/>
      <c r="HC1947" s="92"/>
      <c r="HE1947" s="120"/>
      <c r="HF1947" s="191"/>
      <c r="HH1947" s="191"/>
    </row>
    <row r="1948" spans="1:216" s="6" customFormat="1" ht="15" x14ac:dyDescent="0.25">
      <c r="A1948" s="134"/>
      <c r="B1948" s="135" t="s">
        <v>133</v>
      </c>
      <c r="C1948" s="370" t="s">
        <v>134</v>
      </c>
      <c r="D1948" s="370"/>
      <c r="E1948" s="370"/>
      <c r="F1948" s="370"/>
      <c r="G1948" s="370"/>
      <c r="H1948" s="136"/>
      <c r="I1948" s="137"/>
      <c r="J1948" s="137"/>
      <c r="K1948" s="137"/>
      <c r="L1948" s="139"/>
      <c r="M1948" s="137"/>
      <c r="N1948" s="139"/>
      <c r="O1948" s="137"/>
      <c r="P1948" s="149">
        <v>32.1</v>
      </c>
      <c r="GO1948" s="120"/>
      <c r="GP1948" s="130"/>
      <c r="GQ1948" s="130"/>
      <c r="GR1948" s="130"/>
      <c r="GS1948" s="130"/>
      <c r="GT1948" s="130"/>
      <c r="GV1948" s="92" t="s">
        <v>134</v>
      </c>
      <c r="GW1948" s="92"/>
      <c r="GX1948" s="92"/>
      <c r="GY1948" s="165"/>
      <c r="GZ1948" s="130"/>
      <c r="HA1948" s="92"/>
      <c r="HB1948" s="130"/>
      <c r="HC1948" s="92"/>
      <c r="HE1948" s="120"/>
      <c r="HF1948" s="191"/>
      <c r="HH1948" s="191"/>
    </row>
    <row r="1949" spans="1:216" s="6" customFormat="1" ht="33.75" x14ac:dyDescent="0.25">
      <c r="A1949" s="141"/>
      <c r="B1949" s="135" t="s">
        <v>422</v>
      </c>
      <c r="C1949" s="370" t="s">
        <v>423</v>
      </c>
      <c r="D1949" s="370"/>
      <c r="E1949" s="370"/>
      <c r="F1949" s="370"/>
      <c r="G1949" s="370"/>
      <c r="H1949" s="136" t="s">
        <v>424</v>
      </c>
      <c r="I1949" s="154">
        <v>13.33</v>
      </c>
      <c r="J1949" s="137"/>
      <c r="K1949" s="138">
        <v>2.6659999999999999</v>
      </c>
      <c r="L1949" s="150">
        <v>5.87</v>
      </c>
      <c r="M1949" s="151">
        <v>0.95</v>
      </c>
      <c r="N1949" s="146">
        <v>5.58</v>
      </c>
      <c r="O1949" s="147">
        <v>1.0548</v>
      </c>
      <c r="P1949" s="140">
        <v>15.69</v>
      </c>
      <c r="Q1949" s="148"/>
      <c r="R1949" s="148"/>
      <c r="GO1949" s="120"/>
      <c r="GP1949" s="130"/>
      <c r="GQ1949" s="130"/>
      <c r="GR1949" s="130"/>
      <c r="GS1949" s="130"/>
      <c r="GT1949" s="130"/>
      <c r="GV1949" s="92"/>
      <c r="GW1949" s="92" t="s">
        <v>423</v>
      </c>
      <c r="GX1949" s="92"/>
      <c r="GY1949" s="165"/>
      <c r="GZ1949" s="130"/>
      <c r="HA1949" s="92"/>
      <c r="HB1949" s="130"/>
      <c r="HC1949" s="92"/>
      <c r="HE1949" s="120"/>
      <c r="HF1949" s="191"/>
      <c r="HH1949" s="191"/>
    </row>
    <row r="1950" spans="1:216" s="6" customFormat="1" ht="15" x14ac:dyDescent="0.25">
      <c r="A1950" s="141"/>
      <c r="B1950" s="135" t="s">
        <v>840</v>
      </c>
      <c r="C1950" s="370" t="s">
        <v>841</v>
      </c>
      <c r="D1950" s="370"/>
      <c r="E1950" s="370"/>
      <c r="F1950" s="370"/>
      <c r="G1950" s="370"/>
      <c r="H1950" s="136" t="s">
        <v>31</v>
      </c>
      <c r="I1950" s="147">
        <v>5.9999999999999995E-4</v>
      </c>
      <c r="J1950" s="137"/>
      <c r="K1950" s="155">
        <v>1.2E-4</v>
      </c>
      <c r="L1950" s="157">
        <v>43821.53</v>
      </c>
      <c r="M1950" s="151">
        <v>1.77</v>
      </c>
      <c r="N1950" s="146">
        <v>77564.11</v>
      </c>
      <c r="O1950" s="147">
        <v>1.0548</v>
      </c>
      <c r="P1950" s="140">
        <v>9.82</v>
      </c>
      <c r="Q1950" s="148"/>
      <c r="R1950" s="148"/>
      <c r="GO1950" s="120"/>
      <c r="GP1950" s="130"/>
      <c r="GQ1950" s="130"/>
      <c r="GR1950" s="130"/>
      <c r="GS1950" s="130"/>
      <c r="GT1950" s="130"/>
      <c r="GV1950" s="92"/>
      <c r="GW1950" s="92" t="s">
        <v>841</v>
      </c>
      <c r="GX1950" s="92"/>
      <c r="GY1950" s="165"/>
      <c r="GZ1950" s="130"/>
      <c r="HA1950" s="92"/>
      <c r="HB1950" s="130"/>
      <c r="HC1950" s="92"/>
      <c r="HE1950" s="120"/>
      <c r="HF1950" s="191"/>
      <c r="HH1950" s="191"/>
    </row>
    <row r="1951" spans="1:216" s="6" customFormat="1" ht="15" x14ac:dyDescent="0.25">
      <c r="A1951" s="141"/>
      <c r="B1951" s="135" t="s">
        <v>433</v>
      </c>
      <c r="C1951" s="370" t="s">
        <v>434</v>
      </c>
      <c r="D1951" s="370"/>
      <c r="E1951" s="370"/>
      <c r="F1951" s="370"/>
      <c r="G1951" s="370"/>
      <c r="H1951" s="136" t="s">
        <v>137</v>
      </c>
      <c r="I1951" s="154">
        <v>0.02</v>
      </c>
      <c r="J1951" s="137"/>
      <c r="K1951" s="138">
        <v>4.0000000000000001E-3</v>
      </c>
      <c r="L1951" s="150">
        <v>79.88</v>
      </c>
      <c r="M1951" s="151">
        <v>1.72</v>
      </c>
      <c r="N1951" s="146">
        <v>137.38999999999999</v>
      </c>
      <c r="O1951" s="147">
        <v>1.0548</v>
      </c>
      <c r="P1951" s="140">
        <v>0.57999999999999996</v>
      </c>
      <c r="Q1951" s="148"/>
      <c r="R1951" s="148"/>
      <c r="GO1951" s="120"/>
      <c r="GP1951" s="130"/>
      <c r="GQ1951" s="130"/>
      <c r="GR1951" s="130"/>
      <c r="GS1951" s="130"/>
      <c r="GT1951" s="130"/>
      <c r="GV1951" s="92"/>
      <c r="GW1951" s="92" t="s">
        <v>434</v>
      </c>
      <c r="GX1951" s="92"/>
      <c r="GY1951" s="165"/>
      <c r="GZ1951" s="130"/>
      <c r="HA1951" s="92"/>
      <c r="HB1951" s="130"/>
      <c r="HC1951" s="92"/>
      <c r="HE1951" s="120"/>
      <c r="HF1951" s="191"/>
      <c r="HH1951" s="191"/>
    </row>
    <row r="1952" spans="1:216" s="6" customFormat="1" ht="15" x14ac:dyDescent="0.25">
      <c r="A1952" s="141"/>
      <c r="B1952" s="135" t="s">
        <v>844</v>
      </c>
      <c r="C1952" s="370" t="s">
        <v>845</v>
      </c>
      <c r="D1952" s="370"/>
      <c r="E1952" s="370"/>
      <c r="F1952" s="370"/>
      <c r="G1952" s="370"/>
      <c r="H1952" s="136" t="s">
        <v>846</v>
      </c>
      <c r="I1952" s="147">
        <v>1.2200000000000001E-2</v>
      </c>
      <c r="J1952" s="137"/>
      <c r="K1952" s="155">
        <v>2.4399999999999999E-3</v>
      </c>
      <c r="L1952" s="157">
        <v>1610.33</v>
      </c>
      <c r="M1952" s="151">
        <v>1.45</v>
      </c>
      <c r="N1952" s="146">
        <v>2334.98</v>
      </c>
      <c r="O1952" s="147">
        <v>1.0548</v>
      </c>
      <c r="P1952" s="140">
        <v>6.01</v>
      </c>
      <c r="Q1952" s="148"/>
      <c r="R1952" s="148"/>
      <c r="GO1952" s="120"/>
      <c r="GP1952" s="130"/>
      <c r="GQ1952" s="130"/>
      <c r="GR1952" s="130"/>
      <c r="GS1952" s="130"/>
      <c r="GT1952" s="130"/>
      <c r="GV1952" s="92"/>
      <c r="GW1952" s="92" t="s">
        <v>845</v>
      </c>
      <c r="GX1952" s="92"/>
      <c r="GY1952" s="165"/>
      <c r="GZ1952" s="130"/>
      <c r="HA1952" s="92"/>
      <c r="HB1952" s="130"/>
      <c r="HC1952" s="92"/>
      <c r="HE1952" s="120"/>
      <c r="HF1952" s="191"/>
      <c r="HH1952" s="191"/>
    </row>
    <row r="1953" spans="1:216" s="6" customFormat="1" ht="15" x14ac:dyDescent="0.25">
      <c r="A1953" s="166"/>
      <c r="B1953" s="132"/>
      <c r="C1953" s="402" t="s">
        <v>157</v>
      </c>
      <c r="D1953" s="402"/>
      <c r="E1953" s="402"/>
      <c r="F1953" s="402"/>
      <c r="G1953" s="402"/>
      <c r="H1953" s="123"/>
      <c r="I1953" s="124"/>
      <c r="J1953" s="124"/>
      <c r="K1953" s="124"/>
      <c r="L1953" s="127"/>
      <c r="M1953" s="124"/>
      <c r="N1953" s="167"/>
      <c r="O1953" s="124"/>
      <c r="P1953" s="168">
        <v>370.2</v>
      </c>
      <c r="Q1953" s="148"/>
      <c r="R1953" s="148"/>
      <c r="GO1953" s="120"/>
      <c r="GP1953" s="130"/>
      <c r="GQ1953" s="130"/>
      <c r="GR1953" s="130"/>
      <c r="GS1953" s="130"/>
      <c r="GT1953" s="130"/>
      <c r="GV1953" s="92"/>
      <c r="GW1953" s="92"/>
      <c r="GX1953" s="92"/>
      <c r="GY1953" s="165"/>
      <c r="GZ1953" s="130" t="s">
        <v>157</v>
      </c>
      <c r="HA1953" s="92"/>
      <c r="HB1953" s="130"/>
      <c r="HC1953" s="92"/>
      <c r="HE1953" s="120"/>
      <c r="HF1953" s="191"/>
      <c r="HH1953" s="191"/>
    </row>
    <row r="1954" spans="1:216" s="6" customFormat="1" ht="15" x14ac:dyDescent="0.25">
      <c r="A1954" s="152" t="s">
        <v>860</v>
      </c>
      <c r="B1954" s="135" t="s">
        <v>204</v>
      </c>
      <c r="C1954" s="370" t="s">
        <v>205</v>
      </c>
      <c r="D1954" s="370"/>
      <c r="E1954" s="370"/>
      <c r="F1954" s="370"/>
      <c r="G1954" s="370"/>
      <c r="H1954" s="136" t="s">
        <v>12</v>
      </c>
      <c r="I1954" s="142">
        <v>2</v>
      </c>
      <c r="J1954" s="137"/>
      <c r="K1954" s="142">
        <v>2</v>
      </c>
      <c r="L1954" s="139"/>
      <c r="M1954" s="137"/>
      <c r="N1954" s="139"/>
      <c r="O1954" s="137"/>
      <c r="P1954" s="149">
        <v>4.59</v>
      </c>
      <c r="GO1954" s="120"/>
      <c r="GP1954" s="130"/>
      <c r="GQ1954" s="130"/>
      <c r="GR1954" s="130"/>
      <c r="GS1954" s="130"/>
      <c r="GT1954" s="130"/>
      <c r="GV1954" s="92"/>
      <c r="GW1954" s="92"/>
      <c r="GX1954" s="92"/>
      <c r="GY1954" s="165"/>
      <c r="GZ1954" s="130"/>
      <c r="HA1954" s="92"/>
      <c r="HB1954" s="130"/>
      <c r="HC1954" s="92" t="s">
        <v>205</v>
      </c>
      <c r="HE1954" s="120"/>
      <c r="HF1954" s="191"/>
      <c r="HH1954" s="191"/>
    </row>
    <row r="1955" spans="1:216" s="6" customFormat="1" ht="15" x14ac:dyDescent="0.25">
      <c r="A1955" s="152"/>
      <c r="B1955" s="135"/>
      <c r="C1955" s="370" t="s">
        <v>158</v>
      </c>
      <c r="D1955" s="370"/>
      <c r="E1955" s="370"/>
      <c r="F1955" s="370"/>
      <c r="G1955" s="370"/>
      <c r="H1955" s="136"/>
      <c r="I1955" s="137"/>
      <c r="J1955" s="137"/>
      <c r="K1955" s="137"/>
      <c r="L1955" s="139"/>
      <c r="M1955" s="137"/>
      <c r="N1955" s="139"/>
      <c r="O1955" s="137"/>
      <c r="P1955" s="149">
        <v>331.2</v>
      </c>
      <c r="GO1955" s="120"/>
      <c r="GP1955" s="130"/>
      <c r="GQ1955" s="130"/>
      <c r="GR1955" s="130"/>
      <c r="GS1955" s="130"/>
      <c r="GT1955" s="130"/>
      <c r="GV1955" s="92"/>
      <c r="GW1955" s="92"/>
      <c r="GX1955" s="92"/>
      <c r="GY1955" s="165"/>
      <c r="GZ1955" s="130"/>
      <c r="HA1955" s="92" t="s">
        <v>158</v>
      </c>
      <c r="HB1955" s="130"/>
      <c r="HC1955" s="92"/>
      <c r="HE1955" s="120"/>
      <c r="HF1955" s="191"/>
      <c r="HH1955" s="191"/>
    </row>
    <row r="1956" spans="1:216" s="6" customFormat="1" ht="15" x14ac:dyDescent="0.25">
      <c r="A1956" s="152"/>
      <c r="B1956" s="135" t="s">
        <v>441</v>
      </c>
      <c r="C1956" s="370" t="s">
        <v>442</v>
      </c>
      <c r="D1956" s="370"/>
      <c r="E1956" s="370"/>
      <c r="F1956" s="370"/>
      <c r="G1956" s="370"/>
      <c r="H1956" s="136" t="s">
        <v>12</v>
      </c>
      <c r="I1956" s="142">
        <v>97</v>
      </c>
      <c r="J1956" s="137"/>
      <c r="K1956" s="142">
        <v>97</v>
      </c>
      <c r="L1956" s="139"/>
      <c r="M1956" s="137"/>
      <c r="N1956" s="139"/>
      <c r="O1956" s="137"/>
      <c r="P1956" s="149">
        <v>321.26</v>
      </c>
      <c r="GO1956" s="120"/>
      <c r="GP1956" s="130"/>
      <c r="GQ1956" s="130"/>
      <c r="GR1956" s="130"/>
      <c r="GS1956" s="130"/>
      <c r="GT1956" s="130"/>
      <c r="GV1956" s="92"/>
      <c r="GW1956" s="92"/>
      <c r="GX1956" s="92"/>
      <c r="GY1956" s="165"/>
      <c r="GZ1956" s="130"/>
      <c r="HA1956" s="92" t="s">
        <v>442</v>
      </c>
      <c r="HB1956" s="130"/>
      <c r="HC1956" s="92"/>
      <c r="HE1956" s="120"/>
      <c r="HF1956" s="191"/>
      <c r="HH1956" s="191"/>
    </row>
    <row r="1957" spans="1:216" s="6" customFormat="1" ht="15" x14ac:dyDescent="0.25">
      <c r="A1957" s="152"/>
      <c r="B1957" s="135" t="s">
        <v>443</v>
      </c>
      <c r="C1957" s="370" t="s">
        <v>444</v>
      </c>
      <c r="D1957" s="370"/>
      <c r="E1957" s="370"/>
      <c r="F1957" s="370"/>
      <c r="G1957" s="370"/>
      <c r="H1957" s="136" t="s">
        <v>12</v>
      </c>
      <c r="I1957" s="142">
        <v>51</v>
      </c>
      <c r="J1957" s="137"/>
      <c r="K1957" s="142">
        <v>51</v>
      </c>
      <c r="L1957" s="139"/>
      <c r="M1957" s="137"/>
      <c r="N1957" s="139"/>
      <c r="O1957" s="137"/>
      <c r="P1957" s="149">
        <v>168.91</v>
      </c>
      <c r="GO1957" s="120"/>
      <c r="GP1957" s="130"/>
      <c r="GQ1957" s="130"/>
      <c r="GR1957" s="130"/>
      <c r="GS1957" s="130"/>
      <c r="GT1957" s="130"/>
      <c r="GV1957" s="92"/>
      <c r="GW1957" s="92"/>
      <c r="GX1957" s="92"/>
      <c r="GY1957" s="165"/>
      <c r="GZ1957" s="130"/>
      <c r="HA1957" s="92" t="s">
        <v>444</v>
      </c>
      <c r="HB1957" s="130"/>
      <c r="HC1957" s="92"/>
      <c r="HE1957" s="120"/>
      <c r="HF1957" s="191"/>
      <c r="HH1957" s="191"/>
    </row>
    <row r="1958" spans="1:216" s="6" customFormat="1" ht="15" x14ac:dyDescent="0.25">
      <c r="A1958" s="169"/>
      <c r="B1958" s="170"/>
      <c r="C1958" s="402" t="s">
        <v>163</v>
      </c>
      <c r="D1958" s="402"/>
      <c r="E1958" s="402"/>
      <c r="F1958" s="402"/>
      <c r="G1958" s="402"/>
      <c r="H1958" s="123"/>
      <c r="I1958" s="124"/>
      <c r="J1958" s="124"/>
      <c r="K1958" s="124"/>
      <c r="L1958" s="127"/>
      <c r="M1958" s="124"/>
      <c r="N1958" s="167">
        <v>4324.8</v>
      </c>
      <c r="O1958" s="124"/>
      <c r="P1958" s="201">
        <v>864.96</v>
      </c>
      <c r="GO1958" s="120"/>
      <c r="GP1958" s="130"/>
      <c r="GQ1958" s="130"/>
      <c r="GR1958" s="130"/>
      <c r="GS1958" s="130"/>
      <c r="GT1958" s="130"/>
      <c r="GV1958" s="92"/>
      <c r="GW1958" s="92"/>
      <c r="GX1958" s="92"/>
      <c r="GY1958" s="165"/>
      <c r="GZ1958" s="130"/>
      <c r="HA1958" s="92"/>
      <c r="HB1958" s="130" t="s">
        <v>163</v>
      </c>
      <c r="HC1958" s="92"/>
      <c r="HE1958" s="120"/>
      <c r="HF1958" s="191"/>
      <c r="HH1958" s="191"/>
    </row>
    <row r="1959" spans="1:216" s="6" customFormat="1" ht="22.5" x14ac:dyDescent="0.25">
      <c r="A1959" s="121" t="s">
        <v>861</v>
      </c>
      <c r="B1959" s="122" t="s">
        <v>185</v>
      </c>
      <c r="C1959" s="394" t="s">
        <v>862</v>
      </c>
      <c r="D1959" s="394"/>
      <c r="E1959" s="394"/>
      <c r="F1959" s="394"/>
      <c r="G1959" s="394"/>
      <c r="H1959" s="123" t="s">
        <v>424</v>
      </c>
      <c r="I1959" s="124">
        <v>654.84</v>
      </c>
      <c r="J1959" s="125">
        <v>1</v>
      </c>
      <c r="K1959" s="126">
        <v>654.84</v>
      </c>
      <c r="L1959" s="127"/>
      <c r="M1959" s="124"/>
      <c r="N1959" s="200">
        <v>281</v>
      </c>
      <c r="O1959" s="177">
        <v>1.0548</v>
      </c>
      <c r="P1959" s="168">
        <v>194093.79</v>
      </c>
      <c r="GO1959" s="120"/>
      <c r="GP1959" s="130" t="s">
        <v>862</v>
      </c>
      <c r="GQ1959" s="130" t="s">
        <v>76</v>
      </c>
      <c r="GR1959" s="130" t="s">
        <v>76</v>
      </c>
      <c r="GS1959" s="130" t="s">
        <v>76</v>
      </c>
      <c r="GT1959" s="130" t="s">
        <v>76</v>
      </c>
      <c r="GV1959" s="92"/>
      <c r="GW1959" s="92"/>
      <c r="GX1959" s="92"/>
      <c r="GY1959" s="165"/>
      <c r="GZ1959" s="130"/>
      <c r="HA1959" s="92"/>
      <c r="HB1959" s="130"/>
      <c r="HC1959" s="92"/>
      <c r="HE1959" s="120"/>
      <c r="HF1959" s="191"/>
      <c r="HH1959" s="191"/>
    </row>
    <row r="1960" spans="1:216" s="6" customFormat="1" ht="15" x14ac:dyDescent="0.25">
      <c r="A1960" s="131"/>
      <c r="B1960" s="132"/>
      <c r="C1960" s="379" t="s">
        <v>514</v>
      </c>
      <c r="D1960" s="379"/>
      <c r="E1960" s="379"/>
      <c r="F1960" s="379"/>
      <c r="G1960" s="379"/>
      <c r="H1960" s="379"/>
      <c r="I1960" s="379"/>
      <c r="J1960" s="379"/>
      <c r="K1960" s="379"/>
      <c r="L1960" s="379"/>
      <c r="M1960" s="379"/>
      <c r="N1960" s="379"/>
      <c r="O1960" s="379"/>
      <c r="P1960" s="380"/>
      <c r="GO1960" s="120"/>
      <c r="GP1960" s="130"/>
      <c r="GQ1960" s="130"/>
      <c r="GR1960" s="130"/>
      <c r="GS1960" s="130"/>
      <c r="GT1960" s="130"/>
      <c r="GU1960" s="133" t="s">
        <v>514</v>
      </c>
      <c r="GV1960" s="92"/>
      <c r="GW1960" s="92"/>
      <c r="GX1960" s="92"/>
      <c r="GY1960" s="165"/>
      <c r="GZ1960" s="130"/>
      <c r="HA1960" s="92"/>
      <c r="HB1960" s="130"/>
      <c r="HC1960" s="92"/>
      <c r="HE1960" s="120"/>
      <c r="HF1960" s="191"/>
      <c r="HH1960" s="191"/>
    </row>
    <row r="1961" spans="1:216" s="6" customFormat="1" ht="15" x14ac:dyDescent="0.25">
      <c r="A1961" s="169"/>
      <c r="B1961" s="170"/>
      <c r="C1961" s="402" t="s">
        <v>163</v>
      </c>
      <c r="D1961" s="402"/>
      <c r="E1961" s="402"/>
      <c r="F1961" s="402"/>
      <c r="G1961" s="402"/>
      <c r="H1961" s="123"/>
      <c r="I1961" s="124"/>
      <c r="J1961" s="124"/>
      <c r="K1961" s="124"/>
      <c r="L1961" s="127"/>
      <c r="M1961" s="124"/>
      <c r="N1961" s="127"/>
      <c r="O1961" s="124"/>
      <c r="P1961" s="168">
        <v>194093.79</v>
      </c>
      <c r="GO1961" s="120"/>
      <c r="GP1961" s="130"/>
      <c r="GQ1961" s="130"/>
      <c r="GR1961" s="130"/>
      <c r="GS1961" s="130"/>
      <c r="GT1961" s="130"/>
      <c r="GV1961" s="92"/>
      <c r="GW1961" s="92"/>
      <c r="GX1961" s="92"/>
      <c r="GY1961" s="165"/>
      <c r="GZ1961" s="130"/>
      <c r="HA1961" s="92"/>
      <c r="HB1961" s="130" t="s">
        <v>163</v>
      </c>
      <c r="HC1961" s="92"/>
      <c r="HE1961" s="120"/>
      <c r="HF1961" s="191"/>
      <c r="HH1961" s="191"/>
    </row>
    <row r="1962" spans="1:216" s="6" customFormat="1" ht="15" x14ac:dyDescent="0.25">
      <c r="A1962" s="391" t="s">
        <v>863</v>
      </c>
      <c r="B1962" s="392"/>
      <c r="C1962" s="392"/>
      <c r="D1962" s="392"/>
      <c r="E1962" s="392"/>
      <c r="F1962" s="392"/>
      <c r="G1962" s="392"/>
      <c r="H1962" s="392"/>
      <c r="I1962" s="392"/>
      <c r="J1962" s="392"/>
      <c r="K1962" s="392"/>
      <c r="L1962" s="392"/>
      <c r="M1962" s="392"/>
      <c r="N1962" s="392"/>
      <c r="O1962" s="392"/>
      <c r="P1962" s="393"/>
      <c r="GO1962" s="120"/>
      <c r="GP1962" s="130"/>
      <c r="GQ1962" s="130"/>
      <c r="GR1962" s="130"/>
      <c r="GS1962" s="130"/>
      <c r="GT1962" s="130"/>
      <c r="GV1962" s="92"/>
      <c r="GW1962" s="92"/>
      <c r="GX1962" s="92"/>
      <c r="GY1962" s="165"/>
      <c r="GZ1962" s="130"/>
      <c r="HA1962" s="92"/>
      <c r="HB1962" s="130"/>
      <c r="HC1962" s="92"/>
      <c r="HE1962" s="120" t="s">
        <v>863</v>
      </c>
      <c r="HF1962" s="191"/>
      <c r="HH1962" s="191"/>
    </row>
    <row r="1963" spans="1:216" s="6" customFormat="1" ht="22.5" x14ac:dyDescent="0.25">
      <c r="A1963" s="121" t="s">
        <v>864</v>
      </c>
      <c r="B1963" s="122" t="s">
        <v>865</v>
      </c>
      <c r="C1963" s="394" t="s">
        <v>866</v>
      </c>
      <c r="D1963" s="394"/>
      <c r="E1963" s="394"/>
      <c r="F1963" s="394"/>
      <c r="G1963" s="394"/>
      <c r="H1963" s="123" t="s">
        <v>424</v>
      </c>
      <c r="I1963" s="124">
        <v>20.399999999999999</v>
      </c>
      <c r="J1963" s="125">
        <v>1</v>
      </c>
      <c r="K1963" s="204">
        <v>20.399999999999999</v>
      </c>
      <c r="L1963" s="127"/>
      <c r="M1963" s="124"/>
      <c r="N1963" s="200">
        <v>111.78</v>
      </c>
      <c r="O1963" s="177">
        <v>1.0548</v>
      </c>
      <c r="P1963" s="168">
        <v>2405.27</v>
      </c>
      <c r="GO1963" s="120"/>
      <c r="GP1963" s="130" t="s">
        <v>866</v>
      </c>
      <c r="GQ1963" s="130" t="s">
        <v>76</v>
      </c>
      <c r="GR1963" s="130" t="s">
        <v>76</v>
      </c>
      <c r="GS1963" s="130" t="s">
        <v>76</v>
      </c>
      <c r="GT1963" s="130" t="s">
        <v>76</v>
      </c>
      <c r="GV1963" s="92"/>
      <c r="GW1963" s="92"/>
      <c r="GX1963" s="92"/>
      <c r="GY1963" s="165"/>
      <c r="GZ1963" s="130"/>
      <c r="HA1963" s="92"/>
      <c r="HB1963" s="130"/>
      <c r="HC1963" s="92"/>
      <c r="HE1963" s="120"/>
      <c r="HF1963" s="191"/>
      <c r="HH1963" s="191"/>
    </row>
    <row r="1964" spans="1:216" s="6" customFormat="1" ht="15" x14ac:dyDescent="0.25">
      <c r="A1964" s="131"/>
      <c r="B1964" s="132"/>
      <c r="C1964" s="379" t="s">
        <v>514</v>
      </c>
      <c r="D1964" s="379"/>
      <c r="E1964" s="379"/>
      <c r="F1964" s="379"/>
      <c r="G1964" s="379"/>
      <c r="H1964" s="379"/>
      <c r="I1964" s="379"/>
      <c r="J1964" s="379"/>
      <c r="K1964" s="379"/>
      <c r="L1964" s="379"/>
      <c r="M1964" s="379"/>
      <c r="N1964" s="379"/>
      <c r="O1964" s="379"/>
      <c r="P1964" s="380"/>
      <c r="GO1964" s="120"/>
      <c r="GP1964" s="130"/>
      <c r="GQ1964" s="130"/>
      <c r="GR1964" s="130"/>
      <c r="GS1964" s="130"/>
      <c r="GT1964" s="130"/>
      <c r="GU1964" s="133" t="s">
        <v>514</v>
      </c>
      <c r="GV1964" s="92"/>
      <c r="GW1964" s="92"/>
      <c r="GX1964" s="92"/>
      <c r="GY1964" s="165"/>
      <c r="GZ1964" s="130"/>
      <c r="HA1964" s="92"/>
      <c r="HB1964" s="130"/>
      <c r="HC1964" s="92"/>
      <c r="HE1964" s="120"/>
      <c r="HF1964" s="191"/>
      <c r="HH1964" s="191"/>
    </row>
    <row r="1965" spans="1:216" s="6" customFormat="1" ht="15" x14ac:dyDescent="0.25">
      <c r="A1965" s="169"/>
      <c r="B1965" s="170"/>
      <c r="C1965" s="402" t="s">
        <v>163</v>
      </c>
      <c r="D1965" s="402"/>
      <c r="E1965" s="402"/>
      <c r="F1965" s="402"/>
      <c r="G1965" s="402"/>
      <c r="H1965" s="123"/>
      <c r="I1965" s="124"/>
      <c r="J1965" s="124"/>
      <c r="K1965" s="124"/>
      <c r="L1965" s="127"/>
      <c r="M1965" s="124"/>
      <c r="N1965" s="127"/>
      <c r="O1965" s="124"/>
      <c r="P1965" s="168">
        <v>2405.27</v>
      </c>
      <c r="GO1965" s="120"/>
      <c r="GP1965" s="130"/>
      <c r="GQ1965" s="130"/>
      <c r="GR1965" s="130"/>
      <c r="GS1965" s="130"/>
      <c r="GT1965" s="130"/>
      <c r="GV1965" s="92"/>
      <c r="GW1965" s="92"/>
      <c r="GX1965" s="92"/>
      <c r="GY1965" s="165"/>
      <c r="GZ1965" s="130"/>
      <c r="HA1965" s="92"/>
      <c r="HB1965" s="130" t="s">
        <v>163</v>
      </c>
      <c r="HC1965" s="92"/>
      <c r="HE1965" s="120"/>
      <c r="HF1965" s="191"/>
      <c r="HH1965" s="191"/>
    </row>
    <row r="1966" spans="1:216" s="6" customFormat="1" ht="22.5" x14ac:dyDescent="0.25">
      <c r="A1966" s="121" t="s">
        <v>867</v>
      </c>
      <c r="B1966" s="122" t="s">
        <v>868</v>
      </c>
      <c r="C1966" s="394" t="s">
        <v>869</v>
      </c>
      <c r="D1966" s="394"/>
      <c r="E1966" s="394"/>
      <c r="F1966" s="394"/>
      <c r="G1966" s="394"/>
      <c r="H1966" s="123" t="s">
        <v>424</v>
      </c>
      <c r="I1966" s="124">
        <v>10.199999999999999</v>
      </c>
      <c r="J1966" s="125">
        <v>1</v>
      </c>
      <c r="K1966" s="204">
        <v>10.199999999999999</v>
      </c>
      <c r="L1966" s="127"/>
      <c r="M1966" s="124"/>
      <c r="N1966" s="200">
        <v>217.39</v>
      </c>
      <c r="O1966" s="177">
        <v>1.0548</v>
      </c>
      <c r="P1966" s="168">
        <v>2338.89</v>
      </c>
      <c r="GO1966" s="120"/>
      <c r="GP1966" s="130" t="s">
        <v>869</v>
      </c>
      <c r="GQ1966" s="130" t="s">
        <v>76</v>
      </c>
      <c r="GR1966" s="130" t="s">
        <v>76</v>
      </c>
      <c r="GS1966" s="130" t="s">
        <v>76</v>
      </c>
      <c r="GT1966" s="130" t="s">
        <v>76</v>
      </c>
      <c r="GV1966" s="92"/>
      <c r="GW1966" s="92"/>
      <c r="GX1966" s="92"/>
      <c r="GY1966" s="165"/>
      <c r="GZ1966" s="130"/>
      <c r="HA1966" s="92"/>
      <c r="HB1966" s="130"/>
      <c r="HC1966" s="92"/>
      <c r="HE1966" s="120"/>
      <c r="HF1966" s="191"/>
      <c r="HH1966" s="191"/>
    </row>
    <row r="1967" spans="1:216" s="6" customFormat="1" ht="15" x14ac:dyDescent="0.25">
      <c r="A1967" s="131"/>
      <c r="B1967" s="132"/>
      <c r="C1967" s="379" t="s">
        <v>514</v>
      </c>
      <c r="D1967" s="379"/>
      <c r="E1967" s="379"/>
      <c r="F1967" s="379"/>
      <c r="G1967" s="379"/>
      <c r="H1967" s="379"/>
      <c r="I1967" s="379"/>
      <c r="J1967" s="379"/>
      <c r="K1967" s="379"/>
      <c r="L1967" s="379"/>
      <c r="M1967" s="379"/>
      <c r="N1967" s="379"/>
      <c r="O1967" s="379"/>
      <c r="P1967" s="380"/>
      <c r="GO1967" s="120"/>
      <c r="GP1967" s="130"/>
      <c r="GQ1967" s="130"/>
      <c r="GR1967" s="130"/>
      <c r="GS1967" s="130"/>
      <c r="GT1967" s="130"/>
      <c r="GU1967" s="133" t="s">
        <v>514</v>
      </c>
      <c r="GV1967" s="92"/>
      <c r="GW1967" s="92"/>
      <c r="GX1967" s="92"/>
      <c r="GY1967" s="165"/>
      <c r="GZ1967" s="130"/>
      <c r="HA1967" s="92"/>
      <c r="HB1967" s="130"/>
      <c r="HC1967" s="92"/>
      <c r="HE1967" s="120"/>
      <c r="HF1967" s="191"/>
      <c r="HH1967" s="191"/>
    </row>
    <row r="1968" spans="1:216" s="6" customFormat="1" ht="15" x14ac:dyDescent="0.25">
      <c r="A1968" s="169"/>
      <c r="B1968" s="170"/>
      <c r="C1968" s="402" t="s">
        <v>163</v>
      </c>
      <c r="D1968" s="402"/>
      <c r="E1968" s="402"/>
      <c r="F1968" s="402"/>
      <c r="G1968" s="402"/>
      <c r="H1968" s="123"/>
      <c r="I1968" s="124"/>
      <c r="J1968" s="124"/>
      <c r="K1968" s="124"/>
      <c r="L1968" s="127"/>
      <c r="M1968" s="124"/>
      <c r="N1968" s="127"/>
      <c r="O1968" s="124"/>
      <c r="P1968" s="168">
        <v>2338.89</v>
      </c>
      <c r="GO1968" s="120"/>
      <c r="GP1968" s="130"/>
      <c r="GQ1968" s="130"/>
      <c r="GR1968" s="130"/>
      <c r="GS1968" s="130"/>
      <c r="GT1968" s="130"/>
      <c r="GV1968" s="92"/>
      <c r="GW1968" s="92"/>
      <c r="GX1968" s="92"/>
      <c r="GY1968" s="165"/>
      <c r="GZ1968" s="130"/>
      <c r="HA1968" s="92"/>
      <c r="HB1968" s="130" t="s">
        <v>163</v>
      </c>
      <c r="HC1968" s="92"/>
      <c r="HE1968" s="120"/>
      <c r="HF1968" s="191"/>
      <c r="HH1968" s="191"/>
    </row>
    <row r="1969" spans="1:216" s="6" customFormat="1" ht="22.5" x14ac:dyDescent="0.25">
      <c r="A1969" s="121" t="s">
        <v>870</v>
      </c>
      <c r="B1969" s="122" t="s">
        <v>871</v>
      </c>
      <c r="C1969" s="394" t="s">
        <v>872</v>
      </c>
      <c r="D1969" s="394"/>
      <c r="E1969" s="394"/>
      <c r="F1969" s="394"/>
      <c r="G1969" s="394"/>
      <c r="H1969" s="123" t="s">
        <v>424</v>
      </c>
      <c r="I1969" s="124">
        <v>102</v>
      </c>
      <c r="J1969" s="125">
        <v>1</v>
      </c>
      <c r="K1969" s="125">
        <v>102</v>
      </c>
      <c r="L1969" s="127"/>
      <c r="M1969" s="124"/>
      <c r="N1969" s="200">
        <v>138.21</v>
      </c>
      <c r="O1969" s="177">
        <v>1.0548</v>
      </c>
      <c r="P1969" s="168">
        <v>14869.96</v>
      </c>
      <c r="GO1969" s="120"/>
      <c r="GP1969" s="130" t="s">
        <v>872</v>
      </c>
      <c r="GQ1969" s="130" t="s">
        <v>76</v>
      </c>
      <c r="GR1969" s="130" t="s">
        <v>76</v>
      </c>
      <c r="GS1969" s="130" t="s">
        <v>76</v>
      </c>
      <c r="GT1969" s="130" t="s">
        <v>76</v>
      </c>
      <c r="GV1969" s="92"/>
      <c r="GW1969" s="92"/>
      <c r="GX1969" s="92"/>
      <c r="GY1969" s="165"/>
      <c r="GZ1969" s="130"/>
      <c r="HA1969" s="92"/>
      <c r="HB1969" s="130"/>
      <c r="HC1969" s="92"/>
      <c r="HE1969" s="120"/>
      <c r="HF1969" s="191"/>
      <c r="HH1969" s="191"/>
    </row>
    <row r="1970" spans="1:216" s="6" customFormat="1" ht="15" x14ac:dyDescent="0.25">
      <c r="A1970" s="131"/>
      <c r="B1970" s="132"/>
      <c r="C1970" s="379" t="s">
        <v>514</v>
      </c>
      <c r="D1970" s="379"/>
      <c r="E1970" s="379"/>
      <c r="F1970" s="379"/>
      <c r="G1970" s="379"/>
      <c r="H1970" s="379"/>
      <c r="I1970" s="379"/>
      <c r="J1970" s="379"/>
      <c r="K1970" s="379"/>
      <c r="L1970" s="379"/>
      <c r="M1970" s="379"/>
      <c r="N1970" s="379"/>
      <c r="O1970" s="379"/>
      <c r="P1970" s="380"/>
      <c r="GO1970" s="120"/>
      <c r="GP1970" s="130"/>
      <c r="GQ1970" s="130"/>
      <c r="GR1970" s="130"/>
      <c r="GS1970" s="130"/>
      <c r="GT1970" s="130"/>
      <c r="GU1970" s="133" t="s">
        <v>514</v>
      </c>
      <c r="GV1970" s="92"/>
      <c r="GW1970" s="92"/>
      <c r="GX1970" s="92"/>
      <c r="GY1970" s="165"/>
      <c r="GZ1970" s="130"/>
      <c r="HA1970" s="92"/>
      <c r="HB1970" s="130"/>
      <c r="HC1970" s="92"/>
      <c r="HE1970" s="120"/>
      <c r="HF1970" s="191"/>
      <c r="HH1970" s="191"/>
    </row>
    <row r="1971" spans="1:216" s="6" customFormat="1" ht="15" x14ac:dyDescent="0.25">
      <c r="A1971" s="169"/>
      <c r="B1971" s="170"/>
      <c r="C1971" s="402" t="s">
        <v>163</v>
      </c>
      <c r="D1971" s="402"/>
      <c r="E1971" s="402"/>
      <c r="F1971" s="402"/>
      <c r="G1971" s="402"/>
      <c r="H1971" s="123"/>
      <c r="I1971" s="124"/>
      <c r="J1971" s="124"/>
      <c r="K1971" s="124"/>
      <c r="L1971" s="127"/>
      <c r="M1971" s="124"/>
      <c r="N1971" s="127"/>
      <c r="O1971" s="124"/>
      <c r="P1971" s="168">
        <v>14869.96</v>
      </c>
      <c r="GO1971" s="120"/>
      <c r="GP1971" s="130"/>
      <c r="GQ1971" s="130"/>
      <c r="GR1971" s="130"/>
      <c r="GS1971" s="130"/>
      <c r="GT1971" s="130"/>
      <c r="GV1971" s="92"/>
      <c r="GW1971" s="92"/>
      <c r="GX1971" s="92"/>
      <c r="GY1971" s="165"/>
      <c r="GZ1971" s="130"/>
      <c r="HA1971" s="92"/>
      <c r="HB1971" s="130" t="s">
        <v>163</v>
      </c>
      <c r="HC1971" s="92"/>
      <c r="HE1971" s="120"/>
      <c r="HF1971" s="191"/>
      <c r="HH1971" s="191"/>
    </row>
    <row r="1972" spans="1:216" s="6" customFormat="1" ht="15" x14ac:dyDescent="0.25">
      <c r="A1972" s="121" t="s">
        <v>873</v>
      </c>
      <c r="B1972" s="122" t="s">
        <v>874</v>
      </c>
      <c r="C1972" s="394" t="s">
        <v>875</v>
      </c>
      <c r="D1972" s="394"/>
      <c r="E1972" s="394"/>
      <c r="F1972" s="394"/>
      <c r="G1972" s="394"/>
      <c r="H1972" s="123" t="s">
        <v>611</v>
      </c>
      <c r="I1972" s="124">
        <v>0.2346</v>
      </c>
      <c r="J1972" s="125">
        <v>1</v>
      </c>
      <c r="K1972" s="177">
        <v>0.2346</v>
      </c>
      <c r="L1972" s="167">
        <v>95165.62</v>
      </c>
      <c r="M1972" s="126">
        <v>1.23</v>
      </c>
      <c r="N1972" s="176">
        <v>117053.71</v>
      </c>
      <c r="O1972" s="177">
        <v>1.0548</v>
      </c>
      <c r="P1972" s="168">
        <v>28965.65</v>
      </c>
      <c r="GO1972" s="120"/>
      <c r="GP1972" s="130" t="s">
        <v>875</v>
      </c>
      <c r="GQ1972" s="130" t="s">
        <v>76</v>
      </c>
      <c r="GR1972" s="130" t="s">
        <v>76</v>
      </c>
      <c r="GS1972" s="130" t="s">
        <v>76</v>
      </c>
      <c r="GT1972" s="130" t="s">
        <v>76</v>
      </c>
      <c r="GV1972" s="92"/>
      <c r="GW1972" s="92"/>
      <c r="GX1972" s="92"/>
      <c r="GY1972" s="165"/>
      <c r="GZ1972" s="130"/>
      <c r="HA1972" s="92"/>
      <c r="HB1972" s="130"/>
      <c r="HC1972" s="92"/>
      <c r="HE1972" s="120"/>
      <c r="HF1972" s="191"/>
      <c r="HH1972" s="191"/>
    </row>
    <row r="1973" spans="1:216" s="6" customFormat="1" ht="15" x14ac:dyDescent="0.25">
      <c r="A1973" s="131"/>
      <c r="B1973" s="132"/>
      <c r="C1973" s="379" t="s">
        <v>514</v>
      </c>
      <c r="D1973" s="379"/>
      <c r="E1973" s="379"/>
      <c r="F1973" s="379"/>
      <c r="G1973" s="379"/>
      <c r="H1973" s="379"/>
      <c r="I1973" s="379"/>
      <c r="J1973" s="379"/>
      <c r="K1973" s="379"/>
      <c r="L1973" s="379"/>
      <c r="M1973" s="379"/>
      <c r="N1973" s="379"/>
      <c r="O1973" s="379"/>
      <c r="P1973" s="380"/>
      <c r="GO1973" s="120"/>
      <c r="GP1973" s="130"/>
      <c r="GQ1973" s="130"/>
      <c r="GR1973" s="130"/>
      <c r="GS1973" s="130"/>
      <c r="GT1973" s="130"/>
      <c r="GU1973" s="133" t="s">
        <v>514</v>
      </c>
      <c r="GV1973" s="92"/>
      <c r="GW1973" s="92"/>
      <c r="GX1973" s="92"/>
      <c r="GY1973" s="165"/>
      <c r="GZ1973" s="130"/>
      <c r="HA1973" s="92"/>
      <c r="HB1973" s="130"/>
      <c r="HC1973" s="92"/>
      <c r="HE1973" s="120"/>
      <c r="HF1973" s="191"/>
      <c r="HH1973" s="191"/>
    </row>
    <row r="1974" spans="1:216" s="6" customFormat="1" ht="15" x14ac:dyDescent="0.25">
      <c r="A1974" s="169"/>
      <c r="B1974" s="170"/>
      <c r="C1974" s="402" t="s">
        <v>163</v>
      </c>
      <c r="D1974" s="402"/>
      <c r="E1974" s="402"/>
      <c r="F1974" s="402"/>
      <c r="G1974" s="402"/>
      <c r="H1974" s="123"/>
      <c r="I1974" s="124"/>
      <c r="J1974" s="124"/>
      <c r="K1974" s="124"/>
      <c r="L1974" s="127"/>
      <c r="M1974" s="124"/>
      <c r="N1974" s="127"/>
      <c r="O1974" s="124"/>
      <c r="P1974" s="168">
        <v>28965.65</v>
      </c>
      <c r="GO1974" s="120"/>
      <c r="GP1974" s="130"/>
      <c r="GQ1974" s="130"/>
      <c r="GR1974" s="130"/>
      <c r="GS1974" s="130"/>
      <c r="GT1974" s="130"/>
      <c r="GV1974" s="92"/>
      <c r="GW1974" s="92"/>
      <c r="GX1974" s="92"/>
      <c r="GY1974" s="165"/>
      <c r="GZ1974" s="130"/>
      <c r="HA1974" s="92"/>
      <c r="HB1974" s="130" t="s">
        <v>163</v>
      </c>
      <c r="HC1974" s="92"/>
      <c r="HE1974" s="120"/>
      <c r="HF1974" s="191"/>
      <c r="HH1974" s="191"/>
    </row>
    <row r="1975" spans="1:216" s="6" customFormat="1" ht="45" x14ac:dyDescent="0.25">
      <c r="A1975" s="121" t="s">
        <v>876</v>
      </c>
      <c r="B1975" s="122" t="s">
        <v>877</v>
      </c>
      <c r="C1975" s="394" t="s">
        <v>878</v>
      </c>
      <c r="D1975" s="394"/>
      <c r="E1975" s="394"/>
      <c r="F1975" s="394"/>
      <c r="G1975" s="394"/>
      <c r="H1975" s="123" t="s">
        <v>879</v>
      </c>
      <c r="I1975" s="124">
        <v>1</v>
      </c>
      <c r="J1975" s="125">
        <v>1</v>
      </c>
      <c r="K1975" s="125">
        <v>1</v>
      </c>
      <c r="L1975" s="127"/>
      <c r="M1975" s="124"/>
      <c r="N1975" s="128"/>
      <c r="O1975" s="124"/>
      <c r="P1975" s="129"/>
      <c r="GO1975" s="120"/>
      <c r="GP1975" s="130" t="s">
        <v>878</v>
      </c>
      <c r="GQ1975" s="130" t="s">
        <v>76</v>
      </c>
      <c r="GR1975" s="130" t="s">
        <v>76</v>
      </c>
      <c r="GS1975" s="130" t="s">
        <v>76</v>
      </c>
      <c r="GT1975" s="130" t="s">
        <v>76</v>
      </c>
      <c r="GV1975" s="92"/>
      <c r="GW1975" s="92"/>
      <c r="GX1975" s="92"/>
      <c r="GY1975" s="165"/>
      <c r="GZ1975" s="130"/>
      <c r="HA1975" s="92"/>
      <c r="HB1975" s="130"/>
      <c r="HC1975" s="92"/>
      <c r="HE1975" s="120"/>
      <c r="HF1975" s="191"/>
      <c r="HH1975" s="191"/>
    </row>
    <row r="1976" spans="1:216" s="6" customFormat="1" ht="56.25" x14ac:dyDescent="0.25">
      <c r="A1976" s="131"/>
      <c r="B1976" s="132" t="s">
        <v>530</v>
      </c>
      <c r="C1976" s="379" t="s">
        <v>531</v>
      </c>
      <c r="D1976" s="379"/>
      <c r="E1976" s="379"/>
      <c r="F1976" s="379"/>
      <c r="G1976" s="379"/>
      <c r="H1976" s="379"/>
      <c r="I1976" s="379"/>
      <c r="J1976" s="379"/>
      <c r="K1976" s="379"/>
      <c r="L1976" s="379"/>
      <c r="M1976" s="379"/>
      <c r="N1976" s="379"/>
      <c r="O1976" s="379"/>
      <c r="P1976" s="380"/>
      <c r="GO1976" s="120"/>
      <c r="GP1976" s="130"/>
      <c r="GQ1976" s="130"/>
      <c r="GR1976" s="130"/>
      <c r="GS1976" s="130"/>
      <c r="GT1976" s="130"/>
      <c r="GU1976" s="133" t="s">
        <v>531</v>
      </c>
      <c r="GV1976" s="92"/>
      <c r="GW1976" s="92"/>
      <c r="GX1976" s="92"/>
      <c r="GY1976" s="165"/>
      <c r="GZ1976" s="130"/>
      <c r="HA1976" s="92"/>
      <c r="HB1976" s="130"/>
      <c r="HC1976" s="92"/>
      <c r="HE1976" s="120"/>
      <c r="HF1976" s="191"/>
      <c r="HH1976" s="191"/>
    </row>
    <row r="1977" spans="1:216" s="6" customFormat="1" ht="15" x14ac:dyDescent="0.25">
      <c r="A1977" s="131"/>
      <c r="B1977" s="132"/>
      <c r="C1977" s="379" t="s">
        <v>514</v>
      </c>
      <c r="D1977" s="379"/>
      <c r="E1977" s="379"/>
      <c r="F1977" s="379"/>
      <c r="G1977" s="379"/>
      <c r="H1977" s="379"/>
      <c r="I1977" s="379"/>
      <c r="J1977" s="379"/>
      <c r="K1977" s="379"/>
      <c r="L1977" s="379"/>
      <c r="M1977" s="379"/>
      <c r="N1977" s="379"/>
      <c r="O1977" s="379"/>
      <c r="P1977" s="380"/>
      <c r="GO1977" s="120"/>
      <c r="GP1977" s="130"/>
      <c r="GQ1977" s="130"/>
      <c r="GR1977" s="130"/>
      <c r="GS1977" s="130"/>
      <c r="GT1977" s="130"/>
      <c r="GU1977" s="133" t="s">
        <v>514</v>
      </c>
      <c r="GV1977" s="92"/>
      <c r="GW1977" s="92"/>
      <c r="GX1977" s="92"/>
      <c r="GY1977" s="165"/>
      <c r="GZ1977" s="130"/>
      <c r="HA1977" s="92"/>
      <c r="HB1977" s="130"/>
      <c r="HC1977" s="92"/>
      <c r="HE1977" s="120"/>
      <c r="HF1977" s="191"/>
      <c r="HH1977" s="191"/>
    </row>
    <row r="1978" spans="1:216" s="6" customFormat="1" ht="15" x14ac:dyDescent="0.25">
      <c r="A1978" s="134"/>
      <c r="B1978" s="135" t="s">
        <v>29</v>
      </c>
      <c r="C1978" s="370" t="s">
        <v>119</v>
      </c>
      <c r="D1978" s="370"/>
      <c r="E1978" s="370"/>
      <c r="F1978" s="370"/>
      <c r="G1978" s="370"/>
      <c r="H1978" s="136" t="s">
        <v>120</v>
      </c>
      <c r="I1978" s="137"/>
      <c r="J1978" s="137"/>
      <c r="K1978" s="154">
        <v>20.25</v>
      </c>
      <c r="L1978" s="139"/>
      <c r="M1978" s="137"/>
      <c r="N1978" s="139"/>
      <c r="O1978" s="137"/>
      <c r="P1978" s="140">
        <v>14727.94</v>
      </c>
      <c r="GO1978" s="120"/>
      <c r="GP1978" s="130"/>
      <c r="GQ1978" s="130"/>
      <c r="GR1978" s="130"/>
      <c r="GS1978" s="130"/>
      <c r="GT1978" s="130"/>
      <c r="GV1978" s="92" t="s">
        <v>119</v>
      </c>
      <c r="GW1978" s="92"/>
      <c r="GX1978" s="92"/>
      <c r="GY1978" s="165"/>
      <c r="GZ1978" s="130"/>
      <c r="HA1978" s="92"/>
      <c r="HB1978" s="130"/>
      <c r="HC1978" s="92"/>
      <c r="HE1978" s="120"/>
      <c r="HF1978" s="191"/>
      <c r="HH1978" s="191"/>
    </row>
    <row r="1979" spans="1:216" s="6" customFormat="1" ht="15" x14ac:dyDescent="0.25">
      <c r="A1979" s="141"/>
      <c r="B1979" s="135" t="s">
        <v>880</v>
      </c>
      <c r="C1979" s="370" t="s">
        <v>881</v>
      </c>
      <c r="D1979" s="370"/>
      <c r="E1979" s="370"/>
      <c r="F1979" s="370"/>
      <c r="G1979" s="370"/>
      <c r="H1979" s="136" t="s">
        <v>120</v>
      </c>
      <c r="I1979" s="142">
        <v>15</v>
      </c>
      <c r="J1979" s="154">
        <v>1.35</v>
      </c>
      <c r="K1979" s="154">
        <v>20.25</v>
      </c>
      <c r="L1979" s="144"/>
      <c r="M1979" s="145"/>
      <c r="N1979" s="146">
        <v>689.52</v>
      </c>
      <c r="O1979" s="147">
        <v>1.0548</v>
      </c>
      <c r="P1979" s="140">
        <v>14727.94</v>
      </c>
      <c r="Q1979" s="148"/>
      <c r="R1979" s="148"/>
      <c r="GO1979" s="120"/>
      <c r="GP1979" s="130"/>
      <c r="GQ1979" s="130"/>
      <c r="GR1979" s="130"/>
      <c r="GS1979" s="130"/>
      <c r="GT1979" s="130"/>
      <c r="GV1979" s="92"/>
      <c r="GW1979" s="92" t="s">
        <v>881</v>
      </c>
      <c r="GX1979" s="92"/>
      <c r="GY1979" s="165"/>
      <c r="GZ1979" s="130"/>
      <c r="HA1979" s="92"/>
      <c r="HB1979" s="130"/>
      <c r="HC1979" s="92"/>
      <c r="HE1979" s="120"/>
      <c r="HF1979" s="191"/>
      <c r="HH1979" s="191"/>
    </row>
    <row r="1980" spans="1:216" s="6" customFormat="1" ht="15" x14ac:dyDescent="0.25">
      <c r="A1980" s="134"/>
      <c r="B1980" s="135" t="s">
        <v>30</v>
      </c>
      <c r="C1980" s="370" t="s">
        <v>58</v>
      </c>
      <c r="D1980" s="370"/>
      <c r="E1980" s="370"/>
      <c r="F1980" s="370"/>
      <c r="G1980" s="370"/>
      <c r="H1980" s="136"/>
      <c r="I1980" s="137"/>
      <c r="J1980" s="137"/>
      <c r="K1980" s="137"/>
      <c r="L1980" s="139"/>
      <c r="M1980" s="137"/>
      <c r="N1980" s="139"/>
      <c r="O1980" s="137"/>
      <c r="P1980" s="140">
        <v>5896.45</v>
      </c>
      <c r="GO1980" s="120"/>
      <c r="GP1980" s="130"/>
      <c r="GQ1980" s="130"/>
      <c r="GR1980" s="130"/>
      <c r="GS1980" s="130"/>
      <c r="GT1980" s="130"/>
      <c r="GV1980" s="92" t="s">
        <v>58</v>
      </c>
      <c r="GW1980" s="92"/>
      <c r="GX1980" s="92"/>
      <c r="GY1980" s="165"/>
      <c r="GZ1980" s="130"/>
      <c r="HA1980" s="92"/>
      <c r="HB1980" s="130"/>
      <c r="HC1980" s="92"/>
      <c r="HE1980" s="120"/>
      <c r="HF1980" s="191"/>
      <c r="HH1980" s="191"/>
    </row>
    <row r="1981" spans="1:216" s="6" customFormat="1" ht="15" x14ac:dyDescent="0.25">
      <c r="A1981" s="134"/>
      <c r="B1981" s="135"/>
      <c r="C1981" s="370" t="s">
        <v>123</v>
      </c>
      <c r="D1981" s="370"/>
      <c r="E1981" s="370"/>
      <c r="F1981" s="370"/>
      <c r="G1981" s="370"/>
      <c r="H1981" s="136" t="s">
        <v>120</v>
      </c>
      <c r="I1981" s="137"/>
      <c r="J1981" s="137"/>
      <c r="K1981" s="147">
        <v>3.9824999999999999</v>
      </c>
      <c r="L1981" s="139"/>
      <c r="M1981" s="137"/>
      <c r="N1981" s="139"/>
      <c r="O1981" s="137"/>
      <c r="P1981" s="140">
        <v>3097.63</v>
      </c>
      <c r="GO1981" s="120"/>
      <c r="GP1981" s="130"/>
      <c r="GQ1981" s="130"/>
      <c r="GR1981" s="130"/>
      <c r="GS1981" s="130"/>
      <c r="GT1981" s="130"/>
      <c r="GV1981" s="92" t="s">
        <v>123</v>
      </c>
      <c r="GW1981" s="92"/>
      <c r="GX1981" s="92"/>
      <c r="GY1981" s="165"/>
      <c r="GZ1981" s="130"/>
      <c r="HA1981" s="92"/>
      <c r="HB1981" s="130"/>
      <c r="HC1981" s="92"/>
      <c r="HE1981" s="120"/>
      <c r="HF1981" s="191"/>
      <c r="HH1981" s="191"/>
    </row>
    <row r="1982" spans="1:216" s="6" customFormat="1" ht="22.5" x14ac:dyDescent="0.25">
      <c r="A1982" s="141"/>
      <c r="B1982" s="135" t="s">
        <v>882</v>
      </c>
      <c r="C1982" s="370" t="s">
        <v>883</v>
      </c>
      <c r="D1982" s="370"/>
      <c r="E1982" s="370"/>
      <c r="F1982" s="370"/>
      <c r="G1982" s="370"/>
      <c r="H1982" s="136" t="s">
        <v>126</v>
      </c>
      <c r="I1982" s="154">
        <v>2.95</v>
      </c>
      <c r="J1982" s="154">
        <v>1.35</v>
      </c>
      <c r="K1982" s="147">
        <v>3.9824999999999999</v>
      </c>
      <c r="L1982" s="150">
        <v>995.51</v>
      </c>
      <c r="M1982" s="151">
        <v>1.41</v>
      </c>
      <c r="N1982" s="146">
        <v>1403.67</v>
      </c>
      <c r="O1982" s="147">
        <v>1.0548</v>
      </c>
      <c r="P1982" s="140">
        <v>5896.45</v>
      </c>
      <c r="Q1982" s="148"/>
      <c r="R1982" s="148"/>
      <c r="GO1982" s="120"/>
      <c r="GP1982" s="130"/>
      <c r="GQ1982" s="130"/>
      <c r="GR1982" s="130"/>
      <c r="GS1982" s="130"/>
      <c r="GT1982" s="130"/>
      <c r="GV1982" s="92"/>
      <c r="GW1982" s="92" t="s">
        <v>883</v>
      </c>
      <c r="GX1982" s="92"/>
      <c r="GY1982" s="165"/>
      <c r="GZ1982" s="130"/>
      <c r="HA1982" s="92"/>
      <c r="HB1982" s="130"/>
      <c r="HC1982" s="92"/>
      <c r="HE1982" s="120"/>
      <c r="HF1982" s="191"/>
      <c r="HH1982" s="191"/>
    </row>
    <row r="1983" spans="1:216" s="6" customFormat="1" ht="15" x14ac:dyDescent="0.25">
      <c r="A1983" s="152"/>
      <c r="B1983" s="135" t="s">
        <v>884</v>
      </c>
      <c r="C1983" s="370" t="s">
        <v>885</v>
      </c>
      <c r="D1983" s="370"/>
      <c r="E1983" s="370"/>
      <c r="F1983" s="370"/>
      <c r="G1983" s="370"/>
      <c r="H1983" s="136" t="s">
        <v>120</v>
      </c>
      <c r="I1983" s="154">
        <v>2.95</v>
      </c>
      <c r="J1983" s="154">
        <v>1.35</v>
      </c>
      <c r="K1983" s="147">
        <v>3.9824999999999999</v>
      </c>
      <c r="L1983" s="139"/>
      <c r="M1983" s="137"/>
      <c r="N1983" s="153">
        <v>737.4</v>
      </c>
      <c r="O1983" s="147">
        <v>1.0548</v>
      </c>
      <c r="P1983" s="140">
        <v>3097.63</v>
      </c>
      <c r="GO1983" s="120"/>
      <c r="GP1983" s="130"/>
      <c r="GQ1983" s="130"/>
      <c r="GR1983" s="130"/>
      <c r="GS1983" s="130"/>
      <c r="GT1983" s="130"/>
      <c r="GV1983" s="92"/>
      <c r="GW1983" s="92"/>
      <c r="GX1983" s="92" t="s">
        <v>885</v>
      </c>
      <c r="GY1983" s="165"/>
      <c r="GZ1983" s="130"/>
      <c r="HA1983" s="92"/>
      <c r="HB1983" s="130"/>
      <c r="HC1983" s="92"/>
      <c r="HE1983" s="120"/>
      <c r="HF1983" s="191"/>
      <c r="HH1983" s="191"/>
    </row>
    <row r="1984" spans="1:216" s="6" customFormat="1" ht="15" x14ac:dyDescent="0.25">
      <c r="A1984" s="134"/>
      <c r="B1984" s="135" t="s">
        <v>133</v>
      </c>
      <c r="C1984" s="370" t="s">
        <v>134</v>
      </c>
      <c r="D1984" s="370"/>
      <c r="E1984" s="370"/>
      <c r="F1984" s="370"/>
      <c r="G1984" s="370"/>
      <c r="H1984" s="136"/>
      <c r="I1984" s="137"/>
      <c r="J1984" s="137"/>
      <c r="K1984" s="137"/>
      <c r="L1984" s="139"/>
      <c r="M1984" s="137"/>
      <c r="N1984" s="139"/>
      <c r="O1984" s="137"/>
      <c r="P1984" s="149">
        <v>107.81</v>
      </c>
      <c r="GO1984" s="120"/>
      <c r="GP1984" s="130"/>
      <c r="GQ1984" s="130"/>
      <c r="GR1984" s="130"/>
      <c r="GS1984" s="130"/>
      <c r="GT1984" s="130"/>
      <c r="GV1984" s="92" t="s">
        <v>134</v>
      </c>
      <c r="GW1984" s="92"/>
      <c r="GX1984" s="92"/>
      <c r="GY1984" s="165"/>
      <c r="GZ1984" s="130"/>
      <c r="HA1984" s="92"/>
      <c r="HB1984" s="130"/>
      <c r="HC1984" s="92"/>
      <c r="HE1984" s="120"/>
      <c r="HF1984" s="191"/>
      <c r="HH1984" s="191"/>
    </row>
    <row r="1985" spans="1:216" s="6" customFormat="1" ht="22.5" x14ac:dyDescent="0.25">
      <c r="A1985" s="141"/>
      <c r="B1985" s="135" t="s">
        <v>886</v>
      </c>
      <c r="C1985" s="370" t="s">
        <v>887</v>
      </c>
      <c r="D1985" s="370"/>
      <c r="E1985" s="370"/>
      <c r="F1985" s="370"/>
      <c r="G1985" s="370"/>
      <c r="H1985" s="136" t="s">
        <v>137</v>
      </c>
      <c r="I1985" s="138">
        <v>1E-3</v>
      </c>
      <c r="J1985" s="137"/>
      <c r="K1985" s="138">
        <v>1E-3</v>
      </c>
      <c r="L1985" s="150">
        <v>675.01</v>
      </c>
      <c r="M1985" s="151">
        <v>1.67</v>
      </c>
      <c r="N1985" s="146">
        <v>1127.27</v>
      </c>
      <c r="O1985" s="147">
        <v>1.0548</v>
      </c>
      <c r="P1985" s="140">
        <v>1.19</v>
      </c>
      <c r="Q1985" s="148"/>
      <c r="R1985" s="148"/>
      <c r="GO1985" s="120"/>
      <c r="GP1985" s="130"/>
      <c r="GQ1985" s="130"/>
      <c r="GR1985" s="130"/>
      <c r="GS1985" s="130"/>
      <c r="GT1985" s="130"/>
      <c r="GV1985" s="92"/>
      <c r="GW1985" s="92" t="s">
        <v>887</v>
      </c>
      <c r="GX1985" s="92"/>
      <c r="GY1985" s="165"/>
      <c r="GZ1985" s="130"/>
      <c r="HA1985" s="92"/>
      <c r="HB1985" s="130"/>
      <c r="HC1985" s="92"/>
      <c r="HE1985" s="120"/>
      <c r="HF1985" s="191"/>
      <c r="HH1985" s="191"/>
    </row>
    <row r="1986" spans="1:216" s="6" customFormat="1" ht="33.75" x14ac:dyDescent="0.25">
      <c r="A1986" s="141"/>
      <c r="B1986" s="135" t="s">
        <v>422</v>
      </c>
      <c r="C1986" s="370" t="s">
        <v>423</v>
      </c>
      <c r="D1986" s="370"/>
      <c r="E1986" s="370"/>
      <c r="F1986" s="370"/>
      <c r="G1986" s="370"/>
      <c r="H1986" s="136" t="s">
        <v>424</v>
      </c>
      <c r="I1986" s="154">
        <v>0.83</v>
      </c>
      <c r="J1986" s="137"/>
      <c r="K1986" s="154">
        <v>0.83</v>
      </c>
      <c r="L1986" s="150">
        <v>5.87</v>
      </c>
      <c r="M1986" s="151">
        <v>0.95</v>
      </c>
      <c r="N1986" s="146">
        <v>5.58</v>
      </c>
      <c r="O1986" s="147">
        <v>1.0548</v>
      </c>
      <c r="P1986" s="140">
        <v>4.8899999999999997</v>
      </c>
      <c r="Q1986" s="148"/>
      <c r="R1986" s="148"/>
      <c r="GO1986" s="120"/>
      <c r="GP1986" s="130"/>
      <c r="GQ1986" s="130"/>
      <c r="GR1986" s="130"/>
      <c r="GS1986" s="130"/>
      <c r="GT1986" s="130"/>
      <c r="GV1986" s="92"/>
      <c r="GW1986" s="92" t="s">
        <v>423</v>
      </c>
      <c r="GX1986" s="92"/>
      <c r="GY1986" s="165"/>
      <c r="GZ1986" s="130"/>
      <c r="HA1986" s="92"/>
      <c r="HB1986" s="130"/>
      <c r="HC1986" s="92"/>
      <c r="HE1986" s="120"/>
      <c r="HF1986" s="191"/>
      <c r="HH1986" s="191"/>
    </row>
    <row r="1987" spans="1:216" s="6" customFormat="1" ht="15" x14ac:dyDescent="0.25">
      <c r="A1987" s="141"/>
      <c r="B1987" s="135" t="s">
        <v>888</v>
      </c>
      <c r="C1987" s="370" t="s">
        <v>889</v>
      </c>
      <c r="D1987" s="370"/>
      <c r="E1987" s="370"/>
      <c r="F1987" s="370"/>
      <c r="G1987" s="370"/>
      <c r="H1987" s="136" t="s">
        <v>31</v>
      </c>
      <c r="I1987" s="138">
        <v>1E-3</v>
      </c>
      <c r="J1987" s="137"/>
      <c r="K1987" s="138">
        <v>1E-3</v>
      </c>
      <c r="L1987" s="157">
        <v>79053.06</v>
      </c>
      <c r="M1987" s="151">
        <v>1.22</v>
      </c>
      <c r="N1987" s="146">
        <v>96444.73</v>
      </c>
      <c r="O1987" s="147">
        <v>1.0548</v>
      </c>
      <c r="P1987" s="140">
        <v>101.73</v>
      </c>
      <c r="Q1987" s="148"/>
      <c r="R1987" s="148"/>
      <c r="GO1987" s="120"/>
      <c r="GP1987" s="130"/>
      <c r="GQ1987" s="130"/>
      <c r="GR1987" s="130"/>
      <c r="GS1987" s="130"/>
      <c r="GT1987" s="130"/>
      <c r="GV1987" s="92"/>
      <c r="GW1987" s="92" t="s">
        <v>889</v>
      </c>
      <c r="GX1987" s="92"/>
      <c r="GY1987" s="165"/>
      <c r="GZ1987" s="130"/>
      <c r="HA1987" s="92"/>
      <c r="HB1987" s="130"/>
      <c r="HC1987" s="92"/>
      <c r="HE1987" s="120"/>
      <c r="HF1987" s="191"/>
      <c r="HH1987" s="191"/>
    </row>
    <row r="1988" spans="1:216" s="6" customFormat="1" ht="15" x14ac:dyDescent="0.25">
      <c r="A1988" s="166"/>
      <c r="B1988" s="132"/>
      <c r="C1988" s="402" t="s">
        <v>157</v>
      </c>
      <c r="D1988" s="402"/>
      <c r="E1988" s="402"/>
      <c r="F1988" s="402"/>
      <c r="G1988" s="402"/>
      <c r="H1988" s="123"/>
      <c r="I1988" s="124"/>
      <c r="J1988" s="124"/>
      <c r="K1988" s="124"/>
      <c r="L1988" s="127"/>
      <c r="M1988" s="124"/>
      <c r="N1988" s="167"/>
      <c r="O1988" s="124"/>
      <c r="P1988" s="168">
        <v>23829.83</v>
      </c>
      <c r="Q1988" s="148"/>
      <c r="R1988" s="148"/>
      <c r="GO1988" s="120"/>
      <c r="GP1988" s="130"/>
      <c r="GQ1988" s="130"/>
      <c r="GR1988" s="130"/>
      <c r="GS1988" s="130"/>
      <c r="GT1988" s="130"/>
      <c r="GV1988" s="92"/>
      <c r="GW1988" s="92"/>
      <c r="GX1988" s="92"/>
      <c r="GY1988" s="165"/>
      <c r="GZ1988" s="130" t="s">
        <v>157</v>
      </c>
      <c r="HA1988" s="92"/>
      <c r="HB1988" s="130"/>
      <c r="HC1988" s="92"/>
      <c r="HE1988" s="120"/>
      <c r="HF1988" s="191"/>
      <c r="HH1988" s="191"/>
    </row>
    <row r="1989" spans="1:216" s="6" customFormat="1" ht="15" x14ac:dyDescent="0.25">
      <c r="A1989" s="152" t="s">
        <v>890</v>
      </c>
      <c r="B1989" s="135" t="s">
        <v>204</v>
      </c>
      <c r="C1989" s="370" t="s">
        <v>205</v>
      </c>
      <c r="D1989" s="370"/>
      <c r="E1989" s="370"/>
      <c r="F1989" s="370"/>
      <c r="G1989" s="370"/>
      <c r="H1989" s="136" t="s">
        <v>12</v>
      </c>
      <c r="I1989" s="142">
        <v>2</v>
      </c>
      <c r="J1989" s="137"/>
      <c r="K1989" s="142">
        <v>2</v>
      </c>
      <c r="L1989" s="139"/>
      <c r="M1989" s="137"/>
      <c r="N1989" s="139"/>
      <c r="O1989" s="137"/>
      <c r="P1989" s="149">
        <v>206.86</v>
      </c>
      <c r="GO1989" s="120"/>
      <c r="GP1989" s="130"/>
      <c r="GQ1989" s="130"/>
      <c r="GR1989" s="130"/>
      <c r="GS1989" s="130"/>
      <c r="GT1989" s="130"/>
      <c r="GV1989" s="92"/>
      <c r="GW1989" s="92"/>
      <c r="GX1989" s="92"/>
      <c r="GY1989" s="165"/>
      <c r="GZ1989" s="130"/>
      <c r="HA1989" s="92"/>
      <c r="HB1989" s="130"/>
      <c r="HC1989" s="92" t="s">
        <v>205</v>
      </c>
      <c r="HE1989" s="120"/>
      <c r="HF1989" s="191"/>
      <c r="HH1989" s="191"/>
    </row>
    <row r="1990" spans="1:216" s="6" customFormat="1" ht="15" x14ac:dyDescent="0.25">
      <c r="A1990" s="152"/>
      <c r="B1990" s="135"/>
      <c r="C1990" s="370" t="s">
        <v>158</v>
      </c>
      <c r="D1990" s="370"/>
      <c r="E1990" s="370"/>
      <c r="F1990" s="370"/>
      <c r="G1990" s="370"/>
      <c r="H1990" s="136"/>
      <c r="I1990" s="137"/>
      <c r="J1990" s="137"/>
      <c r="K1990" s="137"/>
      <c r="L1990" s="139"/>
      <c r="M1990" s="137"/>
      <c r="N1990" s="139"/>
      <c r="O1990" s="137"/>
      <c r="P1990" s="140">
        <v>17825.57</v>
      </c>
      <c r="GO1990" s="120"/>
      <c r="GP1990" s="130"/>
      <c r="GQ1990" s="130"/>
      <c r="GR1990" s="130"/>
      <c r="GS1990" s="130"/>
      <c r="GT1990" s="130"/>
      <c r="GV1990" s="92"/>
      <c r="GW1990" s="92"/>
      <c r="GX1990" s="92"/>
      <c r="GY1990" s="165"/>
      <c r="GZ1990" s="130"/>
      <c r="HA1990" s="92" t="s">
        <v>158</v>
      </c>
      <c r="HB1990" s="130"/>
      <c r="HC1990" s="92"/>
      <c r="HE1990" s="120"/>
      <c r="HF1990" s="191"/>
      <c r="HH1990" s="191"/>
    </row>
    <row r="1991" spans="1:216" s="6" customFormat="1" ht="15" x14ac:dyDescent="0.25">
      <c r="A1991" s="152"/>
      <c r="B1991" s="135" t="s">
        <v>586</v>
      </c>
      <c r="C1991" s="370" t="s">
        <v>587</v>
      </c>
      <c r="D1991" s="370"/>
      <c r="E1991" s="370"/>
      <c r="F1991" s="370"/>
      <c r="G1991" s="370"/>
      <c r="H1991" s="136" t="s">
        <v>12</v>
      </c>
      <c r="I1991" s="142">
        <v>90</v>
      </c>
      <c r="J1991" s="137"/>
      <c r="K1991" s="142">
        <v>90</v>
      </c>
      <c r="L1991" s="139"/>
      <c r="M1991" s="137"/>
      <c r="N1991" s="139"/>
      <c r="O1991" s="137"/>
      <c r="P1991" s="140">
        <v>16043.01</v>
      </c>
      <c r="GO1991" s="120"/>
      <c r="GP1991" s="130"/>
      <c r="GQ1991" s="130"/>
      <c r="GR1991" s="130"/>
      <c r="GS1991" s="130"/>
      <c r="GT1991" s="130"/>
      <c r="GV1991" s="92"/>
      <c r="GW1991" s="92"/>
      <c r="GX1991" s="92"/>
      <c r="GY1991" s="165"/>
      <c r="GZ1991" s="130"/>
      <c r="HA1991" s="92" t="s">
        <v>587</v>
      </c>
      <c r="HB1991" s="130"/>
      <c r="HC1991" s="92"/>
      <c r="HE1991" s="120"/>
      <c r="HF1991" s="191"/>
      <c r="HH1991" s="191"/>
    </row>
    <row r="1992" spans="1:216" s="6" customFormat="1" ht="15" x14ac:dyDescent="0.25">
      <c r="A1992" s="152"/>
      <c r="B1992" s="135" t="s">
        <v>588</v>
      </c>
      <c r="C1992" s="370" t="s">
        <v>589</v>
      </c>
      <c r="D1992" s="370"/>
      <c r="E1992" s="370"/>
      <c r="F1992" s="370"/>
      <c r="G1992" s="370"/>
      <c r="H1992" s="136" t="s">
        <v>12</v>
      </c>
      <c r="I1992" s="142">
        <v>46</v>
      </c>
      <c r="J1992" s="137"/>
      <c r="K1992" s="142">
        <v>46</v>
      </c>
      <c r="L1992" s="139"/>
      <c r="M1992" s="137"/>
      <c r="N1992" s="139"/>
      <c r="O1992" s="137"/>
      <c r="P1992" s="140">
        <v>8199.76</v>
      </c>
      <c r="GO1992" s="120"/>
      <c r="GP1992" s="130"/>
      <c r="GQ1992" s="130"/>
      <c r="GR1992" s="130"/>
      <c r="GS1992" s="130"/>
      <c r="GT1992" s="130"/>
      <c r="GV1992" s="92"/>
      <c r="GW1992" s="92"/>
      <c r="GX1992" s="92"/>
      <c r="GY1992" s="165"/>
      <c r="GZ1992" s="130"/>
      <c r="HA1992" s="92" t="s">
        <v>589</v>
      </c>
      <c r="HB1992" s="130"/>
      <c r="HC1992" s="92"/>
      <c r="HE1992" s="120"/>
      <c r="HF1992" s="191"/>
      <c r="HH1992" s="191"/>
    </row>
    <row r="1993" spans="1:216" s="6" customFormat="1" ht="15" x14ac:dyDescent="0.25">
      <c r="A1993" s="169"/>
      <c r="B1993" s="170"/>
      <c r="C1993" s="402" t="s">
        <v>163</v>
      </c>
      <c r="D1993" s="402"/>
      <c r="E1993" s="402"/>
      <c r="F1993" s="402"/>
      <c r="G1993" s="402"/>
      <c r="H1993" s="123"/>
      <c r="I1993" s="124"/>
      <c r="J1993" s="124"/>
      <c r="K1993" s="124"/>
      <c r="L1993" s="127"/>
      <c r="M1993" s="124"/>
      <c r="N1993" s="167">
        <v>48279.46</v>
      </c>
      <c r="O1993" s="124"/>
      <c r="P1993" s="168">
        <v>48279.46</v>
      </c>
      <c r="GO1993" s="120"/>
      <c r="GP1993" s="130"/>
      <c r="GQ1993" s="130"/>
      <c r="GR1993" s="130"/>
      <c r="GS1993" s="130"/>
      <c r="GT1993" s="130"/>
      <c r="GV1993" s="92"/>
      <c r="GW1993" s="92"/>
      <c r="GX1993" s="92"/>
      <c r="GY1993" s="165"/>
      <c r="GZ1993" s="130"/>
      <c r="HA1993" s="92"/>
      <c r="HB1993" s="130" t="s">
        <v>163</v>
      </c>
      <c r="HC1993" s="92"/>
      <c r="HE1993" s="120"/>
      <c r="HF1993" s="191"/>
      <c r="HH1993" s="191"/>
    </row>
    <row r="1994" spans="1:216" s="6" customFormat="1" ht="33.75" x14ac:dyDescent="0.25">
      <c r="A1994" s="121" t="s">
        <v>891</v>
      </c>
      <c r="B1994" s="122" t="s">
        <v>892</v>
      </c>
      <c r="C1994" s="394" t="s">
        <v>893</v>
      </c>
      <c r="D1994" s="394"/>
      <c r="E1994" s="394"/>
      <c r="F1994" s="394"/>
      <c r="G1994" s="394"/>
      <c r="H1994" s="123" t="s">
        <v>424</v>
      </c>
      <c r="I1994" s="124">
        <v>102</v>
      </c>
      <c r="J1994" s="125">
        <v>1</v>
      </c>
      <c r="K1994" s="125">
        <v>102</v>
      </c>
      <c r="L1994" s="127"/>
      <c r="M1994" s="124"/>
      <c r="N1994" s="200">
        <v>271.72000000000003</v>
      </c>
      <c r="O1994" s="177">
        <v>1.0548</v>
      </c>
      <c r="P1994" s="168">
        <v>29234.25</v>
      </c>
      <c r="GO1994" s="120"/>
      <c r="GP1994" s="130" t="s">
        <v>893</v>
      </c>
      <c r="GQ1994" s="130" t="s">
        <v>76</v>
      </c>
      <c r="GR1994" s="130" t="s">
        <v>76</v>
      </c>
      <c r="GS1994" s="130" t="s">
        <v>76</v>
      </c>
      <c r="GT1994" s="130" t="s">
        <v>76</v>
      </c>
      <c r="GV1994" s="92"/>
      <c r="GW1994" s="92"/>
      <c r="GX1994" s="92"/>
      <c r="GY1994" s="165"/>
      <c r="GZ1994" s="130"/>
      <c r="HA1994" s="92"/>
      <c r="HB1994" s="130"/>
      <c r="HC1994" s="92"/>
      <c r="HE1994" s="120"/>
      <c r="HF1994" s="191"/>
      <c r="HH1994" s="191"/>
    </row>
    <row r="1995" spans="1:216" s="6" customFormat="1" ht="15" x14ac:dyDescent="0.25">
      <c r="A1995" s="131"/>
      <c r="B1995" s="132"/>
      <c r="C1995" s="379" t="s">
        <v>514</v>
      </c>
      <c r="D1995" s="379"/>
      <c r="E1995" s="379"/>
      <c r="F1995" s="379"/>
      <c r="G1995" s="379"/>
      <c r="H1995" s="379"/>
      <c r="I1995" s="379"/>
      <c r="J1995" s="379"/>
      <c r="K1995" s="379"/>
      <c r="L1995" s="379"/>
      <c r="M1995" s="379"/>
      <c r="N1995" s="379"/>
      <c r="O1995" s="379"/>
      <c r="P1995" s="380"/>
      <c r="GO1995" s="120"/>
      <c r="GP1995" s="130"/>
      <c r="GQ1995" s="130"/>
      <c r="GR1995" s="130"/>
      <c r="GS1995" s="130"/>
      <c r="GT1995" s="130"/>
      <c r="GU1995" s="133" t="s">
        <v>514</v>
      </c>
      <c r="GV1995" s="92"/>
      <c r="GW1995" s="92"/>
      <c r="GX1995" s="92"/>
      <c r="GY1995" s="165"/>
      <c r="GZ1995" s="130"/>
      <c r="HA1995" s="92"/>
      <c r="HB1995" s="130"/>
      <c r="HC1995" s="92"/>
      <c r="HE1995" s="120"/>
      <c r="HF1995" s="191"/>
      <c r="HH1995" s="191"/>
    </row>
    <row r="1996" spans="1:216" s="6" customFormat="1" ht="15" x14ac:dyDescent="0.25">
      <c r="A1996" s="169"/>
      <c r="B1996" s="170"/>
      <c r="C1996" s="402" t="s">
        <v>163</v>
      </c>
      <c r="D1996" s="402"/>
      <c r="E1996" s="402"/>
      <c r="F1996" s="402"/>
      <c r="G1996" s="402"/>
      <c r="H1996" s="123"/>
      <c r="I1996" s="124"/>
      <c r="J1996" s="124"/>
      <c r="K1996" s="124"/>
      <c r="L1996" s="127"/>
      <c r="M1996" s="124"/>
      <c r="N1996" s="127"/>
      <c r="O1996" s="124"/>
      <c r="P1996" s="168">
        <v>29234.25</v>
      </c>
      <c r="GO1996" s="120"/>
      <c r="GP1996" s="130"/>
      <c r="GQ1996" s="130"/>
      <c r="GR1996" s="130"/>
      <c r="GS1996" s="130"/>
      <c r="GT1996" s="130"/>
      <c r="GV1996" s="92"/>
      <c r="GW1996" s="92"/>
      <c r="GX1996" s="92"/>
      <c r="GY1996" s="165"/>
      <c r="GZ1996" s="130"/>
      <c r="HA1996" s="92"/>
      <c r="HB1996" s="130" t="s">
        <v>163</v>
      </c>
      <c r="HC1996" s="92"/>
      <c r="HE1996" s="120"/>
      <c r="HF1996" s="191"/>
      <c r="HH1996" s="191"/>
    </row>
    <row r="1997" spans="1:216" s="6" customFormat="1" ht="15" x14ac:dyDescent="0.25">
      <c r="A1997" s="121" t="s">
        <v>894</v>
      </c>
      <c r="B1997" s="122" t="s">
        <v>895</v>
      </c>
      <c r="C1997" s="394" t="s">
        <v>896</v>
      </c>
      <c r="D1997" s="394"/>
      <c r="E1997" s="394"/>
      <c r="F1997" s="394"/>
      <c r="G1997" s="394"/>
      <c r="H1997" s="123" t="s">
        <v>222</v>
      </c>
      <c r="I1997" s="124">
        <v>3</v>
      </c>
      <c r="J1997" s="125">
        <v>1</v>
      </c>
      <c r="K1997" s="125">
        <v>3</v>
      </c>
      <c r="L1997" s="178">
        <v>200.09</v>
      </c>
      <c r="M1997" s="126">
        <v>1.07</v>
      </c>
      <c r="N1997" s="200">
        <v>214.1</v>
      </c>
      <c r="O1997" s="177">
        <v>1.0548</v>
      </c>
      <c r="P1997" s="201">
        <v>677.5</v>
      </c>
      <c r="GO1997" s="120"/>
      <c r="GP1997" s="130" t="s">
        <v>896</v>
      </c>
      <c r="GQ1997" s="130" t="s">
        <v>76</v>
      </c>
      <c r="GR1997" s="130" t="s">
        <v>76</v>
      </c>
      <c r="GS1997" s="130" t="s">
        <v>76</v>
      </c>
      <c r="GT1997" s="130" t="s">
        <v>76</v>
      </c>
      <c r="GV1997" s="92"/>
      <c r="GW1997" s="92"/>
      <c r="GX1997" s="92"/>
      <c r="GY1997" s="165"/>
      <c r="GZ1997" s="130"/>
      <c r="HA1997" s="92"/>
      <c r="HB1997" s="130"/>
      <c r="HC1997" s="92"/>
      <c r="HE1997" s="120"/>
      <c r="HF1997" s="191"/>
      <c r="HH1997" s="191"/>
    </row>
    <row r="1998" spans="1:216" s="6" customFormat="1" ht="15" x14ac:dyDescent="0.25">
      <c r="A1998" s="131"/>
      <c r="B1998" s="132"/>
      <c r="C1998" s="379" t="s">
        <v>514</v>
      </c>
      <c r="D1998" s="379"/>
      <c r="E1998" s="379"/>
      <c r="F1998" s="379"/>
      <c r="G1998" s="379"/>
      <c r="H1998" s="379"/>
      <c r="I1998" s="379"/>
      <c r="J1998" s="379"/>
      <c r="K1998" s="379"/>
      <c r="L1998" s="379"/>
      <c r="M1998" s="379"/>
      <c r="N1998" s="379"/>
      <c r="O1998" s="379"/>
      <c r="P1998" s="380"/>
      <c r="GO1998" s="120"/>
      <c r="GP1998" s="130"/>
      <c r="GQ1998" s="130"/>
      <c r="GR1998" s="130"/>
      <c r="GS1998" s="130"/>
      <c r="GT1998" s="130"/>
      <c r="GU1998" s="133" t="s">
        <v>514</v>
      </c>
      <c r="GV1998" s="92"/>
      <c r="GW1998" s="92"/>
      <c r="GX1998" s="92"/>
      <c r="GY1998" s="165"/>
      <c r="GZ1998" s="130"/>
      <c r="HA1998" s="92"/>
      <c r="HB1998" s="130"/>
      <c r="HC1998" s="92"/>
      <c r="HE1998" s="120"/>
      <c r="HF1998" s="191"/>
      <c r="HH1998" s="191"/>
    </row>
    <row r="1999" spans="1:216" s="6" customFormat="1" ht="15" x14ac:dyDescent="0.25">
      <c r="A1999" s="169"/>
      <c r="B1999" s="170"/>
      <c r="C1999" s="402" t="s">
        <v>163</v>
      </c>
      <c r="D1999" s="402"/>
      <c r="E1999" s="402"/>
      <c r="F1999" s="402"/>
      <c r="G1999" s="402"/>
      <c r="H1999" s="123"/>
      <c r="I1999" s="124"/>
      <c r="J1999" s="124"/>
      <c r="K1999" s="124"/>
      <c r="L1999" s="127"/>
      <c r="M1999" s="124"/>
      <c r="N1999" s="127"/>
      <c r="O1999" s="124"/>
      <c r="P1999" s="201">
        <v>677.5</v>
      </c>
      <c r="GO1999" s="120"/>
      <c r="GP1999" s="130"/>
      <c r="GQ1999" s="130"/>
      <c r="GR1999" s="130"/>
      <c r="GS1999" s="130"/>
      <c r="GT1999" s="130"/>
      <c r="GV1999" s="92"/>
      <c r="GW1999" s="92"/>
      <c r="GX1999" s="92"/>
      <c r="GY1999" s="165"/>
      <c r="GZ1999" s="130"/>
      <c r="HA1999" s="92"/>
      <c r="HB1999" s="130" t="s">
        <v>163</v>
      </c>
      <c r="HC1999" s="92"/>
      <c r="HE1999" s="120"/>
      <c r="HF1999" s="191"/>
      <c r="HH1999" s="191"/>
    </row>
    <row r="2000" spans="1:216" s="6" customFormat="1" ht="15" x14ac:dyDescent="0.25">
      <c r="A2000" s="121" t="s">
        <v>897</v>
      </c>
      <c r="B2000" s="122" t="s">
        <v>898</v>
      </c>
      <c r="C2000" s="394" t="s">
        <v>899</v>
      </c>
      <c r="D2000" s="394"/>
      <c r="E2000" s="394"/>
      <c r="F2000" s="394"/>
      <c r="G2000" s="394"/>
      <c r="H2000" s="123" t="s">
        <v>222</v>
      </c>
      <c r="I2000" s="124">
        <v>3</v>
      </c>
      <c r="J2000" s="125">
        <v>1</v>
      </c>
      <c r="K2000" s="125">
        <v>3</v>
      </c>
      <c r="L2000" s="178">
        <v>17.29</v>
      </c>
      <c r="M2000" s="126">
        <v>1.45</v>
      </c>
      <c r="N2000" s="200">
        <v>25.07</v>
      </c>
      <c r="O2000" s="177">
        <v>1.0548</v>
      </c>
      <c r="P2000" s="201">
        <v>79.33</v>
      </c>
      <c r="GO2000" s="120"/>
      <c r="GP2000" s="130" t="s">
        <v>899</v>
      </c>
      <c r="GQ2000" s="130" t="s">
        <v>76</v>
      </c>
      <c r="GR2000" s="130" t="s">
        <v>76</v>
      </c>
      <c r="GS2000" s="130" t="s">
        <v>76</v>
      </c>
      <c r="GT2000" s="130" t="s">
        <v>76</v>
      </c>
      <c r="GV2000" s="92"/>
      <c r="GW2000" s="92"/>
      <c r="GX2000" s="92"/>
      <c r="GY2000" s="165"/>
      <c r="GZ2000" s="130"/>
      <c r="HA2000" s="92"/>
      <c r="HB2000" s="130"/>
      <c r="HC2000" s="92"/>
      <c r="HE2000" s="120"/>
      <c r="HF2000" s="191"/>
      <c r="HH2000" s="191"/>
    </row>
    <row r="2001" spans="1:216" s="6" customFormat="1" ht="15" x14ac:dyDescent="0.25">
      <c r="A2001" s="131"/>
      <c r="B2001" s="132"/>
      <c r="C2001" s="379" t="s">
        <v>514</v>
      </c>
      <c r="D2001" s="379"/>
      <c r="E2001" s="379"/>
      <c r="F2001" s="379"/>
      <c r="G2001" s="379"/>
      <c r="H2001" s="379"/>
      <c r="I2001" s="379"/>
      <c r="J2001" s="379"/>
      <c r="K2001" s="379"/>
      <c r="L2001" s="379"/>
      <c r="M2001" s="379"/>
      <c r="N2001" s="379"/>
      <c r="O2001" s="379"/>
      <c r="P2001" s="380"/>
      <c r="GO2001" s="120"/>
      <c r="GP2001" s="130"/>
      <c r="GQ2001" s="130"/>
      <c r="GR2001" s="130"/>
      <c r="GS2001" s="130"/>
      <c r="GT2001" s="130"/>
      <c r="GU2001" s="133" t="s">
        <v>514</v>
      </c>
      <c r="GV2001" s="92"/>
      <c r="GW2001" s="92"/>
      <c r="GX2001" s="92"/>
      <c r="GY2001" s="165"/>
      <c r="GZ2001" s="130"/>
      <c r="HA2001" s="92"/>
      <c r="HB2001" s="130"/>
      <c r="HC2001" s="92"/>
      <c r="HE2001" s="120"/>
      <c r="HF2001" s="191"/>
      <c r="HH2001" s="191"/>
    </row>
    <row r="2002" spans="1:216" s="6" customFormat="1" ht="15" x14ac:dyDescent="0.25">
      <c r="A2002" s="169"/>
      <c r="B2002" s="170"/>
      <c r="C2002" s="402" t="s">
        <v>163</v>
      </c>
      <c r="D2002" s="402"/>
      <c r="E2002" s="402"/>
      <c r="F2002" s="402"/>
      <c r="G2002" s="402"/>
      <c r="H2002" s="123"/>
      <c r="I2002" s="124"/>
      <c r="J2002" s="124"/>
      <c r="K2002" s="124"/>
      <c r="L2002" s="127"/>
      <c r="M2002" s="124"/>
      <c r="N2002" s="127"/>
      <c r="O2002" s="124"/>
      <c r="P2002" s="201">
        <v>79.33</v>
      </c>
      <c r="GO2002" s="120"/>
      <c r="GP2002" s="130"/>
      <c r="GQ2002" s="130"/>
      <c r="GR2002" s="130"/>
      <c r="GS2002" s="130"/>
      <c r="GT2002" s="130"/>
      <c r="GV2002" s="92"/>
      <c r="GW2002" s="92"/>
      <c r="GX2002" s="92"/>
      <c r="GY2002" s="165"/>
      <c r="GZ2002" s="130"/>
      <c r="HA2002" s="92"/>
      <c r="HB2002" s="130" t="s">
        <v>163</v>
      </c>
      <c r="HC2002" s="92"/>
      <c r="HE2002" s="120"/>
      <c r="HF2002" s="191"/>
      <c r="HH2002" s="191"/>
    </row>
    <row r="2003" spans="1:216" s="6" customFormat="1" ht="1.5" customHeight="1" x14ac:dyDescent="0.25">
      <c r="A2003" s="180"/>
      <c r="B2003" s="181"/>
      <c r="C2003" s="181"/>
      <c r="D2003" s="181"/>
      <c r="E2003" s="181"/>
      <c r="F2003" s="182"/>
      <c r="G2003" s="182"/>
      <c r="H2003" s="182"/>
      <c r="I2003" s="182"/>
      <c r="J2003" s="183"/>
      <c r="K2003" s="182"/>
      <c r="L2003" s="183"/>
      <c r="M2003" s="184"/>
      <c r="N2003" s="183"/>
      <c r="O2003" s="185"/>
      <c r="P2003" s="186"/>
      <c r="Q2003" s="187"/>
      <c r="R2003" s="188"/>
      <c r="GO2003" s="120"/>
      <c r="GP2003" s="130"/>
      <c r="GQ2003" s="130"/>
      <c r="GR2003" s="130"/>
      <c r="GS2003" s="130"/>
      <c r="GT2003" s="130"/>
      <c r="GV2003" s="92"/>
      <c r="GW2003" s="92"/>
      <c r="GX2003" s="92"/>
      <c r="GY2003" s="165"/>
      <c r="GZ2003" s="130"/>
      <c r="HA2003" s="92"/>
      <c r="HB2003" s="130"/>
      <c r="HC2003" s="92"/>
      <c r="HE2003" s="120"/>
      <c r="HF2003" s="191"/>
      <c r="HH2003" s="191"/>
    </row>
    <row r="2004" spans="1:216" s="6" customFormat="1" ht="15" x14ac:dyDescent="0.25">
      <c r="A2004" s="166"/>
      <c r="B2004" s="189"/>
      <c r="C2004" s="407" t="s">
        <v>900</v>
      </c>
      <c r="D2004" s="407"/>
      <c r="E2004" s="407"/>
      <c r="F2004" s="407"/>
      <c r="G2004" s="407"/>
      <c r="H2004" s="407"/>
      <c r="I2004" s="407"/>
      <c r="J2004" s="407"/>
      <c r="K2004" s="407"/>
      <c r="L2004" s="407"/>
      <c r="M2004" s="407"/>
      <c r="N2004" s="407"/>
      <c r="O2004" s="407"/>
      <c r="P2004" s="190"/>
      <c r="Q2004" s="187"/>
      <c r="R2004" s="188"/>
      <c r="GO2004" s="120"/>
      <c r="GP2004" s="130"/>
      <c r="GQ2004" s="130"/>
      <c r="GR2004" s="130"/>
      <c r="GS2004" s="130"/>
      <c r="GT2004" s="130"/>
      <c r="GV2004" s="92"/>
      <c r="GW2004" s="92"/>
      <c r="GX2004" s="92"/>
      <c r="GY2004" s="165"/>
      <c r="GZ2004" s="130"/>
      <c r="HA2004" s="92"/>
      <c r="HB2004" s="130"/>
      <c r="HC2004" s="92"/>
      <c r="HE2004" s="120"/>
      <c r="HF2004" s="191" t="s">
        <v>900</v>
      </c>
      <c r="HH2004" s="191"/>
    </row>
    <row r="2005" spans="1:216" s="6" customFormat="1" ht="15" x14ac:dyDescent="0.25">
      <c r="A2005" s="166"/>
      <c r="B2005" s="132"/>
      <c r="C2005" s="406" t="s">
        <v>241</v>
      </c>
      <c r="D2005" s="406"/>
      <c r="E2005" s="406"/>
      <c r="F2005" s="406"/>
      <c r="G2005" s="406"/>
      <c r="H2005" s="406"/>
      <c r="I2005" s="406"/>
      <c r="J2005" s="406"/>
      <c r="K2005" s="406"/>
      <c r="L2005" s="406"/>
      <c r="M2005" s="406"/>
      <c r="N2005" s="406"/>
      <c r="O2005" s="406"/>
      <c r="P2005" s="192">
        <v>1312317.72</v>
      </c>
      <c r="Q2005" s="187"/>
      <c r="R2005" s="188"/>
      <c r="GO2005" s="120"/>
      <c r="GP2005" s="130"/>
      <c r="GQ2005" s="130"/>
      <c r="GR2005" s="130"/>
      <c r="GS2005" s="130"/>
      <c r="GT2005" s="130"/>
      <c r="GV2005" s="92"/>
      <c r="GW2005" s="92"/>
      <c r="GX2005" s="92"/>
      <c r="GY2005" s="165"/>
      <c r="GZ2005" s="130"/>
      <c r="HA2005" s="92"/>
      <c r="HB2005" s="130"/>
      <c r="HC2005" s="92"/>
      <c r="HE2005" s="120"/>
      <c r="HF2005" s="191"/>
      <c r="HG2005" s="193" t="s">
        <v>241</v>
      </c>
      <c r="HH2005" s="191"/>
    </row>
    <row r="2006" spans="1:216" s="6" customFormat="1" ht="15" x14ac:dyDescent="0.25">
      <c r="A2006" s="166"/>
      <c r="B2006" s="132"/>
      <c r="C2006" s="406" t="s">
        <v>242</v>
      </c>
      <c r="D2006" s="406"/>
      <c r="E2006" s="406"/>
      <c r="F2006" s="406"/>
      <c r="G2006" s="406"/>
      <c r="H2006" s="406"/>
      <c r="I2006" s="406"/>
      <c r="J2006" s="406"/>
      <c r="K2006" s="406"/>
      <c r="L2006" s="406"/>
      <c r="M2006" s="406"/>
      <c r="N2006" s="406"/>
      <c r="O2006" s="406"/>
      <c r="P2006" s="194"/>
      <c r="Q2006" s="187"/>
      <c r="R2006" s="188"/>
      <c r="GO2006" s="120"/>
      <c r="GP2006" s="130"/>
      <c r="GQ2006" s="130"/>
      <c r="GR2006" s="130"/>
      <c r="GS2006" s="130"/>
      <c r="GT2006" s="130"/>
      <c r="GV2006" s="92"/>
      <c r="GW2006" s="92"/>
      <c r="GX2006" s="92"/>
      <c r="GY2006" s="165"/>
      <c r="GZ2006" s="130"/>
      <c r="HA2006" s="92"/>
      <c r="HB2006" s="130"/>
      <c r="HC2006" s="92"/>
      <c r="HE2006" s="120"/>
      <c r="HF2006" s="191"/>
      <c r="HG2006" s="193" t="s">
        <v>242</v>
      </c>
      <c r="HH2006" s="191"/>
    </row>
    <row r="2007" spans="1:216" s="6" customFormat="1" ht="15" x14ac:dyDescent="0.25">
      <c r="A2007" s="166"/>
      <c r="B2007" s="132"/>
      <c r="C2007" s="406" t="s">
        <v>243</v>
      </c>
      <c r="D2007" s="406"/>
      <c r="E2007" s="406"/>
      <c r="F2007" s="406"/>
      <c r="G2007" s="406"/>
      <c r="H2007" s="406"/>
      <c r="I2007" s="406"/>
      <c r="J2007" s="406"/>
      <c r="K2007" s="406"/>
      <c r="L2007" s="406"/>
      <c r="M2007" s="406"/>
      <c r="N2007" s="406"/>
      <c r="O2007" s="406"/>
      <c r="P2007" s="192">
        <v>534785.37</v>
      </c>
      <c r="Q2007" s="187"/>
      <c r="R2007" s="188"/>
      <c r="GO2007" s="120"/>
      <c r="GP2007" s="130"/>
      <c r="GQ2007" s="130"/>
      <c r="GR2007" s="130"/>
      <c r="GS2007" s="130"/>
      <c r="GT2007" s="130"/>
      <c r="GV2007" s="92"/>
      <c r="GW2007" s="92"/>
      <c r="GX2007" s="92"/>
      <c r="GY2007" s="165"/>
      <c r="GZ2007" s="130"/>
      <c r="HA2007" s="92"/>
      <c r="HB2007" s="130"/>
      <c r="HC2007" s="92"/>
      <c r="HE2007" s="120"/>
      <c r="HF2007" s="191"/>
      <c r="HG2007" s="193" t="s">
        <v>243</v>
      </c>
      <c r="HH2007" s="191"/>
    </row>
    <row r="2008" spans="1:216" s="6" customFormat="1" ht="15" x14ac:dyDescent="0.25">
      <c r="A2008" s="166"/>
      <c r="B2008" s="132"/>
      <c r="C2008" s="406" t="s">
        <v>244</v>
      </c>
      <c r="D2008" s="406"/>
      <c r="E2008" s="406"/>
      <c r="F2008" s="406"/>
      <c r="G2008" s="406"/>
      <c r="H2008" s="406"/>
      <c r="I2008" s="406"/>
      <c r="J2008" s="406"/>
      <c r="K2008" s="406"/>
      <c r="L2008" s="406"/>
      <c r="M2008" s="406"/>
      <c r="N2008" s="406"/>
      <c r="O2008" s="406"/>
      <c r="P2008" s="192">
        <v>8419.84</v>
      </c>
      <c r="Q2008" s="187"/>
      <c r="R2008" s="188"/>
      <c r="GO2008" s="120"/>
      <c r="GP2008" s="130"/>
      <c r="GQ2008" s="130"/>
      <c r="GR2008" s="130"/>
      <c r="GS2008" s="130"/>
      <c r="GT2008" s="130"/>
      <c r="GV2008" s="92"/>
      <c r="GW2008" s="92"/>
      <c r="GX2008" s="92"/>
      <c r="GY2008" s="165"/>
      <c r="GZ2008" s="130"/>
      <c r="HA2008" s="92"/>
      <c r="HB2008" s="130"/>
      <c r="HC2008" s="92"/>
      <c r="HE2008" s="120"/>
      <c r="HF2008" s="191"/>
      <c r="HG2008" s="193" t="s">
        <v>244</v>
      </c>
      <c r="HH2008" s="191"/>
    </row>
    <row r="2009" spans="1:216" s="6" customFormat="1" ht="15" x14ac:dyDescent="0.25">
      <c r="A2009" s="166"/>
      <c r="B2009" s="132"/>
      <c r="C2009" s="406" t="s">
        <v>245</v>
      </c>
      <c r="D2009" s="406"/>
      <c r="E2009" s="406"/>
      <c r="F2009" s="406"/>
      <c r="G2009" s="406"/>
      <c r="H2009" s="406"/>
      <c r="I2009" s="406"/>
      <c r="J2009" s="406"/>
      <c r="K2009" s="406"/>
      <c r="L2009" s="406"/>
      <c r="M2009" s="406"/>
      <c r="N2009" s="406"/>
      <c r="O2009" s="406"/>
      <c r="P2009" s="192">
        <v>4767.37</v>
      </c>
      <c r="Q2009" s="187"/>
      <c r="R2009" s="188"/>
      <c r="GO2009" s="120"/>
      <c r="GP2009" s="130"/>
      <c r="GQ2009" s="130"/>
      <c r="GR2009" s="130"/>
      <c r="GS2009" s="130"/>
      <c r="GT2009" s="130"/>
      <c r="GV2009" s="92"/>
      <c r="GW2009" s="92"/>
      <c r="GX2009" s="92"/>
      <c r="GY2009" s="165"/>
      <c r="GZ2009" s="130"/>
      <c r="HA2009" s="92"/>
      <c r="HB2009" s="130"/>
      <c r="HC2009" s="92"/>
      <c r="HE2009" s="120"/>
      <c r="HF2009" s="191"/>
      <c r="HG2009" s="193" t="s">
        <v>245</v>
      </c>
      <c r="HH2009" s="191"/>
    </row>
    <row r="2010" spans="1:216" s="6" customFormat="1" ht="15" x14ac:dyDescent="0.25">
      <c r="A2010" s="166"/>
      <c r="B2010" s="132"/>
      <c r="C2010" s="406" t="s">
        <v>246</v>
      </c>
      <c r="D2010" s="406"/>
      <c r="E2010" s="406"/>
      <c r="F2010" s="406"/>
      <c r="G2010" s="406"/>
      <c r="H2010" s="406"/>
      <c r="I2010" s="406"/>
      <c r="J2010" s="406"/>
      <c r="K2010" s="406"/>
      <c r="L2010" s="406"/>
      <c r="M2010" s="406"/>
      <c r="N2010" s="406"/>
      <c r="O2010" s="406"/>
      <c r="P2010" s="192">
        <v>764345.14</v>
      </c>
      <c r="Q2010" s="187"/>
      <c r="R2010" s="188"/>
      <c r="GO2010" s="120"/>
      <c r="GP2010" s="130"/>
      <c r="GQ2010" s="130"/>
      <c r="GR2010" s="130"/>
      <c r="GS2010" s="130"/>
      <c r="GT2010" s="130"/>
      <c r="GV2010" s="92"/>
      <c r="GW2010" s="92"/>
      <c r="GX2010" s="92"/>
      <c r="GY2010" s="165"/>
      <c r="GZ2010" s="130"/>
      <c r="HA2010" s="92"/>
      <c r="HB2010" s="130"/>
      <c r="HC2010" s="92"/>
      <c r="HE2010" s="120"/>
      <c r="HF2010" s="191"/>
      <c r="HG2010" s="193" t="s">
        <v>246</v>
      </c>
      <c r="HH2010" s="191"/>
    </row>
    <row r="2011" spans="1:216" s="6" customFormat="1" ht="15" x14ac:dyDescent="0.25">
      <c r="A2011" s="166"/>
      <c r="B2011" s="132"/>
      <c r="C2011" s="406" t="s">
        <v>254</v>
      </c>
      <c r="D2011" s="406"/>
      <c r="E2011" s="406"/>
      <c r="F2011" s="406"/>
      <c r="G2011" s="406"/>
      <c r="H2011" s="406"/>
      <c r="I2011" s="406"/>
      <c r="J2011" s="406"/>
      <c r="K2011" s="406"/>
      <c r="L2011" s="406"/>
      <c r="M2011" s="406"/>
      <c r="N2011" s="406"/>
      <c r="O2011" s="406"/>
      <c r="P2011" s="192">
        <v>2108716.7000000002</v>
      </c>
      <c r="Q2011" s="187"/>
      <c r="R2011" s="188"/>
      <c r="GO2011" s="120"/>
      <c r="GP2011" s="130"/>
      <c r="GQ2011" s="130"/>
      <c r="GR2011" s="130"/>
      <c r="GS2011" s="130"/>
      <c r="GT2011" s="130"/>
      <c r="GV2011" s="92"/>
      <c r="GW2011" s="92"/>
      <c r="GX2011" s="92"/>
      <c r="GY2011" s="165"/>
      <c r="GZ2011" s="130"/>
      <c r="HA2011" s="92"/>
      <c r="HB2011" s="130"/>
      <c r="HC2011" s="92"/>
      <c r="HE2011" s="120"/>
      <c r="HF2011" s="191"/>
      <c r="HG2011" s="193" t="s">
        <v>254</v>
      </c>
      <c r="HH2011" s="191"/>
    </row>
    <row r="2012" spans="1:216" s="6" customFormat="1" ht="15" x14ac:dyDescent="0.25">
      <c r="A2012" s="166"/>
      <c r="B2012" s="132"/>
      <c r="C2012" s="406" t="s">
        <v>242</v>
      </c>
      <c r="D2012" s="406"/>
      <c r="E2012" s="406"/>
      <c r="F2012" s="406"/>
      <c r="G2012" s="406"/>
      <c r="H2012" s="406"/>
      <c r="I2012" s="406"/>
      <c r="J2012" s="406"/>
      <c r="K2012" s="406"/>
      <c r="L2012" s="406"/>
      <c r="M2012" s="406"/>
      <c r="N2012" s="406"/>
      <c r="O2012" s="406"/>
      <c r="P2012" s="194"/>
      <c r="Q2012" s="187"/>
      <c r="R2012" s="188"/>
      <c r="GO2012" s="120"/>
      <c r="GP2012" s="130"/>
      <c r="GQ2012" s="130"/>
      <c r="GR2012" s="130"/>
      <c r="GS2012" s="130"/>
      <c r="GT2012" s="130"/>
      <c r="GV2012" s="92"/>
      <c r="GW2012" s="92"/>
      <c r="GX2012" s="92"/>
      <c r="GY2012" s="165"/>
      <c r="GZ2012" s="130"/>
      <c r="HA2012" s="92"/>
      <c r="HB2012" s="130"/>
      <c r="HC2012" s="92"/>
      <c r="HE2012" s="120"/>
      <c r="HF2012" s="191"/>
      <c r="HG2012" s="193" t="s">
        <v>242</v>
      </c>
      <c r="HH2012" s="191"/>
    </row>
    <row r="2013" spans="1:216" s="6" customFormat="1" ht="15" x14ac:dyDescent="0.25">
      <c r="A2013" s="166"/>
      <c r="B2013" s="132"/>
      <c r="C2013" s="406" t="s">
        <v>248</v>
      </c>
      <c r="D2013" s="406"/>
      <c r="E2013" s="406"/>
      <c r="F2013" s="406"/>
      <c r="G2013" s="406"/>
      <c r="H2013" s="406"/>
      <c r="I2013" s="406"/>
      <c r="J2013" s="406"/>
      <c r="K2013" s="406"/>
      <c r="L2013" s="406"/>
      <c r="M2013" s="406"/>
      <c r="N2013" s="406"/>
      <c r="O2013" s="406"/>
      <c r="P2013" s="192">
        <v>534785.37</v>
      </c>
      <c r="Q2013" s="187"/>
      <c r="R2013" s="188"/>
      <c r="GO2013" s="120"/>
      <c r="GP2013" s="130"/>
      <c r="GQ2013" s="130"/>
      <c r="GR2013" s="130"/>
      <c r="GS2013" s="130"/>
      <c r="GT2013" s="130"/>
      <c r="GV2013" s="92"/>
      <c r="GW2013" s="92"/>
      <c r="GX2013" s="92"/>
      <c r="GY2013" s="165"/>
      <c r="GZ2013" s="130"/>
      <c r="HA2013" s="92"/>
      <c r="HB2013" s="130"/>
      <c r="HC2013" s="92"/>
      <c r="HE2013" s="120"/>
      <c r="HF2013" s="191"/>
      <c r="HG2013" s="193" t="s">
        <v>248</v>
      </c>
      <c r="HH2013" s="191"/>
    </row>
    <row r="2014" spans="1:216" s="6" customFormat="1" ht="15" x14ac:dyDescent="0.25">
      <c r="A2014" s="166"/>
      <c r="B2014" s="132"/>
      <c r="C2014" s="406" t="s">
        <v>249</v>
      </c>
      <c r="D2014" s="406"/>
      <c r="E2014" s="406"/>
      <c r="F2014" s="406"/>
      <c r="G2014" s="406"/>
      <c r="H2014" s="406"/>
      <c r="I2014" s="406"/>
      <c r="J2014" s="406"/>
      <c r="K2014" s="406"/>
      <c r="L2014" s="406"/>
      <c r="M2014" s="406"/>
      <c r="N2014" s="406"/>
      <c r="O2014" s="406"/>
      <c r="P2014" s="192">
        <v>8419.84</v>
      </c>
      <c r="Q2014" s="187"/>
      <c r="R2014" s="188"/>
      <c r="GO2014" s="120"/>
      <c r="GP2014" s="130"/>
      <c r="GQ2014" s="130"/>
      <c r="GR2014" s="130"/>
      <c r="GS2014" s="130"/>
      <c r="GT2014" s="130"/>
      <c r="GV2014" s="92"/>
      <c r="GW2014" s="92"/>
      <c r="GX2014" s="92"/>
      <c r="GY2014" s="165"/>
      <c r="GZ2014" s="130"/>
      <c r="HA2014" s="92"/>
      <c r="HB2014" s="130"/>
      <c r="HC2014" s="92"/>
      <c r="HE2014" s="120"/>
      <c r="HF2014" s="191"/>
      <c r="HG2014" s="193" t="s">
        <v>249</v>
      </c>
      <c r="HH2014" s="191"/>
    </row>
    <row r="2015" spans="1:216" s="6" customFormat="1" ht="15" x14ac:dyDescent="0.25">
      <c r="A2015" s="166"/>
      <c r="B2015" s="132"/>
      <c r="C2015" s="406" t="s">
        <v>250</v>
      </c>
      <c r="D2015" s="406"/>
      <c r="E2015" s="406"/>
      <c r="F2015" s="406"/>
      <c r="G2015" s="406"/>
      <c r="H2015" s="406"/>
      <c r="I2015" s="406"/>
      <c r="J2015" s="406"/>
      <c r="K2015" s="406"/>
      <c r="L2015" s="406"/>
      <c r="M2015" s="406"/>
      <c r="N2015" s="406"/>
      <c r="O2015" s="406"/>
      <c r="P2015" s="192">
        <v>4767.37</v>
      </c>
      <c r="Q2015" s="187"/>
      <c r="R2015" s="188"/>
      <c r="GO2015" s="120"/>
      <c r="GP2015" s="130"/>
      <c r="GQ2015" s="130"/>
      <c r="GR2015" s="130"/>
      <c r="GS2015" s="130"/>
      <c r="GT2015" s="130"/>
      <c r="GV2015" s="92"/>
      <c r="GW2015" s="92"/>
      <c r="GX2015" s="92"/>
      <c r="GY2015" s="165"/>
      <c r="GZ2015" s="130"/>
      <c r="HA2015" s="92"/>
      <c r="HB2015" s="130"/>
      <c r="HC2015" s="92"/>
      <c r="HE2015" s="120"/>
      <c r="HF2015" s="191"/>
      <c r="HG2015" s="193" t="s">
        <v>250</v>
      </c>
      <c r="HH2015" s="191"/>
    </row>
    <row r="2016" spans="1:216" s="6" customFormat="1" ht="15" x14ac:dyDescent="0.25">
      <c r="A2016" s="166"/>
      <c r="B2016" s="132"/>
      <c r="C2016" s="406" t="s">
        <v>251</v>
      </c>
      <c r="D2016" s="406"/>
      <c r="E2016" s="406"/>
      <c r="F2016" s="406"/>
      <c r="G2016" s="406"/>
      <c r="H2016" s="406"/>
      <c r="I2016" s="406"/>
      <c r="J2016" s="406"/>
      <c r="K2016" s="406"/>
      <c r="L2016" s="406"/>
      <c r="M2016" s="406"/>
      <c r="N2016" s="406"/>
      <c r="O2016" s="406"/>
      <c r="P2016" s="192">
        <v>764345.14</v>
      </c>
      <c r="Q2016" s="187"/>
      <c r="R2016" s="188"/>
      <c r="GO2016" s="120"/>
      <c r="GP2016" s="130"/>
      <c r="GQ2016" s="130"/>
      <c r="GR2016" s="130"/>
      <c r="GS2016" s="130"/>
      <c r="GT2016" s="130"/>
      <c r="GV2016" s="92"/>
      <c r="GW2016" s="92"/>
      <c r="GX2016" s="92"/>
      <c r="GY2016" s="165"/>
      <c r="GZ2016" s="130"/>
      <c r="HA2016" s="92"/>
      <c r="HB2016" s="130"/>
      <c r="HC2016" s="92"/>
      <c r="HE2016" s="120"/>
      <c r="HF2016" s="191"/>
      <c r="HG2016" s="193" t="s">
        <v>251</v>
      </c>
      <c r="HH2016" s="191"/>
    </row>
    <row r="2017" spans="1:217" s="6" customFormat="1" ht="15" x14ac:dyDescent="0.25">
      <c r="A2017" s="166"/>
      <c r="B2017" s="132"/>
      <c r="C2017" s="406" t="s">
        <v>252</v>
      </c>
      <c r="D2017" s="406"/>
      <c r="E2017" s="406"/>
      <c r="F2017" s="406"/>
      <c r="G2017" s="406"/>
      <c r="H2017" s="406"/>
      <c r="I2017" s="406"/>
      <c r="J2017" s="406"/>
      <c r="K2017" s="406"/>
      <c r="L2017" s="406"/>
      <c r="M2017" s="406"/>
      <c r="N2017" s="406"/>
      <c r="O2017" s="406"/>
      <c r="P2017" s="192">
        <v>522118.37</v>
      </c>
      <c r="Q2017" s="187"/>
      <c r="R2017" s="188"/>
      <c r="GO2017" s="120"/>
      <c r="GP2017" s="130"/>
      <c r="GQ2017" s="130"/>
      <c r="GR2017" s="130"/>
      <c r="GS2017" s="130"/>
      <c r="GT2017" s="130"/>
      <c r="GV2017" s="92"/>
      <c r="GW2017" s="92"/>
      <c r="GX2017" s="92"/>
      <c r="GY2017" s="165"/>
      <c r="GZ2017" s="130"/>
      <c r="HA2017" s="92"/>
      <c r="HB2017" s="130"/>
      <c r="HC2017" s="92"/>
      <c r="HE2017" s="120"/>
      <c r="HF2017" s="191"/>
      <c r="HG2017" s="193" t="s">
        <v>252</v>
      </c>
      <c r="HH2017" s="191"/>
    </row>
    <row r="2018" spans="1:217" s="6" customFormat="1" ht="15" x14ac:dyDescent="0.25">
      <c r="A2018" s="166"/>
      <c r="B2018" s="132"/>
      <c r="C2018" s="406" t="s">
        <v>253</v>
      </c>
      <c r="D2018" s="406"/>
      <c r="E2018" s="406"/>
      <c r="F2018" s="406"/>
      <c r="G2018" s="406"/>
      <c r="H2018" s="406"/>
      <c r="I2018" s="406"/>
      <c r="J2018" s="406"/>
      <c r="K2018" s="406"/>
      <c r="L2018" s="406"/>
      <c r="M2018" s="406"/>
      <c r="N2018" s="406"/>
      <c r="O2018" s="406"/>
      <c r="P2018" s="192">
        <v>274280.61</v>
      </c>
      <c r="Q2018" s="187"/>
      <c r="R2018" s="188"/>
      <c r="GO2018" s="120"/>
      <c r="GP2018" s="130"/>
      <c r="GQ2018" s="130"/>
      <c r="GR2018" s="130"/>
      <c r="GS2018" s="130"/>
      <c r="GT2018" s="130"/>
      <c r="GV2018" s="92"/>
      <c r="GW2018" s="92"/>
      <c r="GX2018" s="92"/>
      <c r="GY2018" s="165"/>
      <c r="GZ2018" s="130"/>
      <c r="HA2018" s="92"/>
      <c r="HB2018" s="130"/>
      <c r="HC2018" s="92"/>
      <c r="HE2018" s="120"/>
      <c r="HF2018" s="191"/>
      <c r="HG2018" s="193" t="s">
        <v>253</v>
      </c>
      <c r="HH2018" s="191"/>
    </row>
    <row r="2019" spans="1:217" s="6" customFormat="1" ht="15" x14ac:dyDescent="0.25">
      <c r="A2019" s="166"/>
      <c r="B2019" s="132"/>
      <c r="C2019" s="406" t="s">
        <v>256</v>
      </c>
      <c r="D2019" s="406"/>
      <c r="E2019" s="406"/>
      <c r="F2019" s="406"/>
      <c r="G2019" s="406"/>
      <c r="H2019" s="406"/>
      <c r="I2019" s="406"/>
      <c r="J2019" s="406"/>
      <c r="K2019" s="406"/>
      <c r="L2019" s="406"/>
      <c r="M2019" s="406"/>
      <c r="N2019" s="406"/>
      <c r="O2019" s="406"/>
      <c r="P2019" s="192">
        <v>539552.74</v>
      </c>
      <c r="Q2019" s="187"/>
      <c r="R2019" s="188"/>
      <c r="GO2019" s="120"/>
      <c r="GP2019" s="130"/>
      <c r="GQ2019" s="130"/>
      <c r="GR2019" s="130"/>
      <c r="GS2019" s="130"/>
      <c r="GT2019" s="130"/>
      <c r="GV2019" s="92"/>
      <c r="GW2019" s="92"/>
      <c r="GX2019" s="92"/>
      <c r="GY2019" s="165"/>
      <c r="GZ2019" s="130"/>
      <c r="HA2019" s="92"/>
      <c r="HB2019" s="130"/>
      <c r="HC2019" s="92"/>
      <c r="HE2019" s="120"/>
      <c r="HF2019" s="191"/>
      <c r="HG2019" s="193" t="s">
        <v>256</v>
      </c>
      <c r="HH2019" s="191"/>
    </row>
    <row r="2020" spans="1:217" s="6" customFormat="1" ht="15" x14ac:dyDescent="0.25">
      <c r="A2020" s="166"/>
      <c r="B2020" s="132"/>
      <c r="C2020" s="406" t="s">
        <v>257</v>
      </c>
      <c r="D2020" s="406"/>
      <c r="E2020" s="406"/>
      <c r="F2020" s="406"/>
      <c r="G2020" s="406"/>
      <c r="H2020" s="406"/>
      <c r="I2020" s="406"/>
      <c r="J2020" s="406"/>
      <c r="K2020" s="406"/>
      <c r="L2020" s="406"/>
      <c r="M2020" s="406"/>
      <c r="N2020" s="406"/>
      <c r="O2020" s="406"/>
      <c r="P2020" s="192">
        <v>522118.37</v>
      </c>
      <c r="Q2020" s="187"/>
      <c r="R2020" s="188"/>
      <c r="GO2020" s="120"/>
      <c r="GP2020" s="130"/>
      <c r="GQ2020" s="130"/>
      <c r="GR2020" s="130"/>
      <c r="GS2020" s="130"/>
      <c r="GT2020" s="130"/>
      <c r="GV2020" s="92"/>
      <c r="GW2020" s="92"/>
      <c r="GX2020" s="92"/>
      <c r="GY2020" s="165"/>
      <c r="GZ2020" s="130"/>
      <c r="HA2020" s="92"/>
      <c r="HB2020" s="130"/>
      <c r="HC2020" s="92"/>
      <c r="HE2020" s="120"/>
      <c r="HF2020" s="191"/>
      <c r="HG2020" s="193" t="s">
        <v>257</v>
      </c>
      <c r="HH2020" s="191"/>
    </row>
    <row r="2021" spans="1:217" s="6" customFormat="1" ht="15" x14ac:dyDescent="0.25">
      <c r="A2021" s="166"/>
      <c r="B2021" s="132"/>
      <c r="C2021" s="406" t="s">
        <v>258</v>
      </c>
      <c r="D2021" s="406"/>
      <c r="E2021" s="406"/>
      <c r="F2021" s="406"/>
      <c r="G2021" s="406"/>
      <c r="H2021" s="406"/>
      <c r="I2021" s="406"/>
      <c r="J2021" s="406"/>
      <c r="K2021" s="406"/>
      <c r="L2021" s="406"/>
      <c r="M2021" s="406"/>
      <c r="N2021" s="406"/>
      <c r="O2021" s="406"/>
      <c r="P2021" s="192">
        <v>274280.61</v>
      </c>
      <c r="Q2021" s="187"/>
      <c r="R2021" s="188"/>
      <c r="GO2021" s="120"/>
      <c r="GP2021" s="130"/>
      <c r="GQ2021" s="130"/>
      <c r="GR2021" s="130"/>
      <c r="GS2021" s="130"/>
      <c r="GT2021" s="130"/>
      <c r="GV2021" s="92"/>
      <c r="GW2021" s="92"/>
      <c r="GX2021" s="92"/>
      <c r="GY2021" s="165"/>
      <c r="GZ2021" s="130"/>
      <c r="HA2021" s="92"/>
      <c r="HB2021" s="130"/>
      <c r="HC2021" s="92"/>
      <c r="HE2021" s="120"/>
      <c r="HF2021" s="191"/>
      <c r="HG2021" s="193" t="s">
        <v>258</v>
      </c>
      <c r="HH2021" s="191"/>
    </row>
    <row r="2022" spans="1:217" s="6" customFormat="1" ht="15" x14ac:dyDescent="0.25">
      <c r="A2022" s="166"/>
      <c r="B2022" s="189"/>
      <c r="C2022" s="407" t="s">
        <v>901</v>
      </c>
      <c r="D2022" s="407"/>
      <c r="E2022" s="407"/>
      <c r="F2022" s="407"/>
      <c r="G2022" s="407"/>
      <c r="H2022" s="407"/>
      <c r="I2022" s="407"/>
      <c r="J2022" s="407"/>
      <c r="K2022" s="407"/>
      <c r="L2022" s="407"/>
      <c r="M2022" s="407"/>
      <c r="N2022" s="407"/>
      <c r="O2022" s="407"/>
      <c r="P2022" s="195">
        <v>2108716.7000000002</v>
      </c>
      <c r="Q2022" s="187"/>
      <c r="R2022" s="188"/>
      <c r="GO2022" s="120"/>
      <c r="GP2022" s="130"/>
      <c r="GQ2022" s="130"/>
      <c r="GR2022" s="130"/>
      <c r="GS2022" s="130"/>
      <c r="GT2022" s="130"/>
      <c r="GV2022" s="92"/>
      <c r="GW2022" s="92"/>
      <c r="GX2022" s="92"/>
      <c r="GY2022" s="165"/>
      <c r="GZ2022" s="130"/>
      <c r="HA2022" s="92"/>
      <c r="HB2022" s="130"/>
      <c r="HC2022" s="92"/>
      <c r="HE2022" s="120"/>
      <c r="HF2022" s="191"/>
      <c r="HH2022" s="191" t="s">
        <v>901</v>
      </c>
    </row>
    <row r="2023" spans="1:217" s="6" customFormat="1" ht="15" x14ac:dyDescent="0.25">
      <c r="A2023" s="166"/>
      <c r="B2023" s="132"/>
      <c r="C2023" s="406" t="s">
        <v>260</v>
      </c>
      <c r="D2023" s="406"/>
      <c r="E2023" s="406"/>
      <c r="F2023" s="406"/>
      <c r="G2023" s="406"/>
      <c r="H2023" s="406"/>
      <c r="I2023" s="406"/>
      <c r="J2023" s="406"/>
      <c r="K2023" s="406"/>
      <c r="L2023" s="406"/>
      <c r="M2023" s="406"/>
      <c r="N2023" s="406"/>
      <c r="O2023" s="406"/>
      <c r="P2023" s="194"/>
      <c r="Q2023" s="187"/>
      <c r="R2023" s="188"/>
      <c r="GO2023" s="120"/>
      <c r="GP2023" s="130"/>
      <c r="GQ2023" s="130"/>
      <c r="GR2023" s="130"/>
      <c r="GS2023" s="130"/>
      <c r="GT2023" s="130"/>
      <c r="GV2023" s="92"/>
      <c r="GW2023" s="92"/>
      <c r="GX2023" s="92"/>
      <c r="GY2023" s="165"/>
      <c r="GZ2023" s="130"/>
      <c r="HA2023" s="92"/>
      <c r="HB2023" s="130"/>
      <c r="HC2023" s="92"/>
      <c r="HE2023" s="120"/>
      <c r="HF2023" s="191"/>
      <c r="HG2023" s="193" t="s">
        <v>260</v>
      </c>
      <c r="HH2023" s="191"/>
    </row>
    <row r="2024" spans="1:217" s="6" customFormat="1" ht="15" x14ac:dyDescent="0.25">
      <c r="A2024" s="166"/>
      <c r="B2024" s="132"/>
      <c r="C2024" s="406" t="s">
        <v>261</v>
      </c>
      <c r="D2024" s="406"/>
      <c r="E2024" s="406"/>
      <c r="F2024" s="406"/>
      <c r="G2024" s="406"/>
      <c r="H2024" s="406"/>
      <c r="I2024" s="406"/>
      <c r="J2024" s="406"/>
      <c r="K2024" s="406"/>
      <c r="L2024" s="406"/>
      <c r="M2024" s="406"/>
      <c r="N2024" s="406"/>
      <c r="O2024" s="406"/>
      <c r="P2024" s="192">
        <v>259371.44</v>
      </c>
      <c r="Q2024" s="187"/>
      <c r="R2024" s="188"/>
      <c r="GO2024" s="120"/>
      <c r="GP2024" s="130"/>
      <c r="GQ2024" s="130"/>
      <c r="GR2024" s="130"/>
      <c r="GS2024" s="130"/>
      <c r="GT2024" s="130"/>
      <c r="GV2024" s="92"/>
      <c r="GW2024" s="92"/>
      <c r="GX2024" s="92"/>
      <c r="GY2024" s="165"/>
      <c r="GZ2024" s="130"/>
      <c r="HA2024" s="92"/>
      <c r="HB2024" s="130"/>
      <c r="HC2024" s="92"/>
      <c r="HE2024" s="120"/>
      <c r="HF2024" s="191"/>
      <c r="HG2024" s="193" t="s">
        <v>261</v>
      </c>
      <c r="HH2024" s="191"/>
    </row>
    <row r="2025" spans="1:217" s="6" customFormat="1" ht="15" x14ac:dyDescent="0.25">
      <c r="A2025" s="166"/>
      <c r="B2025" s="132"/>
      <c r="C2025" s="406" t="s">
        <v>263</v>
      </c>
      <c r="D2025" s="406"/>
      <c r="E2025" s="406"/>
      <c r="F2025" s="406"/>
      <c r="G2025" s="406"/>
      <c r="H2025" s="406"/>
      <c r="I2025" s="406"/>
      <c r="J2025" s="406"/>
      <c r="K2025" s="196" t="s">
        <v>902</v>
      </c>
      <c r="L2025" s="197"/>
      <c r="M2025" s="197"/>
      <c r="O2025" s="198"/>
      <c r="P2025" s="194"/>
      <c r="Q2025" s="187"/>
      <c r="R2025" s="188"/>
      <c r="GO2025" s="120"/>
      <c r="GP2025" s="130"/>
      <c r="GQ2025" s="130"/>
      <c r="GR2025" s="130"/>
      <c r="GS2025" s="130"/>
      <c r="GT2025" s="130"/>
      <c r="GV2025" s="92"/>
      <c r="GW2025" s="92"/>
      <c r="GX2025" s="92"/>
      <c r="GY2025" s="165"/>
      <c r="GZ2025" s="130"/>
      <c r="HA2025" s="92"/>
      <c r="HB2025" s="130"/>
      <c r="HC2025" s="92"/>
      <c r="HE2025" s="120"/>
      <c r="HF2025" s="191"/>
      <c r="HH2025" s="191"/>
      <c r="HI2025" s="193" t="s">
        <v>263</v>
      </c>
    </row>
    <row r="2026" spans="1:217" s="6" customFormat="1" ht="15" x14ac:dyDescent="0.25">
      <c r="A2026" s="166"/>
      <c r="B2026" s="132"/>
      <c r="C2026" s="406" t="s">
        <v>265</v>
      </c>
      <c r="D2026" s="406"/>
      <c r="E2026" s="406"/>
      <c r="F2026" s="406"/>
      <c r="G2026" s="406"/>
      <c r="H2026" s="406"/>
      <c r="I2026" s="406"/>
      <c r="J2026" s="406"/>
      <c r="K2026" s="196" t="s">
        <v>903</v>
      </c>
      <c r="L2026" s="197"/>
      <c r="M2026" s="197"/>
      <c r="O2026" s="198"/>
      <c r="P2026" s="194"/>
      <c r="Q2026" s="187"/>
      <c r="R2026" s="188"/>
      <c r="GO2026" s="120"/>
      <c r="GP2026" s="130"/>
      <c r="GQ2026" s="130"/>
      <c r="GR2026" s="130"/>
      <c r="GS2026" s="130"/>
      <c r="GT2026" s="130"/>
      <c r="GV2026" s="92"/>
      <c r="GW2026" s="92"/>
      <c r="GX2026" s="92"/>
      <c r="GY2026" s="165"/>
      <c r="GZ2026" s="130"/>
      <c r="HA2026" s="92"/>
      <c r="HB2026" s="130"/>
      <c r="HC2026" s="92"/>
      <c r="HE2026" s="120"/>
      <c r="HF2026" s="191"/>
      <c r="HH2026" s="191"/>
      <c r="HI2026" s="193" t="s">
        <v>265</v>
      </c>
    </row>
    <row r="2027" spans="1:217" s="6" customFormat="1" ht="15" x14ac:dyDescent="0.25">
      <c r="A2027" s="391" t="s">
        <v>904</v>
      </c>
      <c r="B2027" s="392"/>
      <c r="C2027" s="392"/>
      <c r="D2027" s="392"/>
      <c r="E2027" s="392"/>
      <c r="F2027" s="392"/>
      <c r="G2027" s="392"/>
      <c r="H2027" s="392"/>
      <c r="I2027" s="392"/>
      <c r="J2027" s="392"/>
      <c r="K2027" s="392"/>
      <c r="L2027" s="392"/>
      <c r="M2027" s="392"/>
      <c r="N2027" s="392"/>
      <c r="O2027" s="392"/>
      <c r="P2027" s="393"/>
      <c r="GO2027" s="120" t="s">
        <v>904</v>
      </c>
      <c r="GP2027" s="130"/>
      <c r="GQ2027" s="130"/>
      <c r="GR2027" s="130"/>
      <c r="GS2027" s="130"/>
      <c r="GT2027" s="130"/>
      <c r="GV2027" s="92"/>
      <c r="GW2027" s="92"/>
      <c r="GX2027" s="92"/>
      <c r="GY2027" s="165"/>
      <c r="GZ2027" s="130"/>
      <c r="HA2027" s="92"/>
      <c r="HB2027" s="130"/>
      <c r="HC2027" s="92"/>
      <c r="HE2027" s="120"/>
      <c r="HF2027" s="191"/>
      <c r="HH2027" s="191"/>
    </row>
    <row r="2028" spans="1:217" s="6" customFormat="1" ht="90" x14ac:dyDescent="0.25">
      <c r="A2028" s="121" t="s">
        <v>905</v>
      </c>
      <c r="B2028" s="122" t="s">
        <v>851</v>
      </c>
      <c r="C2028" s="394" t="s">
        <v>906</v>
      </c>
      <c r="D2028" s="394"/>
      <c r="E2028" s="394"/>
      <c r="F2028" s="394"/>
      <c r="G2028" s="394"/>
      <c r="H2028" s="123" t="s">
        <v>605</v>
      </c>
      <c r="I2028" s="124">
        <v>13.35</v>
      </c>
      <c r="J2028" s="125">
        <v>1</v>
      </c>
      <c r="K2028" s="126">
        <v>13.35</v>
      </c>
      <c r="L2028" s="127"/>
      <c r="M2028" s="124"/>
      <c r="N2028" s="128"/>
      <c r="O2028" s="124"/>
      <c r="P2028" s="129"/>
      <c r="GO2028" s="120"/>
      <c r="GP2028" s="130" t="s">
        <v>906</v>
      </c>
      <c r="GQ2028" s="130" t="s">
        <v>76</v>
      </c>
      <c r="GR2028" s="130" t="s">
        <v>76</v>
      </c>
      <c r="GS2028" s="130" t="s">
        <v>76</v>
      </c>
      <c r="GT2028" s="130" t="s">
        <v>76</v>
      </c>
      <c r="GV2028" s="92"/>
      <c r="GW2028" s="92"/>
      <c r="GX2028" s="92"/>
      <c r="GY2028" s="165"/>
      <c r="GZ2028" s="130"/>
      <c r="HA2028" s="92"/>
      <c r="HB2028" s="130"/>
      <c r="HC2028" s="92"/>
      <c r="HE2028" s="120"/>
      <c r="HF2028" s="191"/>
      <c r="HH2028" s="191"/>
    </row>
    <row r="2029" spans="1:217" s="6" customFormat="1" ht="56.25" x14ac:dyDescent="0.25">
      <c r="A2029" s="131"/>
      <c r="B2029" s="132" t="s">
        <v>530</v>
      </c>
      <c r="C2029" s="379" t="s">
        <v>531</v>
      </c>
      <c r="D2029" s="379"/>
      <c r="E2029" s="379"/>
      <c r="F2029" s="379"/>
      <c r="G2029" s="379"/>
      <c r="H2029" s="379"/>
      <c r="I2029" s="379"/>
      <c r="J2029" s="379"/>
      <c r="K2029" s="379"/>
      <c r="L2029" s="379"/>
      <c r="M2029" s="379"/>
      <c r="N2029" s="379"/>
      <c r="O2029" s="379"/>
      <c r="P2029" s="380"/>
      <c r="GO2029" s="120"/>
      <c r="GP2029" s="130"/>
      <c r="GQ2029" s="130"/>
      <c r="GR2029" s="130"/>
      <c r="GS2029" s="130"/>
      <c r="GT2029" s="130"/>
      <c r="GU2029" s="133" t="s">
        <v>531</v>
      </c>
      <c r="GV2029" s="92"/>
      <c r="GW2029" s="92"/>
      <c r="GX2029" s="92"/>
      <c r="GY2029" s="165"/>
      <c r="GZ2029" s="130"/>
      <c r="HA2029" s="92"/>
      <c r="HB2029" s="130"/>
      <c r="HC2029" s="92"/>
      <c r="HE2029" s="120"/>
      <c r="HF2029" s="191"/>
      <c r="HH2029" s="191"/>
    </row>
    <row r="2030" spans="1:217" s="6" customFormat="1" ht="15" x14ac:dyDescent="0.25">
      <c r="A2030" s="131"/>
      <c r="B2030" s="132"/>
      <c r="C2030" s="379" t="s">
        <v>514</v>
      </c>
      <c r="D2030" s="379"/>
      <c r="E2030" s="379"/>
      <c r="F2030" s="379"/>
      <c r="G2030" s="379"/>
      <c r="H2030" s="379"/>
      <c r="I2030" s="379"/>
      <c r="J2030" s="379"/>
      <c r="K2030" s="379"/>
      <c r="L2030" s="379"/>
      <c r="M2030" s="379"/>
      <c r="N2030" s="379"/>
      <c r="O2030" s="379"/>
      <c r="P2030" s="380"/>
      <c r="GO2030" s="120"/>
      <c r="GP2030" s="130"/>
      <c r="GQ2030" s="130"/>
      <c r="GR2030" s="130"/>
      <c r="GS2030" s="130"/>
      <c r="GT2030" s="130"/>
      <c r="GU2030" s="133" t="s">
        <v>514</v>
      </c>
      <c r="GV2030" s="92"/>
      <c r="GW2030" s="92"/>
      <c r="GX2030" s="92"/>
      <c r="GY2030" s="165"/>
      <c r="GZ2030" s="130"/>
      <c r="HA2030" s="92"/>
      <c r="HB2030" s="130"/>
      <c r="HC2030" s="92"/>
      <c r="HE2030" s="120"/>
      <c r="HF2030" s="191"/>
      <c r="HH2030" s="191"/>
    </row>
    <row r="2031" spans="1:217" s="6" customFormat="1" ht="15" x14ac:dyDescent="0.25">
      <c r="A2031" s="134"/>
      <c r="B2031" s="135" t="s">
        <v>29</v>
      </c>
      <c r="C2031" s="370" t="s">
        <v>119</v>
      </c>
      <c r="D2031" s="370"/>
      <c r="E2031" s="370"/>
      <c r="F2031" s="370"/>
      <c r="G2031" s="370"/>
      <c r="H2031" s="136" t="s">
        <v>120</v>
      </c>
      <c r="I2031" s="137"/>
      <c r="J2031" s="137"/>
      <c r="K2031" s="174">
        <v>113.361525</v>
      </c>
      <c r="L2031" s="139"/>
      <c r="M2031" s="137"/>
      <c r="N2031" s="139"/>
      <c r="O2031" s="137"/>
      <c r="P2031" s="140">
        <v>75005.02</v>
      </c>
      <c r="GO2031" s="120"/>
      <c r="GP2031" s="130"/>
      <c r="GQ2031" s="130"/>
      <c r="GR2031" s="130"/>
      <c r="GS2031" s="130"/>
      <c r="GT2031" s="130"/>
      <c r="GV2031" s="92" t="s">
        <v>119</v>
      </c>
      <c r="GW2031" s="92"/>
      <c r="GX2031" s="92"/>
      <c r="GY2031" s="165"/>
      <c r="GZ2031" s="130"/>
      <c r="HA2031" s="92"/>
      <c r="HB2031" s="130"/>
      <c r="HC2031" s="92"/>
      <c r="HE2031" s="120"/>
      <c r="HF2031" s="191"/>
      <c r="HH2031" s="191"/>
    </row>
    <row r="2032" spans="1:217" s="6" customFormat="1" ht="15" x14ac:dyDescent="0.25">
      <c r="A2032" s="141"/>
      <c r="B2032" s="135" t="s">
        <v>413</v>
      </c>
      <c r="C2032" s="370" t="s">
        <v>414</v>
      </c>
      <c r="D2032" s="370"/>
      <c r="E2032" s="370"/>
      <c r="F2032" s="370"/>
      <c r="G2032" s="370"/>
      <c r="H2032" s="136" t="s">
        <v>120</v>
      </c>
      <c r="I2032" s="154">
        <v>6.29</v>
      </c>
      <c r="J2032" s="154">
        <v>1.35</v>
      </c>
      <c r="K2032" s="174">
        <v>113.361525</v>
      </c>
      <c r="L2032" s="144"/>
      <c r="M2032" s="145"/>
      <c r="N2032" s="146">
        <v>627.27</v>
      </c>
      <c r="O2032" s="147">
        <v>1.0548</v>
      </c>
      <c r="P2032" s="140">
        <v>75005.02</v>
      </c>
      <c r="Q2032" s="148"/>
      <c r="R2032" s="148"/>
      <c r="GO2032" s="120"/>
      <c r="GP2032" s="130"/>
      <c r="GQ2032" s="130"/>
      <c r="GR2032" s="130"/>
      <c r="GS2032" s="130"/>
      <c r="GT2032" s="130"/>
      <c r="GV2032" s="92"/>
      <c r="GW2032" s="92" t="s">
        <v>414</v>
      </c>
      <c r="GX2032" s="92"/>
      <c r="GY2032" s="165"/>
      <c r="GZ2032" s="130"/>
      <c r="HA2032" s="92"/>
      <c r="HB2032" s="130"/>
      <c r="HC2032" s="92"/>
      <c r="HE2032" s="120"/>
      <c r="HF2032" s="191"/>
      <c r="HH2032" s="191"/>
    </row>
    <row r="2033" spans="1:216" s="6" customFormat="1" ht="15" x14ac:dyDescent="0.25">
      <c r="A2033" s="134"/>
      <c r="B2033" s="135" t="s">
        <v>30</v>
      </c>
      <c r="C2033" s="370" t="s">
        <v>58</v>
      </c>
      <c r="D2033" s="370"/>
      <c r="E2033" s="370"/>
      <c r="F2033" s="370"/>
      <c r="G2033" s="370"/>
      <c r="H2033" s="136"/>
      <c r="I2033" s="137"/>
      <c r="J2033" s="137"/>
      <c r="K2033" s="137"/>
      <c r="L2033" s="139"/>
      <c r="M2033" s="137"/>
      <c r="N2033" s="139"/>
      <c r="O2033" s="137"/>
      <c r="P2033" s="140">
        <v>1382.07</v>
      </c>
      <c r="GO2033" s="120"/>
      <c r="GP2033" s="130"/>
      <c r="GQ2033" s="130"/>
      <c r="GR2033" s="130"/>
      <c r="GS2033" s="130"/>
      <c r="GT2033" s="130"/>
      <c r="GV2033" s="92" t="s">
        <v>58</v>
      </c>
      <c r="GW2033" s="92"/>
      <c r="GX2033" s="92"/>
      <c r="GY2033" s="165"/>
      <c r="GZ2033" s="130"/>
      <c r="HA2033" s="92"/>
      <c r="HB2033" s="130"/>
      <c r="HC2033" s="92"/>
      <c r="HE2033" s="120"/>
      <c r="HF2033" s="191"/>
      <c r="HH2033" s="191"/>
    </row>
    <row r="2034" spans="1:216" s="6" customFormat="1" ht="15" x14ac:dyDescent="0.25">
      <c r="A2034" s="134"/>
      <c r="B2034" s="135"/>
      <c r="C2034" s="370" t="s">
        <v>123</v>
      </c>
      <c r="D2034" s="370"/>
      <c r="E2034" s="370"/>
      <c r="F2034" s="370"/>
      <c r="G2034" s="370"/>
      <c r="H2034" s="136" t="s">
        <v>120</v>
      </c>
      <c r="I2034" s="137"/>
      <c r="J2034" s="137"/>
      <c r="K2034" s="155">
        <v>1.08135</v>
      </c>
      <c r="L2034" s="139"/>
      <c r="M2034" s="137"/>
      <c r="N2034" s="139"/>
      <c r="O2034" s="137"/>
      <c r="P2034" s="149">
        <v>857.46</v>
      </c>
      <c r="GO2034" s="120"/>
      <c r="GP2034" s="130"/>
      <c r="GQ2034" s="130"/>
      <c r="GR2034" s="130"/>
      <c r="GS2034" s="130"/>
      <c r="GT2034" s="130"/>
      <c r="GV2034" s="92" t="s">
        <v>123</v>
      </c>
      <c r="GW2034" s="92"/>
      <c r="GX2034" s="92"/>
      <c r="GY2034" s="165"/>
      <c r="GZ2034" s="130"/>
      <c r="HA2034" s="92"/>
      <c r="HB2034" s="130"/>
      <c r="HC2034" s="92"/>
      <c r="HE2034" s="120"/>
      <c r="HF2034" s="191"/>
      <c r="HH2034" s="191"/>
    </row>
    <row r="2035" spans="1:216" s="6" customFormat="1" ht="15" x14ac:dyDescent="0.25">
      <c r="A2035" s="141"/>
      <c r="B2035" s="135" t="s">
        <v>176</v>
      </c>
      <c r="C2035" s="370" t="s">
        <v>177</v>
      </c>
      <c r="D2035" s="370"/>
      <c r="E2035" s="370"/>
      <c r="F2035" s="370"/>
      <c r="G2035" s="370"/>
      <c r="H2035" s="136" t="s">
        <v>126</v>
      </c>
      <c r="I2035" s="154">
        <v>0.03</v>
      </c>
      <c r="J2035" s="154">
        <v>1.35</v>
      </c>
      <c r="K2035" s="174">
        <v>0.54067500000000002</v>
      </c>
      <c r="L2035" s="144"/>
      <c r="M2035" s="145"/>
      <c r="N2035" s="146">
        <v>1799.33</v>
      </c>
      <c r="O2035" s="147">
        <v>1.0548</v>
      </c>
      <c r="P2035" s="140">
        <v>1026.17</v>
      </c>
      <c r="Q2035" s="148"/>
      <c r="R2035" s="148"/>
      <c r="GO2035" s="120"/>
      <c r="GP2035" s="130"/>
      <c r="GQ2035" s="130"/>
      <c r="GR2035" s="130"/>
      <c r="GS2035" s="130"/>
      <c r="GT2035" s="130"/>
      <c r="GV2035" s="92"/>
      <c r="GW2035" s="92" t="s">
        <v>177</v>
      </c>
      <c r="GX2035" s="92"/>
      <c r="GY2035" s="165"/>
      <c r="GZ2035" s="130"/>
      <c r="HA2035" s="92"/>
      <c r="HB2035" s="130"/>
      <c r="HC2035" s="92"/>
      <c r="HE2035" s="120"/>
      <c r="HF2035" s="191"/>
      <c r="HH2035" s="191"/>
    </row>
    <row r="2036" spans="1:216" s="6" customFormat="1" ht="15" x14ac:dyDescent="0.25">
      <c r="A2036" s="152"/>
      <c r="B2036" s="135" t="s">
        <v>178</v>
      </c>
      <c r="C2036" s="370" t="s">
        <v>179</v>
      </c>
      <c r="D2036" s="370"/>
      <c r="E2036" s="370"/>
      <c r="F2036" s="370"/>
      <c r="G2036" s="370"/>
      <c r="H2036" s="136" t="s">
        <v>120</v>
      </c>
      <c r="I2036" s="154">
        <v>0.03</v>
      </c>
      <c r="J2036" s="154">
        <v>1.35</v>
      </c>
      <c r="K2036" s="174">
        <v>0.54067500000000002</v>
      </c>
      <c r="L2036" s="139"/>
      <c r="M2036" s="137"/>
      <c r="N2036" s="153">
        <v>861.89</v>
      </c>
      <c r="O2036" s="147">
        <v>1.0548</v>
      </c>
      <c r="P2036" s="149">
        <v>491.54</v>
      </c>
      <c r="GO2036" s="120"/>
      <c r="GP2036" s="130"/>
      <c r="GQ2036" s="130"/>
      <c r="GR2036" s="130"/>
      <c r="GS2036" s="130"/>
      <c r="GT2036" s="130"/>
      <c r="GV2036" s="92"/>
      <c r="GW2036" s="92"/>
      <c r="GX2036" s="92" t="s">
        <v>179</v>
      </c>
      <c r="GY2036" s="165"/>
      <c r="GZ2036" s="130"/>
      <c r="HA2036" s="92"/>
      <c r="HB2036" s="130"/>
      <c r="HC2036" s="92"/>
      <c r="HE2036" s="120"/>
      <c r="HF2036" s="191"/>
      <c r="HH2036" s="191"/>
    </row>
    <row r="2037" spans="1:216" s="6" customFormat="1" ht="15" x14ac:dyDescent="0.25">
      <c r="A2037" s="141"/>
      <c r="B2037" s="135" t="s">
        <v>127</v>
      </c>
      <c r="C2037" s="370" t="s">
        <v>128</v>
      </c>
      <c r="D2037" s="370"/>
      <c r="E2037" s="370"/>
      <c r="F2037" s="370"/>
      <c r="G2037" s="370"/>
      <c r="H2037" s="136" t="s">
        <v>126</v>
      </c>
      <c r="I2037" s="154">
        <v>0.03</v>
      </c>
      <c r="J2037" s="154">
        <v>1.35</v>
      </c>
      <c r="K2037" s="174">
        <v>0.54067500000000002</v>
      </c>
      <c r="L2037" s="144"/>
      <c r="M2037" s="145"/>
      <c r="N2037" s="146">
        <v>624.05999999999995</v>
      </c>
      <c r="O2037" s="147">
        <v>1.0548</v>
      </c>
      <c r="P2037" s="140">
        <v>355.9</v>
      </c>
      <c r="Q2037" s="148"/>
      <c r="R2037" s="148"/>
      <c r="GO2037" s="120"/>
      <c r="GP2037" s="130"/>
      <c r="GQ2037" s="130"/>
      <c r="GR2037" s="130"/>
      <c r="GS2037" s="130"/>
      <c r="GT2037" s="130"/>
      <c r="GV2037" s="92"/>
      <c r="GW2037" s="92" t="s">
        <v>128</v>
      </c>
      <c r="GX2037" s="92"/>
      <c r="GY2037" s="165"/>
      <c r="GZ2037" s="130"/>
      <c r="HA2037" s="92"/>
      <c r="HB2037" s="130"/>
      <c r="HC2037" s="92"/>
      <c r="HE2037" s="120"/>
      <c r="HF2037" s="191"/>
      <c r="HH2037" s="191"/>
    </row>
    <row r="2038" spans="1:216" s="6" customFormat="1" ht="15" x14ac:dyDescent="0.25">
      <c r="A2038" s="152"/>
      <c r="B2038" s="135" t="s">
        <v>129</v>
      </c>
      <c r="C2038" s="370" t="s">
        <v>130</v>
      </c>
      <c r="D2038" s="370"/>
      <c r="E2038" s="370"/>
      <c r="F2038" s="370"/>
      <c r="G2038" s="370"/>
      <c r="H2038" s="136" t="s">
        <v>120</v>
      </c>
      <c r="I2038" s="154">
        <v>0.03</v>
      </c>
      <c r="J2038" s="154">
        <v>1.35</v>
      </c>
      <c r="K2038" s="174">
        <v>0.54067500000000002</v>
      </c>
      <c r="L2038" s="139"/>
      <c r="M2038" s="137"/>
      <c r="N2038" s="153">
        <v>641.63</v>
      </c>
      <c r="O2038" s="147">
        <v>1.0548</v>
      </c>
      <c r="P2038" s="149">
        <v>365.92</v>
      </c>
      <c r="GO2038" s="120"/>
      <c r="GP2038" s="130"/>
      <c r="GQ2038" s="130"/>
      <c r="GR2038" s="130"/>
      <c r="GS2038" s="130"/>
      <c r="GT2038" s="130"/>
      <c r="GV2038" s="92"/>
      <c r="GW2038" s="92"/>
      <c r="GX2038" s="92" t="s">
        <v>130</v>
      </c>
      <c r="GY2038" s="165"/>
      <c r="GZ2038" s="130"/>
      <c r="HA2038" s="92"/>
      <c r="HB2038" s="130"/>
      <c r="HC2038" s="92"/>
      <c r="HE2038" s="120"/>
      <c r="HF2038" s="191"/>
      <c r="HH2038" s="191"/>
    </row>
    <row r="2039" spans="1:216" s="6" customFormat="1" ht="15" x14ac:dyDescent="0.25">
      <c r="A2039" s="134"/>
      <c r="B2039" s="135" t="s">
        <v>133</v>
      </c>
      <c r="C2039" s="370" t="s">
        <v>134</v>
      </c>
      <c r="D2039" s="370"/>
      <c r="E2039" s="370"/>
      <c r="F2039" s="370"/>
      <c r="G2039" s="370"/>
      <c r="H2039" s="136"/>
      <c r="I2039" s="137"/>
      <c r="J2039" s="137"/>
      <c r="K2039" s="137"/>
      <c r="L2039" s="139"/>
      <c r="M2039" s="137"/>
      <c r="N2039" s="139"/>
      <c r="O2039" s="137"/>
      <c r="P2039" s="140">
        <v>5036.82</v>
      </c>
      <c r="GO2039" s="120"/>
      <c r="GP2039" s="130"/>
      <c r="GQ2039" s="130"/>
      <c r="GR2039" s="130"/>
      <c r="GS2039" s="130"/>
      <c r="GT2039" s="130"/>
      <c r="GV2039" s="92" t="s">
        <v>134</v>
      </c>
      <c r="GW2039" s="92"/>
      <c r="GX2039" s="92"/>
      <c r="GY2039" s="165"/>
      <c r="GZ2039" s="130"/>
      <c r="HA2039" s="92"/>
      <c r="HB2039" s="130"/>
      <c r="HC2039" s="92"/>
      <c r="HE2039" s="120"/>
      <c r="HF2039" s="191"/>
      <c r="HH2039" s="191"/>
    </row>
    <row r="2040" spans="1:216" s="6" customFormat="1" ht="33.75" x14ac:dyDescent="0.25">
      <c r="A2040" s="141"/>
      <c r="B2040" s="135" t="s">
        <v>422</v>
      </c>
      <c r="C2040" s="370" t="s">
        <v>423</v>
      </c>
      <c r="D2040" s="370"/>
      <c r="E2040" s="370"/>
      <c r="F2040" s="370"/>
      <c r="G2040" s="370"/>
      <c r="H2040" s="136" t="s">
        <v>424</v>
      </c>
      <c r="I2040" s="154">
        <v>26.67</v>
      </c>
      <c r="J2040" s="137"/>
      <c r="K2040" s="147">
        <v>356.04450000000003</v>
      </c>
      <c r="L2040" s="150">
        <v>5.87</v>
      </c>
      <c r="M2040" s="151">
        <v>0.95</v>
      </c>
      <c r="N2040" s="146">
        <v>5.58</v>
      </c>
      <c r="O2040" s="147">
        <v>1.0548</v>
      </c>
      <c r="P2040" s="140">
        <v>2095.6</v>
      </c>
      <c r="Q2040" s="148"/>
      <c r="R2040" s="148"/>
      <c r="GO2040" s="120"/>
      <c r="GP2040" s="130"/>
      <c r="GQ2040" s="130"/>
      <c r="GR2040" s="130"/>
      <c r="GS2040" s="130"/>
      <c r="GT2040" s="130"/>
      <c r="GV2040" s="92"/>
      <c r="GW2040" s="92" t="s">
        <v>423</v>
      </c>
      <c r="GX2040" s="92"/>
      <c r="GY2040" s="165"/>
      <c r="GZ2040" s="130"/>
      <c r="HA2040" s="92"/>
      <c r="HB2040" s="130"/>
      <c r="HC2040" s="92"/>
      <c r="HE2040" s="120"/>
      <c r="HF2040" s="191"/>
      <c r="HH2040" s="191"/>
    </row>
    <row r="2041" spans="1:216" s="6" customFormat="1" ht="15" x14ac:dyDescent="0.25">
      <c r="A2041" s="141"/>
      <c r="B2041" s="135" t="s">
        <v>840</v>
      </c>
      <c r="C2041" s="370" t="s">
        <v>841</v>
      </c>
      <c r="D2041" s="370"/>
      <c r="E2041" s="370"/>
      <c r="F2041" s="370"/>
      <c r="G2041" s="370"/>
      <c r="H2041" s="136" t="s">
        <v>31</v>
      </c>
      <c r="I2041" s="155">
        <v>1.0499999999999999E-3</v>
      </c>
      <c r="J2041" s="137"/>
      <c r="K2041" s="173">
        <v>1.40175E-2</v>
      </c>
      <c r="L2041" s="157">
        <v>43821.53</v>
      </c>
      <c r="M2041" s="151">
        <v>1.77</v>
      </c>
      <c r="N2041" s="146">
        <v>77564.11</v>
      </c>
      <c r="O2041" s="147">
        <v>1.0548</v>
      </c>
      <c r="P2041" s="140">
        <v>1146.8399999999999</v>
      </c>
      <c r="Q2041" s="148"/>
      <c r="R2041" s="148"/>
      <c r="GO2041" s="120"/>
      <c r="GP2041" s="130"/>
      <c r="GQ2041" s="130"/>
      <c r="GR2041" s="130"/>
      <c r="GS2041" s="130"/>
      <c r="GT2041" s="130"/>
      <c r="GV2041" s="92"/>
      <c r="GW2041" s="92" t="s">
        <v>841</v>
      </c>
      <c r="GX2041" s="92"/>
      <c r="GY2041" s="165"/>
      <c r="GZ2041" s="130"/>
      <c r="HA2041" s="92"/>
      <c r="HB2041" s="130"/>
      <c r="HC2041" s="92"/>
      <c r="HE2041" s="120"/>
      <c r="HF2041" s="191"/>
      <c r="HH2041" s="191"/>
    </row>
    <row r="2042" spans="1:216" s="6" customFormat="1" ht="15" x14ac:dyDescent="0.25">
      <c r="A2042" s="141"/>
      <c r="B2042" s="135" t="s">
        <v>433</v>
      </c>
      <c r="C2042" s="370" t="s">
        <v>434</v>
      </c>
      <c r="D2042" s="370"/>
      <c r="E2042" s="370"/>
      <c r="F2042" s="370"/>
      <c r="G2042" s="370"/>
      <c r="H2042" s="136" t="s">
        <v>137</v>
      </c>
      <c r="I2042" s="154">
        <v>0.02</v>
      </c>
      <c r="J2042" s="137"/>
      <c r="K2042" s="138">
        <v>0.26700000000000002</v>
      </c>
      <c r="L2042" s="150">
        <v>79.88</v>
      </c>
      <c r="M2042" s="151">
        <v>1.72</v>
      </c>
      <c r="N2042" s="146">
        <v>137.38999999999999</v>
      </c>
      <c r="O2042" s="147">
        <v>1.0548</v>
      </c>
      <c r="P2042" s="140">
        <v>38.69</v>
      </c>
      <c r="Q2042" s="148"/>
      <c r="R2042" s="148"/>
      <c r="GO2042" s="120"/>
      <c r="GP2042" s="130"/>
      <c r="GQ2042" s="130"/>
      <c r="GR2042" s="130"/>
      <c r="GS2042" s="130"/>
      <c r="GT2042" s="130"/>
      <c r="GV2042" s="92"/>
      <c r="GW2042" s="92" t="s">
        <v>434</v>
      </c>
      <c r="GX2042" s="92"/>
      <c r="GY2042" s="165"/>
      <c r="GZ2042" s="130"/>
      <c r="HA2042" s="92"/>
      <c r="HB2042" s="130"/>
      <c r="HC2042" s="92"/>
      <c r="HE2042" s="120"/>
      <c r="HF2042" s="191"/>
      <c r="HH2042" s="191"/>
    </row>
    <row r="2043" spans="1:216" s="6" customFormat="1" ht="15" x14ac:dyDescent="0.25">
      <c r="A2043" s="141"/>
      <c r="B2043" s="135" t="s">
        <v>853</v>
      </c>
      <c r="C2043" s="370" t="s">
        <v>854</v>
      </c>
      <c r="D2043" s="370"/>
      <c r="E2043" s="370"/>
      <c r="F2043" s="370"/>
      <c r="G2043" s="370"/>
      <c r="H2043" s="136" t="s">
        <v>222</v>
      </c>
      <c r="I2043" s="154">
        <v>0.05</v>
      </c>
      <c r="J2043" s="137"/>
      <c r="K2043" s="147">
        <v>0.66749999999999998</v>
      </c>
      <c r="L2043" s="157">
        <v>1239.94</v>
      </c>
      <c r="M2043" s="151">
        <v>1.35</v>
      </c>
      <c r="N2043" s="146">
        <v>1673.92</v>
      </c>
      <c r="O2043" s="147">
        <v>1.0548</v>
      </c>
      <c r="P2043" s="140">
        <v>1178.57</v>
      </c>
      <c r="Q2043" s="148"/>
      <c r="R2043" s="148"/>
      <c r="GO2043" s="120"/>
      <c r="GP2043" s="130"/>
      <c r="GQ2043" s="130"/>
      <c r="GR2043" s="130"/>
      <c r="GS2043" s="130"/>
      <c r="GT2043" s="130"/>
      <c r="GV2043" s="92"/>
      <c r="GW2043" s="92" t="s">
        <v>854</v>
      </c>
      <c r="GX2043" s="92"/>
      <c r="GY2043" s="165"/>
      <c r="GZ2043" s="130"/>
      <c r="HA2043" s="92"/>
      <c r="HB2043" s="130"/>
      <c r="HC2043" s="92"/>
      <c r="HE2043" s="120"/>
      <c r="HF2043" s="191"/>
      <c r="HH2043" s="191"/>
    </row>
    <row r="2044" spans="1:216" s="6" customFormat="1" ht="15" x14ac:dyDescent="0.25">
      <c r="A2044" s="141"/>
      <c r="B2044" s="135" t="s">
        <v>855</v>
      </c>
      <c r="C2044" s="370" t="s">
        <v>856</v>
      </c>
      <c r="D2044" s="370"/>
      <c r="E2044" s="370"/>
      <c r="F2044" s="370"/>
      <c r="G2044" s="370"/>
      <c r="H2044" s="136" t="s">
        <v>846</v>
      </c>
      <c r="I2044" s="147">
        <v>1.2200000000000001E-2</v>
      </c>
      <c r="J2044" s="137"/>
      <c r="K2044" s="155">
        <v>0.16286999999999999</v>
      </c>
      <c r="L2044" s="157">
        <v>2316.7800000000002</v>
      </c>
      <c r="M2044" s="151">
        <v>1.45</v>
      </c>
      <c r="N2044" s="146">
        <v>3359.33</v>
      </c>
      <c r="O2044" s="147">
        <v>1.0548</v>
      </c>
      <c r="P2044" s="140">
        <v>577.12</v>
      </c>
      <c r="Q2044" s="148"/>
      <c r="R2044" s="148"/>
      <c r="GO2044" s="120"/>
      <c r="GP2044" s="130"/>
      <c r="GQ2044" s="130"/>
      <c r="GR2044" s="130"/>
      <c r="GS2044" s="130"/>
      <c r="GT2044" s="130"/>
      <c r="GV2044" s="92"/>
      <c r="GW2044" s="92" t="s">
        <v>856</v>
      </c>
      <c r="GX2044" s="92"/>
      <c r="GY2044" s="165"/>
      <c r="GZ2044" s="130"/>
      <c r="HA2044" s="92"/>
      <c r="HB2044" s="130"/>
      <c r="HC2044" s="92"/>
      <c r="HE2044" s="120"/>
      <c r="HF2044" s="191"/>
      <c r="HH2044" s="191"/>
    </row>
    <row r="2045" spans="1:216" s="6" customFormat="1" ht="15" x14ac:dyDescent="0.25">
      <c r="A2045" s="166"/>
      <c r="B2045" s="132"/>
      <c r="C2045" s="402" t="s">
        <v>157</v>
      </c>
      <c r="D2045" s="402"/>
      <c r="E2045" s="402"/>
      <c r="F2045" s="402"/>
      <c r="G2045" s="402"/>
      <c r="H2045" s="123"/>
      <c r="I2045" s="124"/>
      <c r="J2045" s="124"/>
      <c r="K2045" s="124"/>
      <c r="L2045" s="127"/>
      <c r="M2045" s="124"/>
      <c r="N2045" s="167"/>
      <c r="O2045" s="124"/>
      <c r="P2045" s="168">
        <v>82281.37</v>
      </c>
      <c r="Q2045" s="148"/>
      <c r="R2045" s="148"/>
      <c r="GO2045" s="120"/>
      <c r="GP2045" s="130"/>
      <c r="GQ2045" s="130"/>
      <c r="GR2045" s="130"/>
      <c r="GS2045" s="130"/>
      <c r="GT2045" s="130"/>
      <c r="GV2045" s="92"/>
      <c r="GW2045" s="92"/>
      <c r="GX2045" s="92"/>
      <c r="GY2045" s="165"/>
      <c r="GZ2045" s="130" t="s">
        <v>157</v>
      </c>
      <c r="HA2045" s="92"/>
      <c r="HB2045" s="130"/>
      <c r="HC2045" s="92"/>
      <c r="HE2045" s="120"/>
      <c r="HF2045" s="191"/>
      <c r="HH2045" s="191"/>
    </row>
    <row r="2046" spans="1:216" s="6" customFormat="1" ht="15" x14ac:dyDescent="0.25">
      <c r="A2046" s="152" t="s">
        <v>907</v>
      </c>
      <c r="B2046" s="135" t="s">
        <v>204</v>
      </c>
      <c r="C2046" s="370" t="s">
        <v>205</v>
      </c>
      <c r="D2046" s="370"/>
      <c r="E2046" s="370"/>
      <c r="F2046" s="370"/>
      <c r="G2046" s="370"/>
      <c r="H2046" s="136" t="s">
        <v>12</v>
      </c>
      <c r="I2046" s="142">
        <v>2</v>
      </c>
      <c r="J2046" s="137"/>
      <c r="K2046" s="142">
        <v>2</v>
      </c>
      <c r="L2046" s="139"/>
      <c r="M2046" s="137"/>
      <c r="N2046" s="139"/>
      <c r="O2046" s="137"/>
      <c r="P2046" s="140">
        <v>1053.46</v>
      </c>
      <c r="GO2046" s="120"/>
      <c r="GP2046" s="130"/>
      <c r="GQ2046" s="130"/>
      <c r="GR2046" s="130"/>
      <c r="GS2046" s="130"/>
      <c r="GT2046" s="130"/>
      <c r="GV2046" s="92"/>
      <c r="GW2046" s="92"/>
      <c r="GX2046" s="92"/>
      <c r="GY2046" s="165"/>
      <c r="GZ2046" s="130"/>
      <c r="HA2046" s="92"/>
      <c r="HB2046" s="130"/>
      <c r="HC2046" s="92" t="s">
        <v>205</v>
      </c>
      <c r="HE2046" s="120"/>
      <c r="HF2046" s="191"/>
      <c r="HH2046" s="191"/>
    </row>
    <row r="2047" spans="1:216" s="6" customFormat="1" ht="15" x14ac:dyDescent="0.25">
      <c r="A2047" s="152"/>
      <c r="B2047" s="135"/>
      <c r="C2047" s="370" t="s">
        <v>158</v>
      </c>
      <c r="D2047" s="370"/>
      <c r="E2047" s="370"/>
      <c r="F2047" s="370"/>
      <c r="G2047" s="370"/>
      <c r="H2047" s="136"/>
      <c r="I2047" s="137"/>
      <c r="J2047" s="137"/>
      <c r="K2047" s="137"/>
      <c r="L2047" s="139"/>
      <c r="M2047" s="137"/>
      <c r="N2047" s="139"/>
      <c r="O2047" s="137"/>
      <c r="P2047" s="140">
        <v>75862.48</v>
      </c>
      <c r="GO2047" s="120"/>
      <c r="GP2047" s="130"/>
      <c r="GQ2047" s="130"/>
      <c r="GR2047" s="130"/>
      <c r="GS2047" s="130"/>
      <c r="GT2047" s="130"/>
      <c r="GV2047" s="92"/>
      <c r="GW2047" s="92"/>
      <c r="GX2047" s="92"/>
      <c r="GY2047" s="165"/>
      <c r="GZ2047" s="130"/>
      <c r="HA2047" s="92" t="s">
        <v>158</v>
      </c>
      <c r="HB2047" s="130"/>
      <c r="HC2047" s="92"/>
      <c r="HE2047" s="120"/>
      <c r="HF2047" s="191"/>
      <c r="HH2047" s="191"/>
    </row>
    <row r="2048" spans="1:216" s="6" customFormat="1" ht="15" x14ac:dyDescent="0.25">
      <c r="A2048" s="152"/>
      <c r="B2048" s="135" t="s">
        <v>441</v>
      </c>
      <c r="C2048" s="370" t="s">
        <v>442</v>
      </c>
      <c r="D2048" s="370"/>
      <c r="E2048" s="370"/>
      <c r="F2048" s="370"/>
      <c r="G2048" s="370"/>
      <c r="H2048" s="136" t="s">
        <v>12</v>
      </c>
      <c r="I2048" s="142">
        <v>97</v>
      </c>
      <c r="J2048" s="137"/>
      <c r="K2048" s="142">
        <v>97</v>
      </c>
      <c r="L2048" s="139"/>
      <c r="M2048" s="137"/>
      <c r="N2048" s="139"/>
      <c r="O2048" s="137"/>
      <c r="P2048" s="140">
        <v>73586.61</v>
      </c>
      <c r="GO2048" s="120"/>
      <c r="GP2048" s="130"/>
      <c r="GQ2048" s="130"/>
      <c r="GR2048" s="130"/>
      <c r="GS2048" s="130"/>
      <c r="GT2048" s="130"/>
      <c r="GV2048" s="92"/>
      <c r="GW2048" s="92"/>
      <c r="GX2048" s="92"/>
      <c r="GY2048" s="165"/>
      <c r="GZ2048" s="130"/>
      <c r="HA2048" s="92" t="s">
        <v>442</v>
      </c>
      <c r="HB2048" s="130"/>
      <c r="HC2048" s="92"/>
      <c r="HE2048" s="120"/>
      <c r="HF2048" s="191"/>
      <c r="HH2048" s="191"/>
    </row>
    <row r="2049" spans="1:216" s="6" customFormat="1" ht="15" x14ac:dyDescent="0.25">
      <c r="A2049" s="152"/>
      <c r="B2049" s="135" t="s">
        <v>443</v>
      </c>
      <c r="C2049" s="370" t="s">
        <v>444</v>
      </c>
      <c r="D2049" s="370"/>
      <c r="E2049" s="370"/>
      <c r="F2049" s="370"/>
      <c r="G2049" s="370"/>
      <c r="H2049" s="136" t="s">
        <v>12</v>
      </c>
      <c r="I2049" s="142">
        <v>51</v>
      </c>
      <c r="J2049" s="137"/>
      <c r="K2049" s="142">
        <v>51</v>
      </c>
      <c r="L2049" s="139"/>
      <c r="M2049" s="137"/>
      <c r="N2049" s="139"/>
      <c r="O2049" s="137"/>
      <c r="P2049" s="140">
        <v>38689.86</v>
      </c>
      <c r="GO2049" s="120"/>
      <c r="GP2049" s="130"/>
      <c r="GQ2049" s="130"/>
      <c r="GR2049" s="130"/>
      <c r="GS2049" s="130"/>
      <c r="GT2049" s="130"/>
      <c r="GV2049" s="92"/>
      <c r="GW2049" s="92"/>
      <c r="GX2049" s="92"/>
      <c r="GY2049" s="165"/>
      <c r="GZ2049" s="130"/>
      <c r="HA2049" s="92" t="s">
        <v>444</v>
      </c>
      <c r="HB2049" s="130"/>
      <c r="HC2049" s="92"/>
      <c r="HE2049" s="120"/>
      <c r="HF2049" s="191"/>
      <c r="HH2049" s="191"/>
    </row>
    <row r="2050" spans="1:216" s="6" customFormat="1" ht="15" x14ac:dyDescent="0.25">
      <c r="A2050" s="169"/>
      <c r="B2050" s="170"/>
      <c r="C2050" s="402" t="s">
        <v>163</v>
      </c>
      <c r="D2050" s="402"/>
      <c r="E2050" s="402"/>
      <c r="F2050" s="402"/>
      <c r="G2050" s="402"/>
      <c r="H2050" s="123"/>
      <c r="I2050" s="124"/>
      <c r="J2050" s="124"/>
      <c r="K2050" s="124"/>
      <c r="L2050" s="127"/>
      <c r="M2050" s="124"/>
      <c r="N2050" s="167">
        <v>14652.53</v>
      </c>
      <c r="O2050" s="124"/>
      <c r="P2050" s="168">
        <v>195611.3</v>
      </c>
      <c r="GO2050" s="120"/>
      <c r="GP2050" s="130"/>
      <c r="GQ2050" s="130"/>
      <c r="GR2050" s="130"/>
      <c r="GS2050" s="130"/>
      <c r="GT2050" s="130"/>
      <c r="GV2050" s="92"/>
      <c r="GW2050" s="92"/>
      <c r="GX2050" s="92"/>
      <c r="GY2050" s="165"/>
      <c r="GZ2050" s="130"/>
      <c r="HA2050" s="92"/>
      <c r="HB2050" s="130" t="s">
        <v>163</v>
      </c>
      <c r="HC2050" s="92"/>
      <c r="HE2050" s="120"/>
      <c r="HF2050" s="191"/>
      <c r="HH2050" s="191"/>
    </row>
    <row r="2051" spans="1:216" s="6" customFormat="1" ht="15" x14ac:dyDescent="0.25">
      <c r="A2051" s="121" t="s">
        <v>907</v>
      </c>
      <c r="B2051" s="122" t="s">
        <v>185</v>
      </c>
      <c r="C2051" s="394" t="s">
        <v>821</v>
      </c>
      <c r="D2051" s="394"/>
      <c r="E2051" s="394"/>
      <c r="F2051" s="394"/>
      <c r="G2051" s="394"/>
      <c r="H2051" s="123" t="s">
        <v>424</v>
      </c>
      <c r="I2051" s="124">
        <v>1375.05</v>
      </c>
      <c r="J2051" s="125">
        <v>1</v>
      </c>
      <c r="K2051" s="126">
        <v>1375.05</v>
      </c>
      <c r="L2051" s="127"/>
      <c r="M2051" s="124"/>
      <c r="N2051" s="200">
        <v>68.540000000000006</v>
      </c>
      <c r="O2051" s="177">
        <v>1.0548</v>
      </c>
      <c r="P2051" s="168">
        <v>99410.6</v>
      </c>
      <c r="GO2051" s="120"/>
      <c r="GP2051" s="130" t="s">
        <v>821</v>
      </c>
      <c r="GQ2051" s="130" t="s">
        <v>76</v>
      </c>
      <c r="GR2051" s="130" t="s">
        <v>76</v>
      </c>
      <c r="GS2051" s="130" t="s">
        <v>76</v>
      </c>
      <c r="GT2051" s="130" t="s">
        <v>76</v>
      </c>
      <c r="GV2051" s="92"/>
      <c r="GW2051" s="92"/>
      <c r="GX2051" s="92"/>
      <c r="GY2051" s="165"/>
      <c r="GZ2051" s="130"/>
      <c r="HA2051" s="92"/>
      <c r="HB2051" s="130"/>
      <c r="HC2051" s="92"/>
      <c r="HE2051" s="120"/>
      <c r="HF2051" s="191"/>
      <c r="HH2051" s="191"/>
    </row>
    <row r="2052" spans="1:216" s="6" customFormat="1" ht="15" x14ac:dyDescent="0.25">
      <c r="A2052" s="131"/>
      <c r="B2052" s="132"/>
      <c r="C2052" s="379" t="s">
        <v>514</v>
      </c>
      <c r="D2052" s="379"/>
      <c r="E2052" s="379"/>
      <c r="F2052" s="379"/>
      <c r="G2052" s="379"/>
      <c r="H2052" s="379"/>
      <c r="I2052" s="379"/>
      <c r="J2052" s="379"/>
      <c r="K2052" s="379"/>
      <c r="L2052" s="379"/>
      <c r="M2052" s="379"/>
      <c r="N2052" s="379"/>
      <c r="O2052" s="379"/>
      <c r="P2052" s="380"/>
      <c r="GO2052" s="120"/>
      <c r="GP2052" s="130"/>
      <c r="GQ2052" s="130"/>
      <c r="GR2052" s="130"/>
      <c r="GS2052" s="130"/>
      <c r="GT2052" s="130"/>
      <c r="GU2052" s="133" t="s">
        <v>514</v>
      </c>
      <c r="GV2052" s="92"/>
      <c r="GW2052" s="92"/>
      <c r="GX2052" s="92"/>
      <c r="GY2052" s="165"/>
      <c r="GZ2052" s="130"/>
      <c r="HA2052" s="92"/>
      <c r="HB2052" s="130"/>
      <c r="HC2052" s="92"/>
      <c r="HE2052" s="120"/>
      <c r="HF2052" s="191"/>
      <c r="HH2052" s="191"/>
    </row>
    <row r="2053" spans="1:216" s="6" customFormat="1" ht="15" x14ac:dyDescent="0.25">
      <c r="A2053" s="169"/>
      <c r="B2053" s="170"/>
      <c r="C2053" s="402" t="s">
        <v>163</v>
      </c>
      <c r="D2053" s="402"/>
      <c r="E2053" s="402"/>
      <c r="F2053" s="402"/>
      <c r="G2053" s="402"/>
      <c r="H2053" s="123"/>
      <c r="I2053" s="124"/>
      <c r="J2053" s="124"/>
      <c r="K2053" s="124"/>
      <c r="L2053" s="127"/>
      <c r="M2053" s="124"/>
      <c r="N2053" s="127"/>
      <c r="O2053" s="124"/>
      <c r="P2053" s="168">
        <v>99410.6</v>
      </c>
      <c r="GO2053" s="120"/>
      <c r="GP2053" s="130"/>
      <c r="GQ2053" s="130"/>
      <c r="GR2053" s="130"/>
      <c r="GS2053" s="130"/>
      <c r="GT2053" s="130"/>
      <c r="GV2053" s="92"/>
      <c r="GW2053" s="92"/>
      <c r="GX2053" s="92"/>
      <c r="GY2053" s="165"/>
      <c r="GZ2053" s="130"/>
      <c r="HA2053" s="92"/>
      <c r="HB2053" s="130" t="s">
        <v>163</v>
      </c>
      <c r="HC2053" s="92"/>
      <c r="HE2053" s="120"/>
      <c r="HF2053" s="191"/>
      <c r="HH2053" s="191"/>
    </row>
    <row r="2054" spans="1:216" s="6" customFormat="1" ht="45" x14ac:dyDescent="0.25">
      <c r="A2054" s="121" t="s">
        <v>908</v>
      </c>
      <c r="B2054" s="122" t="s">
        <v>823</v>
      </c>
      <c r="C2054" s="394" t="s">
        <v>824</v>
      </c>
      <c r="D2054" s="394"/>
      <c r="E2054" s="394"/>
      <c r="F2054" s="394"/>
      <c r="G2054" s="394"/>
      <c r="H2054" s="123" t="s">
        <v>439</v>
      </c>
      <c r="I2054" s="124">
        <v>5.9</v>
      </c>
      <c r="J2054" s="125">
        <v>1</v>
      </c>
      <c r="K2054" s="204">
        <v>5.9</v>
      </c>
      <c r="L2054" s="167">
        <v>1693.66</v>
      </c>
      <c r="M2054" s="126">
        <v>1.45</v>
      </c>
      <c r="N2054" s="176">
        <v>2455.81</v>
      </c>
      <c r="O2054" s="177">
        <v>1.0548</v>
      </c>
      <c r="P2054" s="168">
        <v>15283.29</v>
      </c>
      <c r="GO2054" s="120"/>
      <c r="GP2054" s="130" t="s">
        <v>824</v>
      </c>
      <c r="GQ2054" s="130" t="s">
        <v>76</v>
      </c>
      <c r="GR2054" s="130" t="s">
        <v>76</v>
      </c>
      <c r="GS2054" s="130" t="s">
        <v>76</v>
      </c>
      <c r="GT2054" s="130" t="s">
        <v>76</v>
      </c>
      <c r="GV2054" s="92"/>
      <c r="GW2054" s="92"/>
      <c r="GX2054" s="92"/>
      <c r="GY2054" s="165"/>
      <c r="GZ2054" s="130"/>
      <c r="HA2054" s="92"/>
      <c r="HB2054" s="130"/>
      <c r="HC2054" s="92"/>
      <c r="HE2054" s="120"/>
      <c r="HF2054" s="191"/>
      <c r="HH2054" s="191"/>
    </row>
    <row r="2055" spans="1:216" s="6" customFormat="1" ht="15" x14ac:dyDescent="0.25">
      <c r="A2055" s="131"/>
      <c r="B2055" s="132"/>
      <c r="C2055" s="379" t="s">
        <v>514</v>
      </c>
      <c r="D2055" s="379"/>
      <c r="E2055" s="379"/>
      <c r="F2055" s="379"/>
      <c r="G2055" s="379"/>
      <c r="H2055" s="379"/>
      <c r="I2055" s="379"/>
      <c r="J2055" s="379"/>
      <c r="K2055" s="379"/>
      <c r="L2055" s="379"/>
      <c r="M2055" s="379"/>
      <c r="N2055" s="379"/>
      <c r="O2055" s="379"/>
      <c r="P2055" s="380"/>
      <c r="GO2055" s="120"/>
      <c r="GP2055" s="130"/>
      <c r="GQ2055" s="130"/>
      <c r="GR2055" s="130"/>
      <c r="GS2055" s="130"/>
      <c r="GT2055" s="130"/>
      <c r="GU2055" s="133" t="s">
        <v>514</v>
      </c>
      <c r="GV2055" s="92"/>
      <c r="GW2055" s="92"/>
      <c r="GX2055" s="92"/>
      <c r="GY2055" s="165"/>
      <c r="GZ2055" s="130"/>
      <c r="HA2055" s="92"/>
      <c r="HB2055" s="130"/>
      <c r="HC2055" s="92"/>
      <c r="HE2055" s="120"/>
      <c r="HF2055" s="191"/>
      <c r="HH2055" s="191"/>
    </row>
    <row r="2056" spans="1:216" s="6" customFormat="1" ht="15" x14ac:dyDescent="0.25">
      <c r="A2056" s="169"/>
      <c r="B2056" s="170"/>
      <c r="C2056" s="402" t="s">
        <v>163</v>
      </c>
      <c r="D2056" s="402"/>
      <c r="E2056" s="402"/>
      <c r="F2056" s="402"/>
      <c r="G2056" s="402"/>
      <c r="H2056" s="123"/>
      <c r="I2056" s="124"/>
      <c r="J2056" s="124"/>
      <c r="K2056" s="124"/>
      <c r="L2056" s="127"/>
      <c r="M2056" s="124"/>
      <c r="N2056" s="127"/>
      <c r="O2056" s="124"/>
      <c r="P2056" s="168">
        <v>15283.29</v>
      </c>
      <c r="GO2056" s="120"/>
      <c r="GP2056" s="130"/>
      <c r="GQ2056" s="130"/>
      <c r="GR2056" s="130"/>
      <c r="GS2056" s="130"/>
      <c r="GT2056" s="130"/>
      <c r="GV2056" s="92"/>
      <c r="GW2056" s="92"/>
      <c r="GX2056" s="92"/>
      <c r="GY2056" s="165"/>
      <c r="GZ2056" s="130"/>
      <c r="HA2056" s="92"/>
      <c r="HB2056" s="130" t="s">
        <v>163</v>
      </c>
      <c r="HC2056" s="92"/>
      <c r="HE2056" s="120"/>
      <c r="HF2056" s="191"/>
      <c r="HH2056" s="191"/>
    </row>
    <row r="2057" spans="1:216" s="6" customFormat="1" ht="112.5" x14ac:dyDescent="0.25">
      <c r="A2057" s="121" t="s">
        <v>909</v>
      </c>
      <c r="B2057" s="122" t="s">
        <v>910</v>
      </c>
      <c r="C2057" s="394" t="s">
        <v>911</v>
      </c>
      <c r="D2057" s="394"/>
      <c r="E2057" s="394"/>
      <c r="F2057" s="394"/>
      <c r="G2057" s="394"/>
      <c r="H2057" s="123" t="s">
        <v>605</v>
      </c>
      <c r="I2057" s="124">
        <v>13.35</v>
      </c>
      <c r="J2057" s="125">
        <v>1</v>
      </c>
      <c r="K2057" s="126">
        <v>13.35</v>
      </c>
      <c r="L2057" s="127"/>
      <c r="M2057" s="124"/>
      <c r="N2057" s="128"/>
      <c r="O2057" s="124"/>
      <c r="P2057" s="129"/>
      <c r="GO2057" s="120"/>
      <c r="GP2057" s="130" t="s">
        <v>911</v>
      </c>
      <c r="GQ2057" s="130" t="s">
        <v>76</v>
      </c>
      <c r="GR2057" s="130" t="s">
        <v>76</v>
      </c>
      <c r="GS2057" s="130" t="s">
        <v>76</v>
      </c>
      <c r="GT2057" s="130" t="s">
        <v>76</v>
      </c>
      <c r="GV2057" s="92"/>
      <c r="GW2057" s="92"/>
      <c r="GX2057" s="92"/>
      <c r="GY2057" s="165"/>
      <c r="GZ2057" s="130"/>
      <c r="HA2057" s="92"/>
      <c r="HB2057" s="130"/>
      <c r="HC2057" s="92"/>
      <c r="HE2057" s="120"/>
      <c r="HF2057" s="191"/>
      <c r="HH2057" s="191"/>
    </row>
    <row r="2058" spans="1:216" s="6" customFormat="1" ht="56.25" x14ac:dyDescent="0.25">
      <c r="A2058" s="131"/>
      <c r="B2058" s="132" t="s">
        <v>530</v>
      </c>
      <c r="C2058" s="379" t="s">
        <v>531</v>
      </c>
      <c r="D2058" s="379"/>
      <c r="E2058" s="379"/>
      <c r="F2058" s="379"/>
      <c r="G2058" s="379"/>
      <c r="H2058" s="379"/>
      <c r="I2058" s="379"/>
      <c r="J2058" s="379"/>
      <c r="K2058" s="379"/>
      <c r="L2058" s="379"/>
      <c r="M2058" s="379"/>
      <c r="N2058" s="379"/>
      <c r="O2058" s="379"/>
      <c r="P2058" s="380"/>
      <c r="GO2058" s="120"/>
      <c r="GP2058" s="130"/>
      <c r="GQ2058" s="130"/>
      <c r="GR2058" s="130"/>
      <c r="GS2058" s="130"/>
      <c r="GT2058" s="130"/>
      <c r="GU2058" s="133" t="s">
        <v>531</v>
      </c>
      <c r="GV2058" s="92"/>
      <c r="GW2058" s="92"/>
      <c r="GX2058" s="92"/>
      <c r="GY2058" s="165"/>
      <c r="GZ2058" s="130"/>
      <c r="HA2058" s="92"/>
      <c r="HB2058" s="130"/>
      <c r="HC2058" s="92"/>
      <c r="HE2058" s="120"/>
      <c r="HF2058" s="191"/>
      <c r="HH2058" s="191"/>
    </row>
    <row r="2059" spans="1:216" s="6" customFormat="1" ht="15" x14ac:dyDescent="0.25">
      <c r="A2059" s="131"/>
      <c r="B2059" s="132"/>
      <c r="C2059" s="379" t="s">
        <v>514</v>
      </c>
      <c r="D2059" s="379"/>
      <c r="E2059" s="379"/>
      <c r="F2059" s="379"/>
      <c r="G2059" s="379"/>
      <c r="H2059" s="379"/>
      <c r="I2059" s="379"/>
      <c r="J2059" s="379"/>
      <c r="K2059" s="379"/>
      <c r="L2059" s="379"/>
      <c r="M2059" s="379"/>
      <c r="N2059" s="379"/>
      <c r="O2059" s="379"/>
      <c r="P2059" s="380"/>
      <c r="GO2059" s="120"/>
      <c r="GP2059" s="130"/>
      <c r="GQ2059" s="130"/>
      <c r="GR2059" s="130"/>
      <c r="GS2059" s="130"/>
      <c r="GT2059" s="130"/>
      <c r="GU2059" s="133" t="s">
        <v>514</v>
      </c>
      <c r="GV2059" s="92"/>
      <c r="GW2059" s="92"/>
      <c r="GX2059" s="92"/>
      <c r="GY2059" s="165"/>
      <c r="GZ2059" s="130"/>
      <c r="HA2059" s="92"/>
      <c r="HB2059" s="130"/>
      <c r="HC2059" s="92"/>
      <c r="HE2059" s="120"/>
      <c r="HF2059" s="191"/>
      <c r="HH2059" s="191"/>
    </row>
    <row r="2060" spans="1:216" s="6" customFormat="1" ht="15" x14ac:dyDescent="0.25">
      <c r="A2060" s="134"/>
      <c r="B2060" s="135" t="s">
        <v>29</v>
      </c>
      <c r="C2060" s="370" t="s">
        <v>119</v>
      </c>
      <c r="D2060" s="370"/>
      <c r="E2060" s="370"/>
      <c r="F2060" s="370"/>
      <c r="G2060" s="370"/>
      <c r="H2060" s="136" t="s">
        <v>120</v>
      </c>
      <c r="I2060" s="137"/>
      <c r="J2060" s="137"/>
      <c r="K2060" s="147">
        <v>253.7568</v>
      </c>
      <c r="L2060" s="139"/>
      <c r="M2060" s="137"/>
      <c r="N2060" s="139"/>
      <c r="O2060" s="137"/>
      <c r="P2060" s="140">
        <v>167896.76</v>
      </c>
      <c r="GO2060" s="120"/>
      <c r="GP2060" s="130"/>
      <c r="GQ2060" s="130"/>
      <c r="GR2060" s="130"/>
      <c r="GS2060" s="130"/>
      <c r="GT2060" s="130"/>
      <c r="GV2060" s="92" t="s">
        <v>119</v>
      </c>
      <c r="GW2060" s="92"/>
      <c r="GX2060" s="92"/>
      <c r="GY2060" s="165"/>
      <c r="GZ2060" s="130"/>
      <c r="HA2060" s="92"/>
      <c r="HB2060" s="130"/>
      <c r="HC2060" s="92"/>
      <c r="HE2060" s="120"/>
      <c r="HF2060" s="191"/>
      <c r="HH2060" s="191"/>
    </row>
    <row r="2061" spans="1:216" s="6" customFormat="1" ht="15" x14ac:dyDescent="0.25">
      <c r="A2061" s="141"/>
      <c r="B2061" s="135" t="s">
        <v>413</v>
      </c>
      <c r="C2061" s="370" t="s">
        <v>414</v>
      </c>
      <c r="D2061" s="370"/>
      <c r="E2061" s="370"/>
      <c r="F2061" s="370"/>
      <c r="G2061" s="370"/>
      <c r="H2061" s="136" t="s">
        <v>120</v>
      </c>
      <c r="I2061" s="154">
        <v>14.08</v>
      </c>
      <c r="J2061" s="154">
        <v>1.35</v>
      </c>
      <c r="K2061" s="147">
        <v>253.7568</v>
      </c>
      <c r="L2061" s="144"/>
      <c r="M2061" s="145"/>
      <c r="N2061" s="146">
        <v>627.27</v>
      </c>
      <c r="O2061" s="147">
        <v>1.0548</v>
      </c>
      <c r="P2061" s="140">
        <v>167896.76</v>
      </c>
      <c r="Q2061" s="148"/>
      <c r="R2061" s="148"/>
      <c r="GO2061" s="120"/>
      <c r="GP2061" s="130"/>
      <c r="GQ2061" s="130"/>
      <c r="GR2061" s="130"/>
      <c r="GS2061" s="130"/>
      <c r="GT2061" s="130"/>
      <c r="GV2061" s="92"/>
      <c r="GW2061" s="92" t="s">
        <v>414</v>
      </c>
      <c r="GX2061" s="92"/>
      <c r="GY2061" s="165"/>
      <c r="GZ2061" s="130"/>
      <c r="HA2061" s="92"/>
      <c r="HB2061" s="130"/>
      <c r="HC2061" s="92"/>
      <c r="HE2061" s="120"/>
      <c r="HF2061" s="191"/>
      <c r="HH2061" s="191"/>
    </row>
    <row r="2062" spans="1:216" s="6" customFormat="1" ht="15" x14ac:dyDescent="0.25">
      <c r="A2062" s="134"/>
      <c r="B2062" s="135" t="s">
        <v>30</v>
      </c>
      <c r="C2062" s="370" t="s">
        <v>58</v>
      </c>
      <c r="D2062" s="370"/>
      <c r="E2062" s="370"/>
      <c r="F2062" s="370"/>
      <c r="G2062" s="370"/>
      <c r="H2062" s="136"/>
      <c r="I2062" s="137"/>
      <c r="J2062" s="137"/>
      <c r="K2062" s="137"/>
      <c r="L2062" s="139"/>
      <c r="M2062" s="137"/>
      <c r="N2062" s="139"/>
      <c r="O2062" s="137"/>
      <c r="P2062" s="140">
        <v>10328.74</v>
      </c>
      <c r="GO2062" s="120"/>
      <c r="GP2062" s="130"/>
      <c r="GQ2062" s="130"/>
      <c r="GR2062" s="130"/>
      <c r="GS2062" s="130"/>
      <c r="GT2062" s="130"/>
      <c r="GV2062" s="92" t="s">
        <v>58</v>
      </c>
      <c r="GW2062" s="92"/>
      <c r="GX2062" s="92"/>
      <c r="GY2062" s="165"/>
      <c r="GZ2062" s="130"/>
      <c r="HA2062" s="92"/>
      <c r="HB2062" s="130"/>
      <c r="HC2062" s="92"/>
      <c r="HE2062" s="120"/>
      <c r="HF2062" s="191"/>
      <c r="HH2062" s="191"/>
    </row>
    <row r="2063" spans="1:216" s="6" customFormat="1" ht="15" x14ac:dyDescent="0.25">
      <c r="A2063" s="134"/>
      <c r="B2063" s="135"/>
      <c r="C2063" s="370" t="s">
        <v>123</v>
      </c>
      <c r="D2063" s="370"/>
      <c r="E2063" s="370"/>
      <c r="F2063" s="370"/>
      <c r="G2063" s="370"/>
      <c r="H2063" s="136" t="s">
        <v>120</v>
      </c>
      <c r="I2063" s="137"/>
      <c r="J2063" s="137"/>
      <c r="K2063" s="138">
        <v>7.2089999999999996</v>
      </c>
      <c r="L2063" s="139"/>
      <c r="M2063" s="137"/>
      <c r="N2063" s="139"/>
      <c r="O2063" s="137"/>
      <c r="P2063" s="140">
        <v>5716.42</v>
      </c>
      <c r="GO2063" s="120"/>
      <c r="GP2063" s="130"/>
      <c r="GQ2063" s="130"/>
      <c r="GR2063" s="130"/>
      <c r="GS2063" s="130"/>
      <c r="GT2063" s="130"/>
      <c r="GV2063" s="92" t="s">
        <v>123</v>
      </c>
      <c r="GW2063" s="92"/>
      <c r="GX2063" s="92"/>
      <c r="GY2063" s="165"/>
      <c r="GZ2063" s="130"/>
      <c r="HA2063" s="92"/>
      <c r="HB2063" s="130"/>
      <c r="HC2063" s="92"/>
      <c r="HE2063" s="120"/>
      <c r="HF2063" s="191"/>
      <c r="HH2063" s="191"/>
    </row>
    <row r="2064" spans="1:216" s="6" customFormat="1" ht="15" x14ac:dyDescent="0.25">
      <c r="A2064" s="141"/>
      <c r="B2064" s="135" t="s">
        <v>176</v>
      </c>
      <c r="C2064" s="370" t="s">
        <v>177</v>
      </c>
      <c r="D2064" s="370"/>
      <c r="E2064" s="370"/>
      <c r="F2064" s="370"/>
      <c r="G2064" s="370"/>
      <c r="H2064" s="136" t="s">
        <v>126</v>
      </c>
      <c r="I2064" s="143">
        <v>0.2</v>
      </c>
      <c r="J2064" s="154">
        <v>1.35</v>
      </c>
      <c r="K2064" s="147">
        <v>3.6044999999999998</v>
      </c>
      <c r="L2064" s="144"/>
      <c r="M2064" s="145"/>
      <c r="N2064" s="146">
        <v>1799.33</v>
      </c>
      <c r="O2064" s="147">
        <v>1.0548</v>
      </c>
      <c r="P2064" s="140">
        <v>6841.1</v>
      </c>
      <c r="Q2064" s="148"/>
      <c r="R2064" s="148"/>
      <c r="GO2064" s="120"/>
      <c r="GP2064" s="130"/>
      <c r="GQ2064" s="130"/>
      <c r="GR2064" s="130"/>
      <c r="GS2064" s="130"/>
      <c r="GT2064" s="130"/>
      <c r="GV2064" s="92"/>
      <c r="GW2064" s="92" t="s">
        <v>177</v>
      </c>
      <c r="GX2064" s="92"/>
      <c r="GY2064" s="165"/>
      <c r="GZ2064" s="130"/>
      <c r="HA2064" s="92"/>
      <c r="HB2064" s="130"/>
      <c r="HC2064" s="92"/>
      <c r="HE2064" s="120"/>
      <c r="HF2064" s="191"/>
      <c r="HH2064" s="191"/>
    </row>
    <row r="2065" spans="1:216" s="6" customFormat="1" ht="15" x14ac:dyDescent="0.25">
      <c r="A2065" s="152"/>
      <c r="B2065" s="135" t="s">
        <v>178</v>
      </c>
      <c r="C2065" s="370" t="s">
        <v>179</v>
      </c>
      <c r="D2065" s="370"/>
      <c r="E2065" s="370"/>
      <c r="F2065" s="370"/>
      <c r="G2065" s="370"/>
      <c r="H2065" s="136" t="s">
        <v>120</v>
      </c>
      <c r="I2065" s="143">
        <v>0.2</v>
      </c>
      <c r="J2065" s="154">
        <v>1.35</v>
      </c>
      <c r="K2065" s="147">
        <v>3.6044999999999998</v>
      </c>
      <c r="L2065" s="139"/>
      <c r="M2065" s="137"/>
      <c r="N2065" s="153">
        <v>861.89</v>
      </c>
      <c r="O2065" s="147">
        <v>1.0548</v>
      </c>
      <c r="P2065" s="140">
        <v>3276.93</v>
      </c>
      <c r="GO2065" s="120"/>
      <c r="GP2065" s="130"/>
      <c r="GQ2065" s="130"/>
      <c r="GR2065" s="130"/>
      <c r="GS2065" s="130"/>
      <c r="GT2065" s="130"/>
      <c r="GV2065" s="92"/>
      <c r="GW2065" s="92"/>
      <c r="GX2065" s="92" t="s">
        <v>179</v>
      </c>
      <c r="GY2065" s="165"/>
      <c r="GZ2065" s="130"/>
      <c r="HA2065" s="92"/>
      <c r="HB2065" s="130"/>
      <c r="HC2065" s="92"/>
      <c r="HE2065" s="120"/>
      <c r="HF2065" s="191"/>
      <c r="HH2065" s="191"/>
    </row>
    <row r="2066" spans="1:216" s="6" customFormat="1" ht="15" x14ac:dyDescent="0.25">
      <c r="A2066" s="141"/>
      <c r="B2066" s="135" t="s">
        <v>912</v>
      </c>
      <c r="C2066" s="370" t="s">
        <v>913</v>
      </c>
      <c r="D2066" s="370"/>
      <c r="E2066" s="370"/>
      <c r="F2066" s="370"/>
      <c r="G2066" s="370"/>
      <c r="H2066" s="136" t="s">
        <v>126</v>
      </c>
      <c r="I2066" s="154">
        <v>3.34</v>
      </c>
      <c r="J2066" s="154">
        <v>1.35</v>
      </c>
      <c r="K2066" s="155">
        <v>60.195149999999998</v>
      </c>
      <c r="L2066" s="150">
        <v>1.75</v>
      </c>
      <c r="M2066" s="151">
        <v>1.75</v>
      </c>
      <c r="N2066" s="146">
        <v>3.06</v>
      </c>
      <c r="O2066" s="147">
        <v>1.0548</v>
      </c>
      <c r="P2066" s="140">
        <v>194.29</v>
      </c>
      <c r="Q2066" s="148"/>
      <c r="R2066" s="148"/>
      <c r="GO2066" s="120"/>
      <c r="GP2066" s="130"/>
      <c r="GQ2066" s="130"/>
      <c r="GR2066" s="130"/>
      <c r="GS2066" s="130"/>
      <c r="GT2066" s="130"/>
      <c r="GV2066" s="92"/>
      <c r="GW2066" s="92" t="s">
        <v>913</v>
      </c>
      <c r="GX2066" s="92"/>
      <c r="GY2066" s="165"/>
      <c r="GZ2066" s="130"/>
      <c r="HA2066" s="92"/>
      <c r="HB2066" s="130"/>
      <c r="HC2066" s="92"/>
      <c r="HE2066" s="120"/>
      <c r="HF2066" s="191"/>
      <c r="HH2066" s="191"/>
    </row>
    <row r="2067" spans="1:216" s="6" customFormat="1" ht="15" x14ac:dyDescent="0.25">
      <c r="A2067" s="141"/>
      <c r="B2067" s="135" t="s">
        <v>914</v>
      </c>
      <c r="C2067" s="370" t="s">
        <v>915</v>
      </c>
      <c r="D2067" s="370"/>
      <c r="E2067" s="370"/>
      <c r="F2067" s="370"/>
      <c r="G2067" s="370"/>
      <c r="H2067" s="136" t="s">
        <v>126</v>
      </c>
      <c r="I2067" s="154">
        <v>3.34</v>
      </c>
      <c r="J2067" s="154">
        <v>1.35</v>
      </c>
      <c r="K2067" s="155">
        <v>60.195149999999998</v>
      </c>
      <c r="L2067" s="150">
        <v>8.84</v>
      </c>
      <c r="M2067" s="151">
        <v>1.64</v>
      </c>
      <c r="N2067" s="146">
        <v>14.5</v>
      </c>
      <c r="O2067" s="147">
        <v>1.0548</v>
      </c>
      <c r="P2067" s="140">
        <v>920.66</v>
      </c>
      <c r="Q2067" s="148"/>
      <c r="R2067" s="148"/>
      <c r="GO2067" s="120"/>
      <c r="GP2067" s="130"/>
      <c r="GQ2067" s="130"/>
      <c r="GR2067" s="130"/>
      <c r="GS2067" s="130"/>
      <c r="GT2067" s="130"/>
      <c r="GV2067" s="92"/>
      <c r="GW2067" s="92" t="s">
        <v>915</v>
      </c>
      <c r="GX2067" s="92"/>
      <c r="GY2067" s="165"/>
      <c r="GZ2067" s="130"/>
      <c r="HA2067" s="92"/>
      <c r="HB2067" s="130"/>
      <c r="HC2067" s="92"/>
      <c r="HE2067" s="120"/>
      <c r="HF2067" s="191"/>
      <c r="HH2067" s="191"/>
    </row>
    <row r="2068" spans="1:216" s="6" customFormat="1" ht="15" x14ac:dyDescent="0.25">
      <c r="A2068" s="141"/>
      <c r="B2068" s="135" t="s">
        <v>127</v>
      </c>
      <c r="C2068" s="370" t="s">
        <v>128</v>
      </c>
      <c r="D2068" s="370"/>
      <c r="E2068" s="370"/>
      <c r="F2068" s="370"/>
      <c r="G2068" s="370"/>
      <c r="H2068" s="136" t="s">
        <v>126</v>
      </c>
      <c r="I2068" s="143">
        <v>0.2</v>
      </c>
      <c r="J2068" s="154">
        <v>1.35</v>
      </c>
      <c r="K2068" s="147">
        <v>3.6044999999999998</v>
      </c>
      <c r="L2068" s="144"/>
      <c r="M2068" s="145"/>
      <c r="N2068" s="146">
        <v>624.05999999999995</v>
      </c>
      <c r="O2068" s="147">
        <v>1.0548</v>
      </c>
      <c r="P2068" s="140">
        <v>2372.69</v>
      </c>
      <c r="Q2068" s="148"/>
      <c r="R2068" s="148"/>
      <c r="GO2068" s="120"/>
      <c r="GP2068" s="130"/>
      <c r="GQ2068" s="130"/>
      <c r="GR2068" s="130"/>
      <c r="GS2068" s="130"/>
      <c r="GT2068" s="130"/>
      <c r="GV2068" s="92"/>
      <c r="GW2068" s="92" t="s">
        <v>128</v>
      </c>
      <c r="GX2068" s="92"/>
      <c r="GY2068" s="165"/>
      <c r="GZ2068" s="130"/>
      <c r="HA2068" s="92"/>
      <c r="HB2068" s="130"/>
      <c r="HC2068" s="92"/>
      <c r="HE2068" s="120"/>
      <c r="HF2068" s="191"/>
      <c r="HH2068" s="191"/>
    </row>
    <row r="2069" spans="1:216" s="6" customFormat="1" ht="15" x14ac:dyDescent="0.25">
      <c r="A2069" s="152"/>
      <c r="B2069" s="135" t="s">
        <v>129</v>
      </c>
      <c r="C2069" s="370" t="s">
        <v>130</v>
      </c>
      <c r="D2069" s="370"/>
      <c r="E2069" s="370"/>
      <c r="F2069" s="370"/>
      <c r="G2069" s="370"/>
      <c r="H2069" s="136" t="s">
        <v>120</v>
      </c>
      <c r="I2069" s="143">
        <v>0.2</v>
      </c>
      <c r="J2069" s="154">
        <v>1.35</v>
      </c>
      <c r="K2069" s="147">
        <v>3.6044999999999998</v>
      </c>
      <c r="L2069" s="139"/>
      <c r="M2069" s="137"/>
      <c r="N2069" s="153">
        <v>641.63</v>
      </c>
      <c r="O2069" s="147">
        <v>1.0548</v>
      </c>
      <c r="P2069" s="140">
        <v>2439.4899999999998</v>
      </c>
      <c r="GO2069" s="120"/>
      <c r="GP2069" s="130"/>
      <c r="GQ2069" s="130"/>
      <c r="GR2069" s="130"/>
      <c r="GS2069" s="130"/>
      <c r="GT2069" s="130"/>
      <c r="GV2069" s="92"/>
      <c r="GW2069" s="92"/>
      <c r="GX2069" s="92" t="s">
        <v>130</v>
      </c>
      <c r="GY2069" s="165"/>
      <c r="GZ2069" s="130"/>
      <c r="HA2069" s="92"/>
      <c r="HB2069" s="130"/>
      <c r="HC2069" s="92"/>
      <c r="HE2069" s="120"/>
      <c r="HF2069" s="191"/>
      <c r="HH2069" s="191"/>
    </row>
    <row r="2070" spans="1:216" s="6" customFormat="1" ht="15" x14ac:dyDescent="0.25">
      <c r="A2070" s="134"/>
      <c r="B2070" s="135" t="s">
        <v>133</v>
      </c>
      <c r="C2070" s="370" t="s">
        <v>134</v>
      </c>
      <c r="D2070" s="370"/>
      <c r="E2070" s="370"/>
      <c r="F2070" s="370"/>
      <c r="G2070" s="370"/>
      <c r="H2070" s="136"/>
      <c r="I2070" s="137"/>
      <c r="J2070" s="137"/>
      <c r="K2070" s="137"/>
      <c r="L2070" s="139"/>
      <c r="M2070" s="137"/>
      <c r="N2070" s="139"/>
      <c r="O2070" s="137"/>
      <c r="P2070" s="140">
        <v>8922.31</v>
      </c>
      <c r="GO2070" s="120"/>
      <c r="GP2070" s="130"/>
      <c r="GQ2070" s="130"/>
      <c r="GR2070" s="130"/>
      <c r="GS2070" s="130"/>
      <c r="GT2070" s="130"/>
      <c r="GV2070" s="92" t="s">
        <v>134</v>
      </c>
      <c r="GW2070" s="92"/>
      <c r="GX2070" s="92"/>
      <c r="GY2070" s="165"/>
      <c r="GZ2070" s="130"/>
      <c r="HA2070" s="92"/>
      <c r="HB2070" s="130"/>
      <c r="HC2070" s="92"/>
      <c r="HE2070" s="120"/>
      <c r="HF2070" s="191"/>
      <c r="HH2070" s="191"/>
    </row>
    <row r="2071" spans="1:216" s="6" customFormat="1" ht="22.5" x14ac:dyDescent="0.25">
      <c r="A2071" s="141"/>
      <c r="B2071" s="135" t="s">
        <v>661</v>
      </c>
      <c r="C2071" s="370" t="s">
        <v>662</v>
      </c>
      <c r="D2071" s="370"/>
      <c r="E2071" s="370"/>
      <c r="F2071" s="370"/>
      <c r="G2071" s="370"/>
      <c r="H2071" s="136" t="s">
        <v>142</v>
      </c>
      <c r="I2071" s="138">
        <v>0.245</v>
      </c>
      <c r="J2071" s="137"/>
      <c r="K2071" s="155">
        <v>3.27075</v>
      </c>
      <c r="L2071" s="150">
        <v>37.71</v>
      </c>
      <c r="M2071" s="151">
        <v>1.67</v>
      </c>
      <c r="N2071" s="146">
        <v>62.98</v>
      </c>
      <c r="O2071" s="147">
        <v>1.0548</v>
      </c>
      <c r="P2071" s="140">
        <v>217.28</v>
      </c>
      <c r="Q2071" s="148"/>
      <c r="R2071" s="148"/>
      <c r="GO2071" s="120"/>
      <c r="GP2071" s="130"/>
      <c r="GQ2071" s="130"/>
      <c r="GR2071" s="130"/>
      <c r="GS2071" s="130"/>
      <c r="GT2071" s="130"/>
      <c r="GV2071" s="92"/>
      <c r="GW2071" s="92" t="s">
        <v>662</v>
      </c>
      <c r="GX2071" s="92"/>
      <c r="GY2071" s="165"/>
      <c r="GZ2071" s="130"/>
      <c r="HA2071" s="92"/>
      <c r="HB2071" s="130"/>
      <c r="HC2071" s="92"/>
      <c r="HE2071" s="120"/>
      <c r="HF2071" s="191"/>
      <c r="HH2071" s="191"/>
    </row>
    <row r="2072" spans="1:216" s="6" customFormat="1" ht="22.5" x14ac:dyDescent="0.25">
      <c r="A2072" s="141"/>
      <c r="B2072" s="135" t="s">
        <v>916</v>
      </c>
      <c r="C2072" s="370" t="s">
        <v>917</v>
      </c>
      <c r="D2072" s="370"/>
      <c r="E2072" s="370"/>
      <c r="F2072" s="370"/>
      <c r="G2072" s="370"/>
      <c r="H2072" s="136" t="s">
        <v>31</v>
      </c>
      <c r="I2072" s="155">
        <v>6.2E-4</v>
      </c>
      <c r="J2072" s="137"/>
      <c r="K2072" s="174">
        <v>8.2769999999999996E-3</v>
      </c>
      <c r="L2072" s="157">
        <v>99190.96</v>
      </c>
      <c r="M2072" s="151">
        <v>1.36</v>
      </c>
      <c r="N2072" s="146">
        <v>134899.71</v>
      </c>
      <c r="O2072" s="147">
        <v>1.0548</v>
      </c>
      <c r="P2072" s="140">
        <v>1177.75</v>
      </c>
      <c r="Q2072" s="148"/>
      <c r="R2072" s="148"/>
      <c r="GO2072" s="120"/>
      <c r="GP2072" s="130"/>
      <c r="GQ2072" s="130"/>
      <c r="GR2072" s="130"/>
      <c r="GS2072" s="130"/>
      <c r="GT2072" s="130"/>
      <c r="GV2072" s="92"/>
      <c r="GW2072" s="92" t="s">
        <v>917</v>
      </c>
      <c r="GX2072" s="92"/>
      <c r="GY2072" s="165"/>
      <c r="GZ2072" s="130"/>
      <c r="HA2072" s="92"/>
      <c r="HB2072" s="130"/>
      <c r="HC2072" s="92"/>
      <c r="HE2072" s="120"/>
      <c r="HF2072" s="191"/>
      <c r="HH2072" s="191"/>
    </row>
    <row r="2073" spans="1:216" s="6" customFormat="1" ht="15" x14ac:dyDescent="0.25">
      <c r="A2073" s="141"/>
      <c r="B2073" s="135" t="s">
        <v>455</v>
      </c>
      <c r="C2073" s="370" t="s">
        <v>456</v>
      </c>
      <c r="D2073" s="370"/>
      <c r="E2073" s="370"/>
      <c r="F2073" s="370"/>
      <c r="G2073" s="370"/>
      <c r="H2073" s="136" t="s">
        <v>137</v>
      </c>
      <c r="I2073" s="154">
        <v>0.25</v>
      </c>
      <c r="J2073" s="137"/>
      <c r="K2073" s="147">
        <v>3.3374999999999999</v>
      </c>
      <c r="L2073" s="144"/>
      <c r="M2073" s="145"/>
      <c r="N2073" s="146">
        <v>1759.5</v>
      </c>
      <c r="O2073" s="147">
        <v>1.0548</v>
      </c>
      <c r="P2073" s="140">
        <v>6194.14</v>
      </c>
      <c r="Q2073" s="148"/>
      <c r="R2073" s="148"/>
      <c r="GO2073" s="120"/>
      <c r="GP2073" s="130"/>
      <c r="GQ2073" s="130"/>
      <c r="GR2073" s="130"/>
      <c r="GS2073" s="130"/>
      <c r="GT2073" s="130"/>
      <c r="GV2073" s="92"/>
      <c r="GW2073" s="92" t="s">
        <v>456</v>
      </c>
      <c r="GX2073" s="92"/>
      <c r="GY2073" s="165"/>
      <c r="GZ2073" s="130"/>
      <c r="HA2073" s="92"/>
      <c r="HB2073" s="130"/>
      <c r="HC2073" s="92"/>
      <c r="HE2073" s="120"/>
      <c r="HF2073" s="191"/>
      <c r="HH2073" s="191"/>
    </row>
    <row r="2074" spans="1:216" s="6" customFormat="1" ht="15" x14ac:dyDescent="0.25">
      <c r="A2074" s="141"/>
      <c r="B2074" s="135" t="s">
        <v>918</v>
      </c>
      <c r="C2074" s="370" t="s">
        <v>919</v>
      </c>
      <c r="D2074" s="370"/>
      <c r="E2074" s="370"/>
      <c r="F2074" s="370"/>
      <c r="G2074" s="370"/>
      <c r="H2074" s="136" t="s">
        <v>31</v>
      </c>
      <c r="I2074" s="155">
        <v>7.2000000000000005E-4</v>
      </c>
      <c r="J2074" s="137"/>
      <c r="K2074" s="174">
        <v>9.6120000000000008E-3</v>
      </c>
      <c r="L2074" s="157">
        <v>82698.14</v>
      </c>
      <c r="M2074" s="151">
        <v>1.59</v>
      </c>
      <c r="N2074" s="146">
        <v>131490.04</v>
      </c>
      <c r="O2074" s="147">
        <v>1.0548</v>
      </c>
      <c r="P2074" s="140">
        <v>1333.14</v>
      </c>
      <c r="Q2074" s="148"/>
      <c r="R2074" s="148"/>
      <c r="GO2074" s="120"/>
      <c r="GP2074" s="130"/>
      <c r="GQ2074" s="130"/>
      <c r="GR2074" s="130"/>
      <c r="GS2074" s="130"/>
      <c r="GT2074" s="130"/>
      <c r="GV2074" s="92"/>
      <c r="GW2074" s="92" t="s">
        <v>919</v>
      </c>
      <c r="GX2074" s="92"/>
      <c r="GY2074" s="165"/>
      <c r="GZ2074" s="130"/>
      <c r="HA2074" s="92"/>
      <c r="HB2074" s="130"/>
      <c r="HC2074" s="92"/>
      <c r="HE2074" s="120"/>
      <c r="HF2074" s="191"/>
      <c r="HH2074" s="191"/>
    </row>
    <row r="2075" spans="1:216" s="6" customFormat="1" ht="15" x14ac:dyDescent="0.25">
      <c r="A2075" s="166"/>
      <c r="B2075" s="132"/>
      <c r="C2075" s="402" t="s">
        <v>157</v>
      </c>
      <c r="D2075" s="402"/>
      <c r="E2075" s="402"/>
      <c r="F2075" s="402"/>
      <c r="G2075" s="402"/>
      <c r="H2075" s="123"/>
      <c r="I2075" s="124"/>
      <c r="J2075" s="124"/>
      <c r="K2075" s="124"/>
      <c r="L2075" s="127"/>
      <c r="M2075" s="124"/>
      <c r="N2075" s="167"/>
      <c r="O2075" s="124"/>
      <c r="P2075" s="168">
        <v>192864.23</v>
      </c>
      <c r="Q2075" s="148"/>
      <c r="R2075" s="148"/>
      <c r="GO2075" s="120"/>
      <c r="GP2075" s="130"/>
      <c r="GQ2075" s="130"/>
      <c r="GR2075" s="130"/>
      <c r="GS2075" s="130"/>
      <c r="GT2075" s="130"/>
      <c r="GV2075" s="92"/>
      <c r="GW2075" s="92"/>
      <c r="GX2075" s="92"/>
      <c r="GY2075" s="165"/>
      <c r="GZ2075" s="130" t="s">
        <v>157</v>
      </c>
      <c r="HA2075" s="92"/>
      <c r="HB2075" s="130"/>
      <c r="HC2075" s="92"/>
      <c r="HE2075" s="120"/>
      <c r="HF2075" s="191"/>
      <c r="HH2075" s="191"/>
    </row>
    <row r="2076" spans="1:216" s="6" customFormat="1" ht="15" x14ac:dyDescent="0.25">
      <c r="A2076" s="152" t="s">
        <v>920</v>
      </c>
      <c r="B2076" s="135" t="s">
        <v>204</v>
      </c>
      <c r="C2076" s="370" t="s">
        <v>205</v>
      </c>
      <c r="D2076" s="370"/>
      <c r="E2076" s="370"/>
      <c r="F2076" s="370"/>
      <c r="G2076" s="370"/>
      <c r="H2076" s="136" t="s">
        <v>12</v>
      </c>
      <c r="I2076" s="142">
        <v>2</v>
      </c>
      <c r="J2076" s="137"/>
      <c r="K2076" s="142">
        <v>2</v>
      </c>
      <c r="L2076" s="139"/>
      <c r="M2076" s="137"/>
      <c r="N2076" s="139"/>
      <c r="O2076" s="137"/>
      <c r="P2076" s="140">
        <v>2358.13</v>
      </c>
      <c r="GO2076" s="120"/>
      <c r="GP2076" s="130"/>
      <c r="GQ2076" s="130"/>
      <c r="GR2076" s="130"/>
      <c r="GS2076" s="130"/>
      <c r="GT2076" s="130"/>
      <c r="GV2076" s="92"/>
      <c r="GW2076" s="92"/>
      <c r="GX2076" s="92"/>
      <c r="GY2076" s="165"/>
      <c r="GZ2076" s="130"/>
      <c r="HA2076" s="92"/>
      <c r="HB2076" s="130"/>
      <c r="HC2076" s="92" t="s">
        <v>205</v>
      </c>
      <c r="HE2076" s="120"/>
      <c r="HF2076" s="191"/>
      <c r="HH2076" s="191"/>
    </row>
    <row r="2077" spans="1:216" s="6" customFormat="1" ht="15" x14ac:dyDescent="0.25">
      <c r="A2077" s="152"/>
      <c r="B2077" s="135"/>
      <c r="C2077" s="370" t="s">
        <v>158</v>
      </c>
      <c r="D2077" s="370"/>
      <c r="E2077" s="370"/>
      <c r="F2077" s="370"/>
      <c r="G2077" s="370"/>
      <c r="H2077" s="136"/>
      <c r="I2077" s="137"/>
      <c r="J2077" s="137"/>
      <c r="K2077" s="137"/>
      <c r="L2077" s="139"/>
      <c r="M2077" s="137"/>
      <c r="N2077" s="139"/>
      <c r="O2077" s="137"/>
      <c r="P2077" s="140">
        <v>173613.18</v>
      </c>
      <c r="GO2077" s="120"/>
      <c r="GP2077" s="130"/>
      <c r="GQ2077" s="130"/>
      <c r="GR2077" s="130"/>
      <c r="GS2077" s="130"/>
      <c r="GT2077" s="130"/>
      <c r="GV2077" s="92"/>
      <c r="GW2077" s="92"/>
      <c r="GX2077" s="92"/>
      <c r="GY2077" s="165"/>
      <c r="GZ2077" s="130"/>
      <c r="HA2077" s="92" t="s">
        <v>158</v>
      </c>
      <c r="HB2077" s="130"/>
      <c r="HC2077" s="92"/>
      <c r="HE2077" s="120"/>
      <c r="HF2077" s="191"/>
      <c r="HH2077" s="191"/>
    </row>
    <row r="2078" spans="1:216" s="6" customFormat="1" ht="15" x14ac:dyDescent="0.25">
      <c r="A2078" s="152"/>
      <c r="B2078" s="135" t="s">
        <v>441</v>
      </c>
      <c r="C2078" s="370" t="s">
        <v>442</v>
      </c>
      <c r="D2078" s="370"/>
      <c r="E2078" s="370"/>
      <c r="F2078" s="370"/>
      <c r="G2078" s="370"/>
      <c r="H2078" s="136" t="s">
        <v>12</v>
      </c>
      <c r="I2078" s="142">
        <v>97</v>
      </c>
      <c r="J2078" s="137"/>
      <c r="K2078" s="142">
        <v>97</v>
      </c>
      <c r="L2078" s="139"/>
      <c r="M2078" s="137"/>
      <c r="N2078" s="139"/>
      <c r="O2078" s="137"/>
      <c r="P2078" s="140">
        <v>168404.78</v>
      </c>
      <c r="GO2078" s="120"/>
      <c r="GP2078" s="130"/>
      <c r="GQ2078" s="130"/>
      <c r="GR2078" s="130"/>
      <c r="GS2078" s="130"/>
      <c r="GT2078" s="130"/>
      <c r="GV2078" s="92"/>
      <c r="GW2078" s="92"/>
      <c r="GX2078" s="92"/>
      <c r="GY2078" s="165"/>
      <c r="GZ2078" s="130"/>
      <c r="HA2078" s="92" t="s">
        <v>442</v>
      </c>
      <c r="HB2078" s="130"/>
      <c r="HC2078" s="92"/>
      <c r="HE2078" s="120"/>
      <c r="HF2078" s="191"/>
      <c r="HH2078" s="191"/>
    </row>
    <row r="2079" spans="1:216" s="6" customFormat="1" ht="15" x14ac:dyDescent="0.25">
      <c r="A2079" s="152"/>
      <c r="B2079" s="135" t="s">
        <v>443</v>
      </c>
      <c r="C2079" s="370" t="s">
        <v>444</v>
      </c>
      <c r="D2079" s="370"/>
      <c r="E2079" s="370"/>
      <c r="F2079" s="370"/>
      <c r="G2079" s="370"/>
      <c r="H2079" s="136" t="s">
        <v>12</v>
      </c>
      <c r="I2079" s="142">
        <v>51</v>
      </c>
      <c r="J2079" s="137"/>
      <c r="K2079" s="142">
        <v>51</v>
      </c>
      <c r="L2079" s="139"/>
      <c r="M2079" s="137"/>
      <c r="N2079" s="139"/>
      <c r="O2079" s="137"/>
      <c r="P2079" s="140">
        <v>88542.720000000001</v>
      </c>
      <c r="GO2079" s="120"/>
      <c r="GP2079" s="130"/>
      <c r="GQ2079" s="130"/>
      <c r="GR2079" s="130"/>
      <c r="GS2079" s="130"/>
      <c r="GT2079" s="130"/>
      <c r="GV2079" s="92"/>
      <c r="GW2079" s="92"/>
      <c r="GX2079" s="92"/>
      <c r="GY2079" s="165"/>
      <c r="GZ2079" s="130"/>
      <c r="HA2079" s="92" t="s">
        <v>444</v>
      </c>
      <c r="HB2079" s="130"/>
      <c r="HC2079" s="92"/>
      <c r="HE2079" s="120"/>
      <c r="HF2079" s="191"/>
      <c r="HH2079" s="191"/>
    </row>
    <row r="2080" spans="1:216" s="6" customFormat="1" ht="15" x14ac:dyDescent="0.25">
      <c r="A2080" s="169"/>
      <c r="B2080" s="170"/>
      <c r="C2080" s="402" t="s">
        <v>163</v>
      </c>
      <c r="D2080" s="402"/>
      <c r="E2080" s="402"/>
      <c r="F2080" s="402"/>
      <c r="G2080" s="402"/>
      <c r="H2080" s="123"/>
      <c r="I2080" s="124"/>
      <c r="J2080" s="124"/>
      <c r="K2080" s="124"/>
      <c r="L2080" s="127"/>
      <c r="M2080" s="124"/>
      <c r="N2080" s="167">
        <v>33870.400000000001</v>
      </c>
      <c r="O2080" s="124"/>
      <c r="P2080" s="168">
        <v>452169.86</v>
      </c>
      <c r="GO2080" s="120"/>
      <c r="GP2080" s="130"/>
      <c r="GQ2080" s="130"/>
      <c r="GR2080" s="130"/>
      <c r="GS2080" s="130"/>
      <c r="GT2080" s="130"/>
      <c r="GV2080" s="92"/>
      <c r="GW2080" s="92"/>
      <c r="GX2080" s="92"/>
      <c r="GY2080" s="165"/>
      <c r="GZ2080" s="130"/>
      <c r="HA2080" s="92"/>
      <c r="HB2080" s="130" t="s">
        <v>163</v>
      </c>
      <c r="HC2080" s="92"/>
      <c r="HE2080" s="120"/>
      <c r="HF2080" s="191"/>
      <c r="HH2080" s="191"/>
    </row>
    <row r="2081" spans="1:216" s="6" customFormat="1" ht="22.5" x14ac:dyDescent="0.25">
      <c r="A2081" s="121" t="s">
        <v>920</v>
      </c>
      <c r="B2081" s="122" t="s">
        <v>868</v>
      </c>
      <c r="C2081" s="394" t="s">
        <v>869</v>
      </c>
      <c r="D2081" s="394"/>
      <c r="E2081" s="394"/>
      <c r="F2081" s="394"/>
      <c r="G2081" s="394"/>
      <c r="H2081" s="123" t="s">
        <v>424</v>
      </c>
      <c r="I2081" s="124">
        <v>91.8</v>
      </c>
      <c r="J2081" s="125">
        <v>1</v>
      </c>
      <c r="K2081" s="204">
        <v>91.8</v>
      </c>
      <c r="L2081" s="127"/>
      <c r="M2081" s="124"/>
      <c r="N2081" s="200">
        <v>217.39</v>
      </c>
      <c r="O2081" s="177">
        <v>1.0548</v>
      </c>
      <c r="P2081" s="168">
        <v>21050.01</v>
      </c>
      <c r="GO2081" s="120"/>
      <c r="GP2081" s="130" t="s">
        <v>869</v>
      </c>
      <c r="GQ2081" s="130" t="s">
        <v>76</v>
      </c>
      <c r="GR2081" s="130" t="s">
        <v>76</v>
      </c>
      <c r="GS2081" s="130" t="s">
        <v>76</v>
      </c>
      <c r="GT2081" s="130" t="s">
        <v>76</v>
      </c>
      <c r="GV2081" s="92"/>
      <c r="GW2081" s="92"/>
      <c r="GX2081" s="92"/>
      <c r="GY2081" s="165"/>
      <c r="GZ2081" s="130"/>
      <c r="HA2081" s="92"/>
      <c r="HB2081" s="130"/>
      <c r="HC2081" s="92"/>
      <c r="HE2081" s="120"/>
      <c r="HF2081" s="191"/>
      <c r="HH2081" s="191"/>
    </row>
    <row r="2082" spans="1:216" s="6" customFormat="1" ht="15" x14ac:dyDescent="0.25">
      <c r="A2082" s="131"/>
      <c r="B2082" s="132"/>
      <c r="C2082" s="379" t="s">
        <v>514</v>
      </c>
      <c r="D2082" s="379"/>
      <c r="E2082" s="379"/>
      <c r="F2082" s="379"/>
      <c r="G2082" s="379"/>
      <c r="H2082" s="379"/>
      <c r="I2082" s="379"/>
      <c r="J2082" s="379"/>
      <c r="K2082" s="379"/>
      <c r="L2082" s="379"/>
      <c r="M2082" s="379"/>
      <c r="N2082" s="379"/>
      <c r="O2082" s="379"/>
      <c r="P2082" s="380"/>
      <c r="GO2082" s="120"/>
      <c r="GP2082" s="130"/>
      <c r="GQ2082" s="130"/>
      <c r="GR2082" s="130"/>
      <c r="GS2082" s="130"/>
      <c r="GT2082" s="130"/>
      <c r="GU2082" s="133" t="s">
        <v>514</v>
      </c>
      <c r="GV2082" s="92"/>
      <c r="GW2082" s="92"/>
      <c r="GX2082" s="92"/>
      <c r="GY2082" s="165"/>
      <c r="GZ2082" s="130"/>
      <c r="HA2082" s="92"/>
      <c r="HB2082" s="130"/>
      <c r="HC2082" s="92"/>
      <c r="HE2082" s="120"/>
      <c r="HF2082" s="191"/>
      <c r="HH2082" s="191"/>
    </row>
    <row r="2083" spans="1:216" s="6" customFormat="1" ht="15" x14ac:dyDescent="0.25">
      <c r="A2083" s="169"/>
      <c r="B2083" s="170"/>
      <c r="C2083" s="402" t="s">
        <v>163</v>
      </c>
      <c r="D2083" s="402"/>
      <c r="E2083" s="402"/>
      <c r="F2083" s="402"/>
      <c r="G2083" s="402"/>
      <c r="H2083" s="123"/>
      <c r="I2083" s="124"/>
      <c r="J2083" s="124"/>
      <c r="K2083" s="124"/>
      <c r="L2083" s="127"/>
      <c r="M2083" s="124"/>
      <c r="N2083" s="127"/>
      <c r="O2083" s="124"/>
      <c r="P2083" s="168">
        <v>21050.01</v>
      </c>
      <c r="GO2083" s="120"/>
      <c r="GP2083" s="130"/>
      <c r="GQ2083" s="130"/>
      <c r="GR2083" s="130"/>
      <c r="GS2083" s="130"/>
      <c r="GT2083" s="130"/>
      <c r="GV2083" s="92"/>
      <c r="GW2083" s="92"/>
      <c r="GX2083" s="92"/>
      <c r="GY2083" s="165"/>
      <c r="GZ2083" s="130"/>
      <c r="HA2083" s="92"/>
      <c r="HB2083" s="130" t="s">
        <v>163</v>
      </c>
      <c r="HC2083" s="92"/>
      <c r="HE2083" s="120"/>
      <c r="HF2083" s="191"/>
      <c r="HH2083" s="191"/>
    </row>
    <row r="2084" spans="1:216" s="6" customFormat="1" ht="15" x14ac:dyDescent="0.25">
      <c r="A2084" s="121" t="s">
        <v>921</v>
      </c>
      <c r="B2084" s="122" t="s">
        <v>874</v>
      </c>
      <c r="C2084" s="394" t="s">
        <v>875</v>
      </c>
      <c r="D2084" s="394"/>
      <c r="E2084" s="394"/>
      <c r="F2084" s="394"/>
      <c r="G2084" s="394"/>
      <c r="H2084" s="123" t="s">
        <v>611</v>
      </c>
      <c r="I2084" s="124">
        <v>1.2699</v>
      </c>
      <c r="J2084" s="125">
        <v>1</v>
      </c>
      <c r="K2084" s="177">
        <v>1.2699</v>
      </c>
      <c r="L2084" s="167">
        <v>95165.62</v>
      </c>
      <c r="M2084" s="126">
        <v>1.23</v>
      </c>
      <c r="N2084" s="176">
        <v>117053.71</v>
      </c>
      <c r="O2084" s="177">
        <v>1.0548</v>
      </c>
      <c r="P2084" s="168">
        <v>156792.32999999999</v>
      </c>
      <c r="GO2084" s="120"/>
      <c r="GP2084" s="130" t="s">
        <v>875</v>
      </c>
      <c r="GQ2084" s="130" t="s">
        <v>76</v>
      </c>
      <c r="GR2084" s="130" t="s">
        <v>76</v>
      </c>
      <c r="GS2084" s="130" t="s">
        <v>76</v>
      </c>
      <c r="GT2084" s="130" t="s">
        <v>76</v>
      </c>
      <c r="GV2084" s="92"/>
      <c r="GW2084" s="92"/>
      <c r="GX2084" s="92"/>
      <c r="GY2084" s="165"/>
      <c r="GZ2084" s="130"/>
      <c r="HA2084" s="92"/>
      <c r="HB2084" s="130"/>
      <c r="HC2084" s="92"/>
      <c r="HE2084" s="120"/>
      <c r="HF2084" s="191"/>
      <c r="HH2084" s="191"/>
    </row>
    <row r="2085" spans="1:216" s="6" customFormat="1" ht="15" x14ac:dyDescent="0.25">
      <c r="A2085" s="131"/>
      <c r="B2085" s="132"/>
      <c r="C2085" s="379" t="s">
        <v>514</v>
      </c>
      <c r="D2085" s="379"/>
      <c r="E2085" s="379"/>
      <c r="F2085" s="379"/>
      <c r="G2085" s="379"/>
      <c r="H2085" s="379"/>
      <c r="I2085" s="379"/>
      <c r="J2085" s="379"/>
      <c r="K2085" s="379"/>
      <c r="L2085" s="379"/>
      <c r="M2085" s="379"/>
      <c r="N2085" s="379"/>
      <c r="O2085" s="379"/>
      <c r="P2085" s="380"/>
      <c r="GO2085" s="120"/>
      <c r="GP2085" s="130"/>
      <c r="GQ2085" s="130"/>
      <c r="GR2085" s="130"/>
      <c r="GS2085" s="130"/>
      <c r="GT2085" s="130"/>
      <c r="GU2085" s="133" t="s">
        <v>514</v>
      </c>
      <c r="GV2085" s="92"/>
      <c r="GW2085" s="92"/>
      <c r="GX2085" s="92"/>
      <c r="GY2085" s="165"/>
      <c r="GZ2085" s="130"/>
      <c r="HA2085" s="92"/>
      <c r="HB2085" s="130"/>
      <c r="HC2085" s="92"/>
      <c r="HE2085" s="120"/>
      <c r="HF2085" s="191"/>
      <c r="HH2085" s="191"/>
    </row>
    <row r="2086" spans="1:216" s="6" customFormat="1" ht="15" x14ac:dyDescent="0.25">
      <c r="A2086" s="169"/>
      <c r="B2086" s="170"/>
      <c r="C2086" s="402" t="s">
        <v>163</v>
      </c>
      <c r="D2086" s="402"/>
      <c r="E2086" s="402"/>
      <c r="F2086" s="402"/>
      <c r="G2086" s="402"/>
      <c r="H2086" s="123"/>
      <c r="I2086" s="124"/>
      <c r="J2086" s="124"/>
      <c r="K2086" s="124"/>
      <c r="L2086" s="127"/>
      <c r="M2086" s="124"/>
      <c r="N2086" s="127"/>
      <c r="O2086" s="124"/>
      <c r="P2086" s="168">
        <v>156792.32999999999</v>
      </c>
      <c r="GO2086" s="120"/>
      <c r="GP2086" s="130"/>
      <c r="GQ2086" s="130"/>
      <c r="GR2086" s="130"/>
      <c r="GS2086" s="130"/>
      <c r="GT2086" s="130"/>
      <c r="GV2086" s="92"/>
      <c r="GW2086" s="92"/>
      <c r="GX2086" s="92"/>
      <c r="GY2086" s="165"/>
      <c r="GZ2086" s="130"/>
      <c r="HA2086" s="92"/>
      <c r="HB2086" s="130" t="s">
        <v>163</v>
      </c>
      <c r="HC2086" s="92"/>
      <c r="HE2086" s="120"/>
      <c r="HF2086" s="191"/>
      <c r="HH2086" s="191"/>
    </row>
    <row r="2087" spans="1:216" s="6" customFormat="1" ht="1.5" customHeight="1" x14ac:dyDescent="0.25">
      <c r="A2087" s="180"/>
      <c r="B2087" s="181"/>
      <c r="C2087" s="181"/>
      <c r="D2087" s="181"/>
      <c r="E2087" s="181"/>
      <c r="F2087" s="182"/>
      <c r="G2087" s="182"/>
      <c r="H2087" s="182"/>
      <c r="I2087" s="182"/>
      <c r="J2087" s="183"/>
      <c r="K2087" s="182"/>
      <c r="L2087" s="183"/>
      <c r="M2087" s="184"/>
      <c r="N2087" s="183"/>
      <c r="O2087" s="185"/>
      <c r="P2087" s="186"/>
      <c r="Q2087" s="187"/>
      <c r="R2087" s="188"/>
      <c r="GO2087" s="120"/>
      <c r="GP2087" s="130"/>
      <c r="GQ2087" s="130"/>
      <c r="GR2087" s="130"/>
      <c r="GS2087" s="130"/>
      <c r="GT2087" s="130"/>
      <c r="GV2087" s="92"/>
      <c r="GW2087" s="92"/>
      <c r="GX2087" s="92"/>
      <c r="GY2087" s="165"/>
      <c r="GZ2087" s="130"/>
      <c r="HA2087" s="92"/>
      <c r="HB2087" s="130"/>
      <c r="HC2087" s="92"/>
      <c r="HE2087" s="120"/>
      <c r="HF2087" s="191"/>
      <c r="HH2087" s="191"/>
    </row>
    <row r="2088" spans="1:216" s="6" customFormat="1" ht="15" x14ac:dyDescent="0.25">
      <c r="A2088" s="166"/>
      <c r="B2088" s="189"/>
      <c r="C2088" s="407" t="s">
        <v>922</v>
      </c>
      <c r="D2088" s="407"/>
      <c r="E2088" s="407"/>
      <c r="F2088" s="407"/>
      <c r="G2088" s="407"/>
      <c r="H2088" s="407"/>
      <c r="I2088" s="407"/>
      <c r="J2088" s="407"/>
      <c r="K2088" s="407"/>
      <c r="L2088" s="407"/>
      <c r="M2088" s="407"/>
      <c r="N2088" s="407"/>
      <c r="O2088" s="407"/>
      <c r="P2088" s="190"/>
      <c r="Q2088" s="187"/>
      <c r="R2088" s="188"/>
      <c r="GO2088" s="120"/>
      <c r="GP2088" s="130"/>
      <c r="GQ2088" s="130"/>
      <c r="GR2088" s="130"/>
      <c r="GS2088" s="130"/>
      <c r="GT2088" s="130"/>
      <c r="GV2088" s="92"/>
      <c r="GW2088" s="92"/>
      <c r="GX2088" s="92"/>
      <c r="GY2088" s="165"/>
      <c r="GZ2088" s="130"/>
      <c r="HA2088" s="92"/>
      <c r="HB2088" s="130"/>
      <c r="HC2088" s="92"/>
      <c r="HE2088" s="120"/>
      <c r="HF2088" s="191" t="s">
        <v>922</v>
      </c>
      <c r="HH2088" s="191"/>
    </row>
    <row r="2089" spans="1:216" s="6" customFormat="1" ht="15" x14ac:dyDescent="0.25">
      <c r="A2089" s="166"/>
      <c r="B2089" s="132"/>
      <c r="C2089" s="406" t="s">
        <v>241</v>
      </c>
      <c r="D2089" s="406"/>
      <c r="E2089" s="406"/>
      <c r="F2089" s="406"/>
      <c r="G2089" s="406"/>
      <c r="H2089" s="406"/>
      <c r="I2089" s="406"/>
      <c r="J2089" s="406"/>
      <c r="K2089" s="406"/>
      <c r="L2089" s="406"/>
      <c r="M2089" s="406"/>
      <c r="N2089" s="406"/>
      <c r="O2089" s="406"/>
      <c r="P2089" s="192">
        <v>571093.42000000004</v>
      </c>
      <c r="Q2089" s="187"/>
      <c r="R2089" s="188"/>
      <c r="GO2089" s="120"/>
      <c r="GP2089" s="130"/>
      <c r="GQ2089" s="130"/>
      <c r="GR2089" s="130"/>
      <c r="GS2089" s="130"/>
      <c r="GT2089" s="130"/>
      <c r="GV2089" s="92"/>
      <c r="GW2089" s="92"/>
      <c r="GX2089" s="92"/>
      <c r="GY2089" s="165"/>
      <c r="GZ2089" s="130"/>
      <c r="HA2089" s="92"/>
      <c r="HB2089" s="130"/>
      <c r="HC2089" s="92"/>
      <c r="HE2089" s="120"/>
      <c r="HF2089" s="191"/>
      <c r="HG2089" s="193" t="s">
        <v>241</v>
      </c>
      <c r="HH2089" s="191"/>
    </row>
    <row r="2090" spans="1:216" s="6" customFormat="1" ht="15" x14ac:dyDescent="0.25">
      <c r="A2090" s="166"/>
      <c r="B2090" s="132"/>
      <c r="C2090" s="406" t="s">
        <v>242</v>
      </c>
      <c r="D2090" s="406"/>
      <c r="E2090" s="406"/>
      <c r="F2090" s="406"/>
      <c r="G2090" s="406"/>
      <c r="H2090" s="406"/>
      <c r="I2090" s="406"/>
      <c r="J2090" s="406"/>
      <c r="K2090" s="406"/>
      <c r="L2090" s="406"/>
      <c r="M2090" s="406"/>
      <c r="N2090" s="406"/>
      <c r="O2090" s="406"/>
      <c r="P2090" s="194"/>
      <c r="Q2090" s="187"/>
      <c r="R2090" s="188"/>
      <c r="GO2090" s="120"/>
      <c r="GP2090" s="130"/>
      <c r="GQ2090" s="130"/>
      <c r="GR2090" s="130"/>
      <c r="GS2090" s="130"/>
      <c r="GT2090" s="130"/>
      <c r="GV2090" s="92"/>
      <c r="GW2090" s="92"/>
      <c r="GX2090" s="92"/>
      <c r="GY2090" s="165"/>
      <c r="GZ2090" s="130"/>
      <c r="HA2090" s="92"/>
      <c r="HB2090" s="130"/>
      <c r="HC2090" s="92"/>
      <c r="HE2090" s="120"/>
      <c r="HF2090" s="191"/>
      <c r="HG2090" s="193" t="s">
        <v>242</v>
      </c>
      <c r="HH2090" s="191"/>
    </row>
    <row r="2091" spans="1:216" s="6" customFormat="1" ht="15" x14ac:dyDescent="0.25">
      <c r="A2091" s="166"/>
      <c r="B2091" s="132"/>
      <c r="C2091" s="406" t="s">
        <v>243</v>
      </c>
      <c r="D2091" s="406"/>
      <c r="E2091" s="406"/>
      <c r="F2091" s="406"/>
      <c r="G2091" s="406"/>
      <c r="H2091" s="406"/>
      <c r="I2091" s="406"/>
      <c r="J2091" s="406"/>
      <c r="K2091" s="406"/>
      <c r="L2091" s="406"/>
      <c r="M2091" s="406"/>
      <c r="N2091" s="406"/>
      <c r="O2091" s="406"/>
      <c r="P2091" s="192">
        <v>242901.78</v>
      </c>
      <c r="Q2091" s="187"/>
      <c r="R2091" s="188"/>
      <c r="GO2091" s="120"/>
      <c r="GP2091" s="130"/>
      <c r="GQ2091" s="130"/>
      <c r="GR2091" s="130"/>
      <c r="GS2091" s="130"/>
      <c r="GT2091" s="130"/>
      <c r="GV2091" s="92"/>
      <c r="GW2091" s="92"/>
      <c r="GX2091" s="92"/>
      <c r="GY2091" s="165"/>
      <c r="GZ2091" s="130"/>
      <c r="HA2091" s="92"/>
      <c r="HB2091" s="130"/>
      <c r="HC2091" s="92"/>
      <c r="HE2091" s="120"/>
      <c r="HF2091" s="191"/>
      <c r="HG2091" s="193" t="s">
        <v>243</v>
      </c>
      <c r="HH2091" s="191"/>
    </row>
    <row r="2092" spans="1:216" s="6" customFormat="1" ht="15" x14ac:dyDescent="0.25">
      <c r="A2092" s="166"/>
      <c r="B2092" s="132"/>
      <c r="C2092" s="406" t="s">
        <v>244</v>
      </c>
      <c r="D2092" s="406"/>
      <c r="E2092" s="406"/>
      <c r="F2092" s="406"/>
      <c r="G2092" s="406"/>
      <c r="H2092" s="406"/>
      <c r="I2092" s="406"/>
      <c r="J2092" s="406"/>
      <c r="K2092" s="406"/>
      <c r="L2092" s="406"/>
      <c r="M2092" s="406"/>
      <c r="N2092" s="406"/>
      <c r="O2092" s="406"/>
      <c r="P2092" s="192">
        <v>11710.81</v>
      </c>
      <c r="Q2092" s="187"/>
      <c r="R2092" s="188"/>
      <c r="GO2092" s="120"/>
      <c r="GP2092" s="130"/>
      <c r="GQ2092" s="130"/>
      <c r="GR2092" s="130"/>
      <c r="GS2092" s="130"/>
      <c r="GT2092" s="130"/>
      <c r="GV2092" s="92"/>
      <c r="GW2092" s="92"/>
      <c r="GX2092" s="92"/>
      <c r="GY2092" s="165"/>
      <c r="GZ2092" s="130"/>
      <c r="HA2092" s="92"/>
      <c r="HB2092" s="130"/>
      <c r="HC2092" s="92"/>
      <c r="HE2092" s="120"/>
      <c r="HF2092" s="191"/>
      <c r="HG2092" s="193" t="s">
        <v>244</v>
      </c>
      <c r="HH2092" s="191"/>
    </row>
    <row r="2093" spans="1:216" s="6" customFormat="1" ht="15" x14ac:dyDescent="0.25">
      <c r="A2093" s="166"/>
      <c r="B2093" s="132"/>
      <c r="C2093" s="406" t="s">
        <v>245</v>
      </c>
      <c r="D2093" s="406"/>
      <c r="E2093" s="406"/>
      <c r="F2093" s="406"/>
      <c r="G2093" s="406"/>
      <c r="H2093" s="406"/>
      <c r="I2093" s="406"/>
      <c r="J2093" s="406"/>
      <c r="K2093" s="406"/>
      <c r="L2093" s="406"/>
      <c r="M2093" s="406"/>
      <c r="N2093" s="406"/>
      <c r="O2093" s="406"/>
      <c r="P2093" s="192">
        <v>6573.88</v>
      </c>
      <c r="Q2093" s="187"/>
      <c r="R2093" s="188"/>
      <c r="GO2093" s="120"/>
      <c r="GP2093" s="130"/>
      <c r="GQ2093" s="130"/>
      <c r="GR2093" s="130"/>
      <c r="GS2093" s="130"/>
      <c r="GT2093" s="130"/>
      <c r="GV2093" s="92"/>
      <c r="GW2093" s="92"/>
      <c r="GX2093" s="92"/>
      <c r="GY2093" s="165"/>
      <c r="GZ2093" s="130"/>
      <c r="HA2093" s="92"/>
      <c r="HB2093" s="130"/>
      <c r="HC2093" s="92"/>
      <c r="HE2093" s="120"/>
      <c r="HF2093" s="191"/>
      <c r="HG2093" s="193" t="s">
        <v>245</v>
      </c>
      <c r="HH2093" s="191"/>
    </row>
    <row r="2094" spans="1:216" s="6" customFormat="1" ht="15" x14ac:dyDescent="0.25">
      <c r="A2094" s="166"/>
      <c r="B2094" s="132"/>
      <c r="C2094" s="406" t="s">
        <v>246</v>
      </c>
      <c r="D2094" s="406"/>
      <c r="E2094" s="406"/>
      <c r="F2094" s="406"/>
      <c r="G2094" s="406"/>
      <c r="H2094" s="406"/>
      <c r="I2094" s="406"/>
      <c r="J2094" s="406"/>
      <c r="K2094" s="406"/>
      <c r="L2094" s="406"/>
      <c r="M2094" s="406"/>
      <c r="N2094" s="406"/>
      <c r="O2094" s="406"/>
      <c r="P2094" s="192">
        <v>309906.95</v>
      </c>
      <c r="Q2094" s="187"/>
      <c r="R2094" s="188"/>
      <c r="GO2094" s="120"/>
      <c r="GP2094" s="130"/>
      <c r="GQ2094" s="130"/>
      <c r="GR2094" s="130"/>
      <c r="GS2094" s="130"/>
      <c r="GT2094" s="130"/>
      <c r="GV2094" s="92"/>
      <c r="GW2094" s="92"/>
      <c r="GX2094" s="92"/>
      <c r="GY2094" s="165"/>
      <c r="GZ2094" s="130"/>
      <c r="HA2094" s="92"/>
      <c r="HB2094" s="130"/>
      <c r="HC2094" s="92"/>
      <c r="HE2094" s="120"/>
      <c r="HF2094" s="191"/>
      <c r="HG2094" s="193" t="s">
        <v>246</v>
      </c>
      <c r="HH2094" s="191"/>
    </row>
    <row r="2095" spans="1:216" s="6" customFormat="1" ht="15" x14ac:dyDescent="0.25">
      <c r="A2095" s="166"/>
      <c r="B2095" s="132"/>
      <c r="C2095" s="406" t="s">
        <v>254</v>
      </c>
      <c r="D2095" s="406"/>
      <c r="E2095" s="406"/>
      <c r="F2095" s="406"/>
      <c r="G2095" s="406"/>
      <c r="H2095" s="406"/>
      <c r="I2095" s="406"/>
      <c r="J2095" s="406"/>
      <c r="K2095" s="406"/>
      <c r="L2095" s="406"/>
      <c r="M2095" s="406"/>
      <c r="N2095" s="406"/>
      <c r="O2095" s="406"/>
      <c r="P2095" s="192">
        <v>940317.39</v>
      </c>
      <c r="Q2095" s="187"/>
      <c r="R2095" s="188"/>
      <c r="GO2095" s="120"/>
      <c r="GP2095" s="130"/>
      <c r="GQ2095" s="130"/>
      <c r="GR2095" s="130"/>
      <c r="GS2095" s="130"/>
      <c r="GT2095" s="130"/>
      <c r="GV2095" s="92"/>
      <c r="GW2095" s="92"/>
      <c r="GX2095" s="92"/>
      <c r="GY2095" s="165"/>
      <c r="GZ2095" s="130"/>
      <c r="HA2095" s="92"/>
      <c r="HB2095" s="130"/>
      <c r="HC2095" s="92"/>
      <c r="HE2095" s="120"/>
      <c r="HF2095" s="191"/>
      <c r="HG2095" s="193" t="s">
        <v>254</v>
      </c>
      <c r="HH2095" s="191"/>
    </row>
    <row r="2096" spans="1:216" s="6" customFormat="1" ht="15" x14ac:dyDescent="0.25">
      <c r="A2096" s="166"/>
      <c r="B2096" s="132"/>
      <c r="C2096" s="406" t="s">
        <v>242</v>
      </c>
      <c r="D2096" s="406"/>
      <c r="E2096" s="406"/>
      <c r="F2096" s="406"/>
      <c r="G2096" s="406"/>
      <c r="H2096" s="406"/>
      <c r="I2096" s="406"/>
      <c r="J2096" s="406"/>
      <c r="K2096" s="406"/>
      <c r="L2096" s="406"/>
      <c r="M2096" s="406"/>
      <c r="N2096" s="406"/>
      <c r="O2096" s="406"/>
      <c r="P2096" s="194"/>
      <c r="Q2096" s="187"/>
      <c r="R2096" s="188"/>
      <c r="GO2096" s="120"/>
      <c r="GP2096" s="130"/>
      <c r="GQ2096" s="130"/>
      <c r="GR2096" s="130"/>
      <c r="GS2096" s="130"/>
      <c r="GT2096" s="130"/>
      <c r="GV2096" s="92"/>
      <c r="GW2096" s="92"/>
      <c r="GX2096" s="92"/>
      <c r="GY2096" s="165"/>
      <c r="GZ2096" s="130"/>
      <c r="HA2096" s="92"/>
      <c r="HB2096" s="130"/>
      <c r="HC2096" s="92"/>
      <c r="HE2096" s="120"/>
      <c r="HF2096" s="191"/>
      <c r="HG2096" s="193" t="s">
        <v>242</v>
      </c>
      <c r="HH2096" s="191"/>
    </row>
    <row r="2097" spans="1:217" s="6" customFormat="1" ht="15" x14ac:dyDescent="0.25">
      <c r="A2097" s="166"/>
      <c r="B2097" s="132"/>
      <c r="C2097" s="406" t="s">
        <v>248</v>
      </c>
      <c r="D2097" s="406"/>
      <c r="E2097" s="406"/>
      <c r="F2097" s="406"/>
      <c r="G2097" s="406"/>
      <c r="H2097" s="406"/>
      <c r="I2097" s="406"/>
      <c r="J2097" s="406"/>
      <c r="K2097" s="406"/>
      <c r="L2097" s="406"/>
      <c r="M2097" s="406"/>
      <c r="N2097" s="406"/>
      <c r="O2097" s="406"/>
      <c r="P2097" s="192">
        <v>242901.78</v>
      </c>
      <c r="Q2097" s="187"/>
      <c r="R2097" s="188"/>
      <c r="GO2097" s="120"/>
      <c r="GP2097" s="130"/>
      <c r="GQ2097" s="130"/>
      <c r="GR2097" s="130"/>
      <c r="GS2097" s="130"/>
      <c r="GT2097" s="130"/>
      <c r="GV2097" s="92"/>
      <c r="GW2097" s="92"/>
      <c r="GX2097" s="92"/>
      <c r="GY2097" s="165"/>
      <c r="GZ2097" s="130"/>
      <c r="HA2097" s="92"/>
      <c r="HB2097" s="130"/>
      <c r="HC2097" s="92"/>
      <c r="HE2097" s="120"/>
      <c r="HF2097" s="191"/>
      <c r="HG2097" s="193" t="s">
        <v>248</v>
      </c>
      <c r="HH2097" s="191"/>
    </row>
    <row r="2098" spans="1:217" s="6" customFormat="1" ht="15" x14ac:dyDescent="0.25">
      <c r="A2098" s="166"/>
      <c r="B2098" s="132"/>
      <c r="C2098" s="406" t="s">
        <v>249</v>
      </c>
      <c r="D2098" s="406"/>
      <c r="E2098" s="406"/>
      <c r="F2098" s="406"/>
      <c r="G2098" s="406"/>
      <c r="H2098" s="406"/>
      <c r="I2098" s="406"/>
      <c r="J2098" s="406"/>
      <c r="K2098" s="406"/>
      <c r="L2098" s="406"/>
      <c r="M2098" s="406"/>
      <c r="N2098" s="406"/>
      <c r="O2098" s="406"/>
      <c r="P2098" s="192">
        <v>11710.81</v>
      </c>
      <c r="Q2098" s="187"/>
      <c r="R2098" s="188"/>
      <c r="GO2098" s="120"/>
      <c r="GP2098" s="130"/>
      <c r="GQ2098" s="130"/>
      <c r="GR2098" s="130"/>
      <c r="GS2098" s="130"/>
      <c r="GT2098" s="130"/>
      <c r="GV2098" s="92"/>
      <c r="GW2098" s="92"/>
      <c r="GX2098" s="92"/>
      <c r="GY2098" s="165"/>
      <c r="GZ2098" s="130"/>
      <c r="HA2098" s="92"/>
      <c r="HB2098" s="130"/>
      <c r="HC2098" s="92"/>
      <c r="HE2098" s="120"/>
      <c r="HF2098" s="191"/>
      <c r="HG2098" s="193" t="s">
        <v>249</v>
      </c>
      <c r="HH2098" s="191"/>
    </row>
    <row r="2099" spans="1:217" s="6" customFormat="1" ht="15" x14ac:dyDescent="0.25">
      <c r="A2099" s="166"/>
      <c r="B2099" s="132"/>
      <c r="C2099" s="406" t="s">
        <v>250</v>
      </c>
      <c r="D2099" s="406"/>
      <c r="E2099" s="406"/>
      <c r="F2099" s="406"/>
      <c r="G2099" s="406"/>
      <c r="H2099" s="406"/>
      <c r="I2099" s="406"/>
      <c r="J2099" s="406"/>
      <c r="K2099" s="406"/>
      <c r="L2099" s="406"/>
      <c r="M2099" s="406"/>
      <c r="N2099" s="406"/>
      <c r="O2099" s="406"/>
      <c r="P2099" s="192">
        <v>6573.88</v>
      </c>
      <c r="Q2099" s="187"/>
      <c r="R2099" s="188"/>
      <c r="GO2099" s="120"/>
      <c r="GP2099" s="130"/>
      <c r="GQ2099" s="130"/>
      <c r="GR2099" s="130"/>
      <c r="GS2099" s="130"/>
      <c r="GT2099" s="130"/>
      <c r="GV2099" s="92"/>
      <c r="GW2099" s="92"/>
      <c r="GX2099" s="92"/>
      <c r="GY2099" s="165"/>
      <c r="GZ2099" s="130"/>
      <c r="HA2099" s="92"/>
      <c r="HB2099" s="130"/>
      <c r="HC2099" s="92"/>
      <c r="HE2099" s="120"/>
      <c r="HF2099" s="191"/>
      <c r="HG2099" s="193" t="s">
        <v>250</v>
      </c>
      <c r="HH2099" s="191"/>
    </row>
    <row r="2100" spans="1:217" s="6" customFormat="1" ht="15" x14ac:dyDescent="0.25">
      <c r="A2100" s="166"/>
      <c r="B2100" s="132"/>
      <c r="C2100" s="406" t="s">
        <v>251</v>
      </c>
      <c r="D2100" s="406"/>
      <c r="E2100" s="406"/>
      <c r="F2100" s="406"/>
      <c r="G2100" s="406"/>
      <c r="H2100" s="406"/>
      <c r="I2100" s="406"/>
      <c r="J2100" s="406"/>
      <c r="K2100" s="406"/>
      <c r="L2100" s="406"/>
      <c r="M2100" s="406"/>
      <c r="N2100" s="406"/>
      <c r="O2100" s="406"/>
      <c r="P2100" s="192">
        <v>309906.95</v>
      </c>
      <c r="Q2100" s="187"/>
      <c r="R2100" s="188"/>
      <c r="GO2100" s="120"/>
      <c r="GP2100" s="130"/>
      <c r="GQ2100" s="130"/>
      <c r="GR2100" s="130"/>
      <c r="GS2100" s="130"/>
      <c r="GT2100" s="130"/>
      <c r="GV2100" s="92"/>
      <c r="GW2100" s="92"/>
      <c r="GX2100" s="92"/>
      <c r="GY2100" s="165"/>
      <c r="GZ2100" s="130"/>
      <c r="HA2100" s="92"/>
      <c r="HB2100" s="130"/>
      <c r="HC2100" s="92"/>
      <c r="HE2100" s="120"/>
      <c r="HF2100" s="191"/>
      <c r="HG2100" s="193" t="s">
        <v>251</v>
      </c>
      <c r="HH2100" s="191"/>
    </row>
    <row r="2101" spans="1:217" s="6" customFormat="1" ht="15" x14ac:dyDescent="0.25">
      <c r="A2101" s="166"/>
      <c r="B2101" s="132"/>
      <c r="C2101" s="406" t="s">
        <v>252</v>
      </c>
      <c r="D2101" s="406"/>
      <c r="E2101" s="406"/>
      <c r="F2101" s="406"/>
      <c r="G2101" s="406"/>
      <c r="H2101" s="406"/>
      <c r="I2101" s="406"/>
      <c r="J2101" s="406"/>
      <c r="K2101" s="406"/>
      <c r="L2101" s="406"/>
      <c r="M2101" s="406"/>
      <c r="N2101" s="406"/>
      <c r="O2101" s="406"/>
      <c r="P2101" s="192">
        <v>241991.39</v>
      </c>
      <c r="Q2101" s="187"/>
      <c r="R2101" s="188"/>
      <c r="GO2101" s="120"/>
      <c r="GP2101" s="130"/>
      <c r="GQ2101" s="130"/>
      <c r="GR2101" s="130"/>
      <c r="GS2101" s="130"/>
      <c r="GT2101" s="130"/>
      <c r="GV2101" s="92"/>
      <c r="GW2101" s="92"/>
      <c r="GX2101" s="92"/>
      <c r="GY2101" s="165"/>
      <c r="GZ2101" s="130"/>
      <c r="HA2101" s="92"/>
      <c r="HB2101" s="130"/>
      <c r="HC2101" s="92"/>
      <c r="HE2101" s="120"/>
      <c r="HF2101" s="191"/>
      <c r="HG2101" s="193" t="s">
        <v>252</v>
      </c>
      <c r="HH2101" s="191"/>
    </row>
    <row r="2102" spans="1:217" s="6" customFormat="1" ht="15" x14ac:dyDescent="0.25">
      <c r="A2102" s="166"/>
      <c r="B2102" s="132"/>
      <c r="C2102" s="406" t="s">
        <v>253</v>
      </c>
      <c r="D2102" s="406"/>
      <c r="E2102" s="406"/>
      <c r="F2102" s="406"/>
      <c r="G2102" s="406"/>
      <c r="H2102" s="406"/>
      <c r="I2102" s="406"/>
      <c r="J2102" s="406"/>
      <c r="K2102" s="406"/>
      <c r="L2102" s="406"/>
      <c r="M2102" s="406"/>
      <c r="N2102" s="406"/>
      <c r="O2102" s="406"/>
      <c r="P2102" s="192">
        <v>127232.58</v>
      </c>
      <c r="Q2102" s="187"/>
      <c r="R2102" s="188"/>
      <c r="GO2102" s="120"/>
      <c r="GP2102" s="130"/>
      <c r="GQ2102" s="130"/>
      <c r="GR2102" s="130"/>
      <c r="GS2102" s="130"/>
      <c r="GT2102" s="130"/>
      <c r="GV2102" s="92"/>
      <c r="GW2102" s="92"/>
      <c r="GX2102" s="92"/>
      <c r="GY2102" s="165"/>
      <c r="GZ2102" s="130"/>
      <c r="HA2102" s="92"/>
      <c r="HB2102" s="130"/>
      <c r="HC2102" s="92"/>
      <c r="HE2102" s="120"/>
      <c r="HF2102" s="191"/>
      <c r="HG2102" s="193" t="s">
        <v>253</v>
      </c>
      <c r="HH2102" s="191"/>
    </row>
    <row r="2103" spans="1:217" s="6" customFormat="1" ht="15" x14ac:dyDescent="0.25">
      <c r="A2103" s="166"/>
      <c r="B2103" s="132"/>
      <c r="C2103" s="406" t="s">
        <v>256</v>
      </c>
      <c r="D2103" s="406"/>
      <c r="E2103" s="406"/>
      <c r="F2103" s="406"/>
      <c r="G2103" s="406"/>
      <c r="H2103" s="406"/>
      <c r="I2103" s="406"/>
      <c r="J2103" s="406"/>
      <c r="K2103" s="406"/>
      <c r="L2103" s="406"/>
      <c r="M2103" s="406"/>
      <c r="N2103" s="406"/>
      <c r="O2103" s="406"/>
      <c r="P2103" s="192">
        <v>249475.66</v>
      </c>
      <c r="Q2103" s="187"/>
      <c r="R2103" s="188"/>
      <c r="GO2103" s="120"/>
      <c r="GP2103" s="130"/>
      <c r="GQ2103" s="130"/>
      <c r="GR2103" s="130"/>
      <c r="GS2103" s="130"/>
      <c r="GT2103" s="130"/>
      <c r="GV2103" s="92"/>
      <c r="GW2103" s="92"/>
      <c r="GX2103" s="92"/>
      <c r="GY2103" s="165"/>
      <c r="GZ2103" s="130"/>
      <c r="HA2103" s="92"/>
      <c r="HB2103" s="130"/>
      <c r="HC2103" s="92"/>
      <c r="HE2103" s="120"/>
      <c r="HF2103" s="191"/>
      <c r="HG2103" s="193" t="s">
        <v>256</v>
      </c>
      <c r="HH2103" s="191"/>
    </row>
    <row r="2104" spans="1:217" s="6" customFormat="1" ht="15" x14ac:dyDescent="0.25">
      <c r="A2104" s="166"/>
      <c r="B2104" s="132"/>
      <c r="C2104" s="406" t="s">
        <v>257</v>
      </c>
      <c r="D2104" s="406"/>
      <c r="E2104" s="406"/>
      <c r="F2104" s="406"/>
      <c r="G2104" s="406"/>
      <c r="H2104" s="406"/>
      <c r="I2104" s="406"/>
      <c r="J2104" s="406"/>
      <c r="K2104" s="406"/>
      <c r="L2104" s="406"/>
      <c r="M2104" s="406"/>
      <c r="N2104" s="406"/>
      <c r="O2104" s="406"/>
      <c r="P2104" s="192">
        <v>241991.39</v>
      </c>
      <c r="Q2104" s="187"/>
      <c r="R2104" s="188"/>
      <c r="GO2104" s="120"/>
      <c r="GP2104" s="130"/>
      <c r="GQ2104" s="130"/>
      <c r="GR2104" s="130"/>
      <c r="GS2104" s="130"/>
      <c r="GT2104" s="130"/>
      <c r="GV2104" s="92"/>
      <c r="GW2104" s="92"/>
      <c r="GX2104" s="92"/>
      <c r="GY2104" s="165"/>
      <c r="GZ2104" s="130"/>
      <c r="HA2104" s="92"/>
      <c r="HB2104" s="130"/>
      <c r="HC2104" s="92"/>
      <c r="HE2104" s="120"/>
      <c r="HF2104" s="191"/>
      <c r="HG2104" s="193" t="s">
        <v>257</v>
      </c>
      <c r="HH2104" s="191"/>
    </row>
    <row r="2105" spans="1:217" s="6" customFormat="1" ht="15" x14ac:dyDescent="0.25">
      <c r="A2105" s="166"/>
      <c r="B2105" s="132"/>
      <c r="C2105" s="406" t="s">
        <v>258</v>
      </c>
      <c r="D2105" s="406"/>
      <c r="E2105" s="406"/>
      <c r="F2105" s="406"/>
      <c r="G2105" s="406"/>
      <c r="H2105" s="406"/>
      <c r="I2105" s="406"/>
      <c r="J2105" s="406"/>
      <c r="K2105" s="406"/>
      <c r="L2105" s="406"/>
      <c r="M2105" s="406"/>
      <c r="N2105" s="406"/>
      <c r="O2105" s="406"/>
      <c r="P2105" s="192">
        <v>127232.58</v>
      </c>
      <c r="Q2105" s="187"/>
      <c r="R2105" s="188"/>
      <c r="GO2105" s="120"/>
      <c r="GP2105" s="130"/>
      <c r="GQ2105" s="130"/>
      <c r="GR2105" s="130"/>
      <c r="GS2105" s="130"/>
      <c r="GT2105" s="130"/>
      <c r="GV2105" s="92"/>
      <c r="GW2105" s="92"/>
      <c r="GX2105" s="92"/>
      <c r="GY2105" s="165"/>
      <c r="GZ2105" s="130"/>
      <c r="HA2105" s="92"/>
      <c r="HB2105" s="130"/>
      <c r="HC2105" s="92"/>
      <c r="HE2105" s="120"/>
      <c r="HF2105" s="191"/>
      <c r="HG2105" s="193" t="s">
        <v>258</v>
      </c>
      <c r="HH2105" s="191"/>
    </row>
    <row r="2106" spans="1:217" s="6" customFormat="1" ht="15" x14ac:dyDescent="0.25">
      <c r="A2106" s="166"/>
      <c r="B2106" s="189"/>
      <c r="C2106" s="407" t="s">
        <v>923</v>
      </c>
      <c r="D2106" s="407"/>
      <c r="E2106" s="407"/>
      <c r="F2106" s="407"/>
      <c r="G2106" s="407"/>
      <c r="H2106" s="407"/>
      <c r="I2106" s="407"/>
      <c r="J2106" s="407"/>
      <c r="K2106" s="407"/>
      <c r="L2106" s="407"/>
      <c r="M2106" s="407"/>
      <c r="N2106" s="407"/>
      <c r="O2106" s="407"/>
      <c r="P2106" s="195">
        <v>940317.39</v>
      </c>
      <c r="Q2106" s="187"/>
      <c r="R2106" s="188"/>
      <c r="GO2106" s="120"/>
      <c r="GP2106" s="130"/>
      <c r="GQ2106" s="130"/>
      <c r="GR2106" s="130"/>
      <c r="GS2106" s="130"/>
      <c r="GT2106" s="130"/>
      <c r="GV2106" s="92"/>
      <c r="GW2106" s="92"/>
      <c r="GX2106" s="92"/>
      <c r="GY2106" s="165"/>
      <c r="GZ2106" s="130"/>
      <c r="HA2106" s="92"/>
      <c r="HB2106" s="130"/>
      <c r="HC2106" s="92"/>
      <c r="HE2106" s="120"/>
      <c r="HF2106" s="191"/>
      <c r="HH2106" s="191" t="s">
        <v>923</v>
      </c>
    </row>
    <row r="2107" spans="1:217" s="6" customFormat="1" ht="15" x14ac:dyDescent="0.25">
      <c r="A2107" s="166"/>
      <c r="B2107" s="132"/>
      <c r="C2107" s="406" t="s">
        <v>260</v>
      </c>
      <c r="D2107" s="406"/>
      <c r="E2107" s="406"/>
      <c r="F2107" s="406"/>
      <c r="G2107" s="406"/>
      <c r="H2107" s="406"/>
      <c r="I2107" s="406"/>
      <c r="J2107" s="406"/>
      <c r="K2107" s="406"/>
      <c r="L2107" s="406"/>
      <c r="M2107" s="406"/>
      <c r="N2107" s="406"/>
      <c r="O2107" s="406"/>
      <c r="P2107" s="194"/>
      <c r="Q2107" s="187"/>
      <c r="R2107" s="188"/>
      <c r="GO2107" s="120"/>
      <c r="GP2107" s="130"/>
      <c r="GQ2107" s="130"/>
      <c r="GR2107" s="130"/>
      <c r="GS2107" s="130"/>
      <c r="GT2107" s="130"/>
      <c r="GV2107" s="92"/>
      <c r="GW2107" s="92"/>
      <c r="GX2107" s="92"/>
      <c r="GY2107" s="165"/>
      <c r="GZ2107" s="130"/>
      <c r="HA2107" s="92"/>
      <c r="HB2107" s="130"/>
      <c r="HC2107" s="92"/>
      <c r="HE2107" s="120"/>
      <c r="HF2107" s="191"/>
      <c r="HG2107" s="193" t="s">
        <v>260</v>
      </c>
      <c r="HH2107" s="191"/>
    </row>
    <row r="2108" spans="1:217" s="6" customFormat="1" ht="15" x14ac:dyDescent="0.25">
      <c r="A2108" s="166"/>
      <c r="B2108" s="132"/>
      <c r="C2108" s="406" t="s">
        <v>261</v>
      </c>
      <c r="D2108" s="406"/>
      <c r="E2108" s="406"/>
      <c r="F2108" s="406"/>
      <c r="G2108" s="406"/>
      <c r="H2108" s="406"/>
      <c r="I2108" s="406"/>
      <c r="J2108" s="406"/>
      <c r="K2108" s="406"/>
      <c r="L2108" s="406"/>
      <c r="M2108" s="406"/>
      <c r="N2108" s="406"/>
      <c r="O2108" s="406"/>
      <c r="P2108" s="192">
        <v>120460.61</v>
      </c>
      <c r="Q2108" s="187"/>
      <c r="R2108" s="188"/>
      <c r="GO2108" s="120"/>
      <c r="GP2108" s="130"/>
      <c r="GQ2108" s="130"/>
      <c r="GR2108" s="130"/>
      <c r="GS2108" s="130"/>
      <c r="GT2108" s="130"/>
      <c r="GV2108" s="92"/>
      <c r="GW2108" s="92"/>
      <c r="GX2108" s="92"/>
      <c r="GY2108" s="165"/>
      <c r="GZ2108" s="130"/>
      <c r="HA2108" s="92"/>
      <c r="HB2108" s="130"/>
      <c r="HC2108" s="92"/>
      <c r="HE2108" s="120"/>
      <c r="HF2108" s="191"/>
      <c r="HG2108" s="193" t="s">
        <v>261</v>
      </c>
      <c r="HH2108" s="191"/>
    </row>
    <row r="2109" spans="1:217" s="6" customFormat="1" ht="15" x14ac:dyDescent="0.25">
      <c r="A2109" s="166"/>
      <c r="B2109" s="132"/>
      <c r="C2109" s="406" t="s">
        <v>263</v>
      </c>
      <c r="D2109" s="406"/>
      <c r="E2109" s="406"/>
      <c r="F2109" s="406"/>
      <c r="G2109" s="406"/>
      <c r="H2109" s="406"/>
      <c r="I2109" s="406"/>
      <c r="J2109" s="406"/>
      <c r="K2109" s="196" t="s">
        <v>924</v>
      </c>
      <c r="L2109" s="197"/>
      <c r="M2109" s="197"/>
      <c r="O2109" s="198"/>
      <c r="P2109" s="194"/>
      <c r="Q2109" s="187"/>
      <c r="R2109" s="188"/>
      <c r="GO2109" s="120"/>
      <c r="GP2109" s="130"/>
      <c r="GQ2109" s="130"/>
      <c r="GR2109" s="130"/>
      <c r="GS2109" s="130"/>
      <c r="GT2109" s="130"/>
      <c r="GV2109" s="92"/>
      <c r="GW2109" s="92"/>
      <c r="GX2109" s="92"/>
      <c r="GY2109" s="165"/>
      <c r="GZ2109" s="130"/>
      <c r="HA2109" s="92"/>
      <c r="HB2109" s="130"/>
      <c r="HC2109" s="92"/>
      <c r="HE2109" s="120"/>
      <c r="HF2109" s="191"/>
      <c r="HH2109" s="191"/>
      <c r="HI2109" s="193" t="s">
        <v>263</v>
      </c>
    </row>
    <row r="2110" spans="1:217" s="6" customFormat="1" ht="15" x14ac:dyDescent="0.25">
      <c r="A2110" s="166"/>
      <c r="B2110" s="132"/>
      <c r="C2110" s="406" t="s">
        <v>265</v>
      </c>
      <c r="D2110" s="406"/>
      <c r="E2110" s="406"/>
      <c r="F2110" s="406"/>
      <c r="G2110" s="406"/>
      <c r="H2110" s="406"/>
      <c r="I2110" s="406"/>
      <c r="J2110" s="406"/>
      <c r="K2110" s="196" t="s">
        <v>925</v>
      </c>
      <c r="L2110" s="197"/>
      <c r="M2110" s="197"/>
      <c r="O2110" s="198"/>
      <c r="P2110" s="194"/>
      <c r="Q2110" s="187"/>
      <c r="R2110" s="188"/>
      <c r="GO2110" s="120"/>
      <c r="GP2110" s="130"/>
      <c r="GQ2110" s="130"/>
      <c r="GR2110" s="130"/>
      <c r="GS2110" s="130"/>
      <c r="GT2110" s="130"/>
      <c r="GV2110" s="92"/>
      <c r="GW2110" s="92"/>
      <c r="GX2110" s="92"/>
      <c r="GY2110" s="165"/>
      <c r="GZ2110" s="130"/>
      <c r="HA2110" s="92"/>
      <c r="HB2110" s="130"/>
      <c r="HC2110" s="92"/>
      <c r="HE2110" s="120"/>
      <c r="HF2110" s="191"/>
      <c r="HH2110" s="191"/>
      <c r="HI2110" s="193" t="s">
        <v>265</v>
      </c>
    </row>
    <row r="2111" spans="1:217" s="6" customFormat="1" ht="15" x14ac:dyDescent="0.25">
      <c r="A2111" s="391" t="s">
        <v>926</v>
      </c>
      <c r="B2111" s="392"/>
      <c r="C2111" s="392"/>
      <c r="D2111" s="392"/>
      <c r="E2111" s="392"/>
      <c r="F2111" s="392"/>
      <c r="G2111" s="392"/>
      <c r="H2111" s="392"/>
      <c r="I2111" s="392"/>
      <c r="J2111" s="392"/>
      <c r="K2111" s="392"/>
      <c r="L2111" s="392"/>
      <c r="M2111" s="392"/>
      <c r="N2111" s="392"/>
      <c r="O2111" s="392"/>
      <c r="P2111" s="393"/>
      <c r="GO2111" s="120" t="s">
        <v>926</v>
      </c>
      <c r="GP2111" s="130"/>
      <c r="GQ2111" s="130"/>
      <c r="GR2111" s="130"/>
      <c r="GS2111" s="130"/>
      <c r="GT2111" s="130"/>
      <c r="GV2111" s="92"/>
      <c r="GW2111" s="92"/>
      <c r="GX2111" s="92"/>
      <c r="GY2111" s="165"/>
      <c r="GZ2111" s="130"/>
      <c r="HA2111" s="92"/>
      <c r="HB2111" s="130"/>
      <c r="HC2111" s="92"/>
      <c r="HE2111" s="120"/>
      <c r="HF2111" s="191"/>
      <c r="HH2111" s="191"/>
    </row>
    <row r="2112" spans="1:217" s="6" customFormat="1" ht="33.75" x14ac:dyDescent="0.25">
      <c r="A2112" s="121" t="s">
        <v>927</v>
      </c>
      <c r="B2112" s="122" t="s">
        <v>928</v>
      </c>
      <c r="C2112" s="394" t="s">
        <v>929</v>
      </c>
      <c r="D2112" s="394"/>
      <c r="E2112" s="394"/>
      <c r="F2112" s="394"/>
      <c r="G2112" s="394"/>
      <c r="H2112" s="123" t="s">
        <v>31</v>
      </c>
      <c r="I2112" s="124">
        <v>3.7499999999999999E-2</v>
      </c>
      <c r="J2112" s="125">
        <v>1</v>
      </c>
      <c r="K2112" s="177">
        <v>3.7499999999999999E-2</v>
      </c>
      <c r="L2112" s="127"/>
      <c r="M2112" s="124"/>
      <c r="N2112" s="128"/>
      <c r="O2112" s="124"/>
      <c r="P2112" s="129"/>
      <c r="GO2112" s="120"/>
      <c r="GP2112" s="130" t="s">
        <v>929</v>
      </c>
      <c r="GQ2112" s="130" t="s">
        <v>76</v>
      </c>
      <c r="GR2112" s="130" t="s">
        <v>76</v>
      </c>
      <c r="GS2112" s="130" t="s">
        <v>76</v>
      </c>
      <c r="GT2112" s="130" t="s">
        <v>76</v>
      </c>
      <c r="GV2112" s="92"/>
      <c r="GW2112" s="92"/>
      <c r="GX2112" s="92"/>
      <c r="GY2112" s="165"/>
      <c r="GZ2112" s="130"/>
      <c r="HA2112" s="92"/>
      <c r="HB2112" s="130"/>
      <c r="HC2112" s="92"/>
      <c r="HE2112" s="120"/>
      <c r="HF2112" s="191"/>
      <c r="HH2112" s="191"/>
    </row>
    <row r="2113" spans="1:216" s="6" customFormat="1" ht="56.25" x14ac:dyDescent="0.25">
      <c r="A2113" s="131"/>
      <c r="B2113" s="132" t="s">
        <v>478</v>
      </c>
      <c r="C2113" s="379" t="s">
        <v>479</v>
      </c>
      <c r="D2113" s="379"/>
      <c r="E2113" s="379"/>
      <c r="F2113" s="379"/>
      <c r="G2113" s="379"/>
      <c r="H2113" s="379"/>
      <c r="I2113" s="379"/>
      <c r="J2113" s="379"/>
      <c r="K2113" s="379"/>
      <c r="L2113" s="379"/>
      <c r="M2113" s="379"/>
      <c r="N2113" s="379"/>
      <c r="O2113" s="379"/>
      <c r="P2113" s="380"/>
      <c r="GO2113" s="120"/>
      <c r="GP2113" s="130"/>
      <c r="GQ2113" s="130"/>
      <c r="GR2113" s="130"/>
      <c r="GS2113" s="130"/>
      <c r="GT2113" s="130"/>
      <c r="GU2113" s="133" t="s">
        <v>479</v>
      </c>
      <c r="GV2113" s="92"/>
      <c r="GW2113" s="92"/>
      <c r="GX2113" s="92"/>
      <c r="GY2113" s="165"/>
      <c r="GZ2113" s="130"/>
      <c r="HA2113" s="92"/>
      <c r="HB2113" s="130"/>
      <c r="HC2113" s="92"/>
      <c r="HE2113" s="120"/>
      <c r="HF2113" s="191"/>
      <c r="HH2113" s="191"/>
    </row>
    <row r="2114" spans="1:216" s="6" customFormat="1" ht="15" x14ac:dyDescent="0.25">
      <c r="A2114" s="131"/>
      <c r="B2114" s="132"/>
      <c r="C2114" s="379" t="s">
        <v>118</v>
      </c>
      <c r="D2114" s="379"/>
      <c r="E2114" s="379"/>
      <c r="F2114" s="379"/>
      <c r="G2114" s="379"/>
      <c r="H2114" s="379"/>
      <c r="I2114" s="379"/>
      <c r="J2114" s="379"/>
      <c r="K2114" s="379"/>
      <c r="L2114" s="379"/>
      <c r="M2114" s="379"/>
      <c r="N2114" s="379"/>
      <c r="O2114" s="379"/>
      <c r="P2114" s="380"/>
      <c r="GO2114" s="120"/>
      <c r="GP2114" s="130"/>
      <c r="GQ2114" s="130"/>
      <c r="GR2114" s="130"/>
      <c r="GS2114" s="130"/>
      <c r="GT2114" s="130"/>
      <c r="GU2114" s="133" t="s">
        <v>118</v>
      </c>
      <c r="GV2114" s="92"/>
      <c r="GW2114" s="92"/>
      <c r="GX2114" s="92"/>
      <c r="GY2114" s="165"/>
      <c r="GZ2114" s="130"/>
      <c r="HA2114" s="92"/>
      <c r="HB2114" s="130"/>
      <c r="HC2114" s="92"/>
      <c r="HE2114" s="120"/>
      <c r="HF2114" s="191"/>
      <c r="HH2114" s="191"/>
    </row>
    <row r="2115" spans="1:216" s="6" customFormat="1" ht="15" x14ac:dyDescent="0.25">
      <c r="A2115" s="134"/>
      <c r="B2115" s="135" t="s">
        <v>29</v>
      </c>
      <c r="C2115" s="370" t="s">
        <v>119</v>
      </c>
      <c r="D2115" s="370"/>
      <c r="E2115" s="370"/>
      <c r="F2115" s="370"/>
      <c r="G2115" s="370"/>
      <c r="H2115" s="136" t="s">
        <v>120</v>
      </c>
      <c r="I2115" s="137"/>
      <c r="J2115" s="137"/>
      <c r="K2115" s="147">
        <v>2.3115000000000001</v>
      </c>
      <c r="L2115" s="139"/>
      <c r="M2115" s="137"/>
      <c r="N2115" s="139"/>
      <c r="O2115" s="137"/>
      <c r="P2115" s="140">
        <v>1526.29</v>
      </c>
      <c r="GO2115" s="120"/>
      <c r="GP2115" s="130"/>
      <c r="GQ2115" s="130"/>
      <c r="GR2115" s="130"/>
      <c r="GS2115" s="130"/>
      <c r="GT2115" s="130"/>
      <c r="GV2115" s="92" t="s">
        <v>119</v>
      </c>
      <c r="GW2115" s="92"/>
      <c r="GX2115" s="92"/>
      <c r="GY2115" s="165"/>
      <c r="GZ2115" s="130"/>
      <c r="HA2115" s="92"/>
      <c r="HB2115" s="130"/>
      <c r="HC2115" s="92"/>
      <c r="HE2115" s="120"/>
      <c r="HF2115" s="191"/>
      <c r="HH2115" s="191"/>
    </row>
    <row r="2116" spans="1:216" s="6" customFormat="1" ht="15" x14ac:dyDescent="0.25">
      <c r="A2116" s="141"/>
      <c r="B2116" s="135" t="s">
        <v>121</v>
      </c>
      <c r="C2116" s="370" t="s">
        <v>122</v>
      </c>
      <c r="D2116" s="370"/>
      <c r="E2116" s="370"/>
      <c r="F2116" s="370"/>
      <c r="G2116" s="370"/>
      <c r="H2116" s="136" t="s">
        <v>120</v>
      </c>
      <c r="I2116" s="143">
        <v>53.6</v>
      </c>
      <c r="J2116" s="154">
        <v>1.1499999999999999</v>
      </c>
      <c r="K2116" s="147">
        <v>2.3115000000000001</v>
      </c>
      <c r="L2116" s="144"/>
      <c r="M2116" s="145"/>
      <c r="N2116" s="146">
        <v>641.63</v>
      </c>
      <c r="O2116" s="147">
        <v>1.0290999999999999</v>
      </c>
      <c r="P2116" s="140">
        <v>1526.29</v>
      </c>
      <c r="Q2116" s="148"/>
      <c r="R2116" s="148"/>
      <c r="GO2116" s="120"/>
      <c r="GP2116" s="130"/>
      <c r="GQ2116" s="130"/>
      <c r="GR2116" s="130"/>
      <c r="GS2116" s="130"/>
      <c r="GT2116" s="130"/>
      <c r="GV2116" s="92"/>
      <c r="GW2116" s="92" t="s">
        <v>122</v>
      </c>
      <c r="GX2116" s="92"/>
      <c r="GY2116" s="165"/>
      <c r="GZ2116" s="130"/>
      <c r="HA2116" s="92"/>
      <c r="HB2116" s="130"/>
      <c r="HC2116" s="92"/>
      <c r="HE2116" s="120"/>
      <c r="HF2116" s="191"/>
      <c r="HH2116" s="191"/>
    </row>
    <row r="2117" spans="1:216" s="6" customFormat="1" ht="15" x14ac:dyDescent="0.25">
      <c r="A2117" s="134"/>
      <c r="B2117" s="135" t="s">
        <v>30</v>
      </c>
      <c r="C2117" s="370" t="s">
        <v>58</v>
      </c>
      <c r="D2117" s="370"/>
      <c r="E2117" s="370"/>
      <c r="F2117" s="370"/>
      <c r="G2117" s="370"/>
      <c r="H2117" s="136"/>
      <c r="I2117" s="137"/>
      <c r="J2117" s="137"/>
      <c r="K2117" s="137"/>
      <c r="L2117" s="139"/>
      <c r="M2117" s="137"/>
      <c r="N2117" s="139"/>
      <c r="O2117" s="137"/>
      <c r="P2117" s="149">
        <v>187.55</v>
      </c>
      <c r="GO2117" s="120"/>
      <c r="GP2117" s="130"/>
      <c r="GQ2117" s="130"/>
      <c r="GR2117" s="130"/>
      <c r="GS2117" s="130"/>
      <c r="GT2117" s="130"/>
      <c r="GV2117" s="92" t="s">
        <v>58</v>
      </c>
      <c r="GW2117" s="92"/>
      <c r="GX2117" s="92"/>
      <c r="GY2117" s="165"/>
      <c r="GZ2117" s="130"/>
      <c r="HA2117" s="92"/>
      <c r="HB2117" s="130"/>
      <c r="HC2117" s="92"/>
      <c r="HE2117" s="120"/>
      <c r="HF2117" s="191"/>
      <c r="HH2117" s="191"/>
    </row>
    <row r="2118" spans="1:216" s="6" customFormat="1" ht="15" x14ac:dyDescent="0.25">
      <c r="A2118" s="134"/>
      <c r="B2118" s="135"/>
      <c r="C2118" s="370" t="s">
        <v>123</v>
      </c>
      <c r="D2118" s="370"/>
      <c r="E2118" s="370"/>
      <c r="F2118" s="370"/>
      <c r="G2118" s="370"/>
      <c r="H2118" s="136" t="s">
        <v>120</v>
      </c>
      <c r="I2118" s="137"/>
      <c r="J2118" s="137"/>
      <c r="K2118" s="138">
        <v>0.13800000000000001</v>
      </c>
      <c r="L2118" s="139"/>
      <c r="M2118" s="137"/>
      <c r="N2118" s="139"/>
      <c r="O2118" s="137"/>
      <c r="P2118" s="149">
        <v>106.76</v>
      </c>
      <c r="GO2118" s="120"/>
      <c r="GP2118" s="130"/>
      <c r="GQ2118" s="130"/>
      <c r="GR2118" s="130"/>
      <c r="GS2118" s="130"/>
      <c r="GT2118" s="130"/>
      <c r="GV2118" s="92" t="s">
        <v>123</v>
      </c>
      <c r="GW2118" s="92"/>
      <c r="GX2118" s="92"/>
      <c r="GY2118" s="165"/>
      <c r="GZ2118" s="130"/>
      <c r="HA2118" s="92"/>
      <c r="HB2118" s="130"/>
      <c r="HC2118" s="92"/>
      <c r="HE2118" s="120"/>
      <c r="HF2118" s="191"/>
      <c r="HH2118" s="191"/>
    </row>
    <row r="2119" spans="1:216" s="6" customFormat="1" ht="15" x14ac:dyDescent="0.25">
      <c r="A2119" s="141"/>
      <c r="B2119" s="135" t="s">
        <v>176</v>
      </c>
      <c r="C2119" s="370" t="s">
        <v>177</v>
      </c>
      <c r="D2119" s="370"/>
      <c r="E2119" s="370"/>
      <c r="F2119" s="370"/>
      <c r="G2119" s="370"/>
      <c r="H2119" s="136" t="s">
        <v>126</v>
      </c>
      <c r="I2119" s="143">
        <v>1.6</v>
      </c>
      <c r="J2119" s="137"/>
      <c r="K2119" s="154">
        <v>0.06</v>
      </c>
      <c r="L2119" s="144"/>
      <c r="M2119" s="145"/>
      <c r="N2119" s="146">
        <v>1799.33</v>
      </c>
      <c r="O2119" s="174">
        <v>1.183465</v>
      </c>
      <c r="P2119" s="140">
        <v>127.77</v>
      </c>
      <c r="Q2119" s="148"/>
      <c r="R2119" s="148"/>
      <c r="GO2119" s="120"/>
      <c r="GP2119" s="130"/>
      <c r="GQ2119" s="130"/>
      <c r="GR2119" s="130"/>
      <c r="GS2119" s="130"/>
      <c r="GT2119" s="130"/>
      <c r="GV2119" s="92"/>
      <c r="GW2119" s="92" t="s">
        <v>177</v>
      </c>
      <c r="GX2119" s="92"/>
      <c r="GY2119" s="165"/>
      <c r="GZ2119" s="130"/>
      <c r="HA2119" s="92"/>
      <c r="HB2119" s="130"/>
      <c r="HC2119" s="92"/>
      <c r="HE2119" s="120"/>
      <c r="HF2119" s="191"/>
      <c r="HH2119" s="191"/>
    </row>
    <row r="2120" spans="1:216" s="6" customFormat="1" ht="15" x14ac:dyDescent="0.25">
      <c r="A2120" s="152"/>
      <c r="B2120" s="135" t="s">
        <v>178</v>
      </c>
      <c r="C2120" s="370" t="s">
        <v>179</v>
      </c>
      <c r="D2120" s="370"/>
      <c r="E2120" s="370"/>
      <c r="F2120" s="370"/>
      <c r="G2120" s="370"/>
      <c r="H2120" s="136" t="s">
        <v>120</v>
      </c>
      <c r="I2120" s="143">
        <v>1.6</v>
      </c>
      <c r="J2120" s="154">
        <v>1.1499999999999999</v>
      </c>
      <c r="K2120" s="138">
        <v>6.9000000000000006E-2</v>
      </c>
      <c r="L2120" s="139"/>
      <c r="M2120" s="137"/>
      <c r="N2120" s="153">
        <v>861.89</v>
      </c>
      <c r="O2120" s="147">
        <v>1.0290999999999999</v>
      </c>
      <c r="P2120" s="149">
        <v>61.2</v>
      </c>
      <c r="GO2120" s="120"/>
      <c r="GP2120" s="130"/>
      <c r="GQ2120" s="130"/>
      <c r="GR2120" s="130"/>
      <c r="GS2120" s="130"/>
      <c r="GT2120" s="130"/>
      <c r="GV2120" s="92"/>
      <c r="GW2120" s="92"/>
      <c r="GX2120" s="92" t="s">
        <v>179</v>
      </c>
      <c r="GY2120" s="165"/>
      <c r="GZ2120" s="130"/>
      <c r="HA2120" s="92"/>
      <c r="HB2120" s="130"/>
      <c r="HC2120" s="92"/>
      <c r="HE2120" s="120"/>
      <c r="HF2120" s="191"/>
      <c r="HH2120" s="191"/>
    </row>
    <row r="2121" spans="1:216" s="6" customFormat="1" ht="15" x14ac:dyDescent="0.25">
      <c r="A2121" s="141"/>
      <c r="B2121" s="135" t="s">
        <v>127</v>
      </c>
      <c r="C2121" s="370" t="s">
        <v>128</v>
      </c>
      <c r="D2121" s="370"/>
      <c r="E2121" s="370"/>
      <c r="F2121" s="370"/>
      <c r="G2121" s="370"/>
      <c r="H2121" s="136" t="s">
        <v>126</v>
      </c>
      <c r="I2121" s="143">
        <v>1.6</v>
      </c>
      <c r="J2121" s="137"/>
      <c r="K2121" s="154">
        <v>0.06</v>
      </c>
      <c r="L2121" s="144"/>
      <c r="M2121" s="145"/>
      <c r="N2121" s="146">
        <v>624.05999999999995</v>
      </c>
      <c r="O2121" s="174">
        <v>1.183465</v>
      </c>
      <c r="P2121" s="140">
        <v>44.31</v>
      </c>
      <c r="Q2121" s="148"/>
      <c r="R2121" s="148"/>
      <c r="GO2121" s="120"/>
      <c r="GP2121" s="130"/>
      <c r="GQ2121" s="130"/>
      <c r="GR2121" s="130"/>
      <c r="GS2121" s="130"/>
      <c r="GT2121" s="130"/>
      <c r="GV2121" s="92"/>
      <c r="GW2121" s="92" t="s">
        <v>128</v>
      </c>
      <c r="GX2121" s="92"/>
      <c r="GY2121" s="165"/>
      <c r="GZ2121" s="130"/>
      <c r="HA2121" s="92"/>
      <c r="HB2121" s="130"/>
      <c r="HC2121" s="92"/>
      <c r="HE2121" s="120"/>
      <c r="HF2121" s="191"/>
      <c r="HH2121" s="191"/>
    </row>
    <row r="2122" spans="1:216" s="6" customFormat="1" ht="15" x14ac:dyDescent="0.25">
      <c r="A2122" s="152"/>
      <c r="B2122" s="135" t="s">
        <v>129</v>
      </c>
      <c r="C2122" s="370" t="s">
        <v>130</v>
      </c>
      <c r="D2122" s="370"/>
      <c r="E2122" s="370"/>
      <c r="F2122" s="370"/>
      <c r="G2122" s="370"/>
      <c r="H2122" s="136" t="s">
        <v>120</v>
      </c>
      <c r="I2122" s="143">
        <v>1.6</v>
      </c>
      <c r="J2122" s="154">
        <v>1.1499999999999999</v>
      </c>
      <c r="K2122" s="138">
        <v>6.9000000000000006E-2</v>
      </c>
      <c r="L2122" s="139"/>
      <c r="M2122" s="137"/>
      <c r="N2122" s="153">
        <v>641.63</v>
      </c>
      <c r="O2122" s="147">
        <v>1.0290999999999999</v>
      </c>
      <c r="P2122" s="149">
        <v>45.56</v>
      </c>
      <c r="GO2122" s="120"/>
      <c r="GP2122" s="130"/>
      <c r="GQ2122" s="130"/>
      <c r="GR2122" s="130"/>
      <c r="GS2122" s="130"/>
      <c r="GT2122" s="130"/>
      <c r="GV2122" s="92"/>
      <c r="GW2122" s="92"/>
      <c r="GX2122" s="92" t="s">
        <v>130</v>
      </c>
      <c r="GY2122" s="165"/>
      <c r="GZ2122" s="130"/>
      <c r="HA2122" s="92"/>
      <c r="HB2122" s="130"/>
      <c r="HC2122" s="92"/>
      <c r="HE2122" s="120"/>
      <c r="HF2122" s="191"/>
      <c r="HH2122" s="191"/>
    </row>
    <row r="2123" spans="1:216" s="6" customFormat="1" ht="22.5" x14ac:dyDescent="0.25">
      <c r="A2123" s="141"/>
      <c r="B2123" s="135" t="s">
        <v>131</v>
      </c>
      <c r="C2123" s="370" t="s">
        <v>132</v>
      </c>
      <c r="D2123" s="370"/>
      <c r="E2123" s="370"/>
      <c r="F2123" s="370"/>
      <c r="G2123" s="370"/>
      <c r="H2123" s="136" t="s">
        <v>126</v>
      </c>
      <c r="I2123" s="154">
        <v>13.07</v>
      </c>
      <c r="J2123" s="137"/>
      <c r="K2123" s="174">
        <v>0.49012499999999998</v>
      </c>
      <c r="L2123" s="144"/>
      <c r="M2123" s="145"/>
      <c r="N2123" s="146">
        <v>26.67</v>
      </c>
      <c r="O2123" s="174">
        <v>1.183465</v>
      </c>
      <c r="P2123" s="140">
        <v>15.47</v>
      </c>
      <c r="Q2123" s="148"/>
      <c r="R2123" s="148"/>
      <c r="GO2123" s="120"/>
      <c r="GP2123" s="130"/>
      <c r="GQ2123" s="130"/>
      <c r="GR2123" s="130"/>
      <c r="GS2123" s="130"/>
      <c r="GT2123" s="130"/>
      <c r="GV2123" s="92"/>
      <c r="GW2123" s="92" t="s">
        <v>132</v>
      </c>
      <c r="GX2123" s="92"/>
      <c r="GY2123" s="165"/>
      <c r="GZ2123" s="130"/>
      <c r="HA2123" s="92"/>
      <c r="HB2123" s="130"/>
      <c r="HC2123" s="92"/>
      <c r="HE2123" s="120"/>
      <c r="HF2123" s="191"/>
      <c r="HH2123" s="191"/>
    </row>
    <row r="2124" spans="1:216" s="6" customFormat="1" ht="15" x14ac:dyDescent="0.25">
      <c r="A2124" s="134"/>
      <c r="B2124" s="135" t="s">
        <v>133</v>
      </c>
      <c r="C2124" s="370" t="s">
        <v>134</v>
      </c>
      <c r="D2124" s="370"/>
      <c r="E2124" s="370"/>
      <c r="F2124" s="370"/>
      <c r="G2124" s="370"/>
      <c r="H2124" s="136"/>
      <c r="I2124" s="137"/>
      <c r="J2124" s="137"/>
      <c r="K2124" s="137"/>
      <c r="L2124" s="139"/>
      <c r="M2124" s="137"/>
      <c r="N2124" s="139"/>
      <c r="O2124" s="137"/>
      <c r="P2124" s="140">
        <v>7160.99</v>
      </c>
      <c r="GO2124" s="120"/>
      <c r="GP2124" s="130"/>
      <c r="GQ2124" s="130"/>
      <c r="GR2124" s="130"/>
      <c r="GS2124" s="130"/>
      <c r="GT2124" s="130"/>
      <c r="GV2124" s="92" t="s">
        <v>134</v>
      </c>
      <c r="GW2124" s="92"/>
      <c r="GX2124" s="92"/>
      <c r="GY2124" s="165"/>
      <c r="GZ2124" s="130"/>
      <c r="HA2124" s="92"/>
      <c r="HB2124" s="130"/>
      <c r="HC2124" s="92"/>
      <c r="HE2124" s="120"/>
      <c r="HF2124" s="191"/>
      <c r="HH2124" s="191"/>
    </row>
    <row r="2125" spans="1:216" s="6" customFormat="1" ht="22.5" x14ac:dyDescent="0.25">
      <c r="A2125" s="141"/>
      <c r="B2125" s="135" t="s">
        <v>425</v>
      </c>
      <c r="C2125" s="370" t="s">
        <v>426</v>
      </c>
      <c r="D2125" s="370"/>
      <c r="E2125" s="370"/>
      <c r="F2125" s="370"/>
      <c r="G2125" s="370"/>
      <c r="H2125" s="136" t="s">
        <v>137</v>
      </c>
      <c r="I2125" s="143">
        <v>4.2</v>
      </c>
      <c r="J2125" s="137"/>
      <c r="K2125" s="147">
        <v>0.1575</v>
      </c>
      <c r="L2125" s="144"/>
      <c r="M2125" s="145"/>
      <c r="N2125" s="146">
        <v>198.91</v>
      </c>
      <c r="O2125" s="147">
        <v>1.0290999999999999</v>
      </c>
      <c r="P2125" s="140">
        <v>32.24</v>
      </c>
      <c r="Q2125" s="148"/>
      <c r="R2125" s="148"/>
      <c r="GO2125" s="120"/>
      <c r="GP2125" s="130"/>
      <c r="GQ2125" s="130"/>
      <c r="GR2125" s="130"/>
      <c r="GS2125" s="130"/>
      <c r="GT2125" s="130"/>
      <c r="GV2125" s="92"/>
      <c r="GW2125" s="92" t="s">
        <v>426</v>
      </c>
      <c r="GX2125" s="92"/>
      <c r="GY2125" s="165"/>
      <c r="GZ2125" s="130"/>
      <c r="HA2125" s="92"/>
      <c r="HB2125" s="130"/>
      <c r="HC2125" s="92"/>
      <c r="HE2125" s="120"/>
      <c r="HF2125" s="191"/>
      <c r="HH2125" s="191"/>
    </row>
    <row r="2126" spans="1:216" s="6" customFormat="1" ht="15" x14ac:dyDescent="0.25">
      <c r="A2126" s="141"/>
      <c r="B2126" s="135" t="s">
        <v>138</v>
      </c>
      <c r="C2126" s="370" t="s">
        <v>139</v>
      </c>
      <c r="D2126" s="370"/>
      <c r="E2126" s="370"/>
      <c r="F2126" s="370"/>
      <c r="G2126" s="370"/>
      <c r="H2126" s="136" t="s">
        <v>137</v>
      </c>
      <c r="I2126" s="142">
        <v>27</v>
      </c>
      <c r="J2126" s="137"/>
      <c r="K2126" s="147">
        <v>1.0125</v>
      </c>
      <c r="L2126" s="150">
        <v>174.93</v>
      </c>
      <c r="M2126" s="151">
        <v>1.0900000000000001</v>
      </c>
      <c r="N2126" s="146">
        <v>190.67</v>
      </c>
      <c r="O2126" s="147">
        <v>1.0290999999999999</v>
      </c>
      <c r="P2126" s="140">
        <v>198.67</v>
      </c>
      <c r="Q2126" s="148"/>
      <c r="R2126" s="148"/>
      <c r="GO2126" s="120"/>
      <c r="GP2126" s="130"/>
      <c r="GQ2126" s="130"/>
      <c r="GR2126" s="130"/>
      <c r="GS2126" s="130"/>
      <c r="GT2126" s="130"/>
      <c r="GV2126" s="92"/>
      <c r="GW2126" s="92" t="s">
        <v>139</v>
      </c>
      <c r="GX2126" s="92"/>
      <c r="GY2126" s="165"/>
      <c r="GZ2126" s="130"/>
      <c r="HA2126" s="92"/>
      <c r="HB2126" s="130"/>
      <c r="HC2126" s="92"/>
      <c r="HE2126" s="120"/>
      <c r="HF2126" s="191"/>
      <c r="HH2126" s="191"/>
    </row>
    <row r="2127" spans="1:216" s="6" customFormat="1" ht="15" x14ac:dyDescent="0.25">
      <c r="A2127" s="141"/>
      <c r="B2127" s="135" t="s">
        <v>930</v>
      </c>
      <c r="C2127" s="370" t="s">
        <v>931</v>
      </c>
      <c r="D2127" s="370"/>
      <c r="E2127" s="370"/>
      <c r="F2127" s="370"/>
      <c r="G2127" s="370"/>
      <c r="H2127" s="136" t="s">
        <v>222</v>
      </c>
      <c r="I2127" s="143">
        <v>0.8</v>
      </c>
      <c r="J2127" s="137"/>
      <c r="K2127" s="154">
        <v>0.03</v>
      </c>
      <c r="L2127" s="150">
        <v>237.77</v>
      </c>
      <c r="M2127" s="151">
        <v>1.36</v>
      </c>
      <c r="N2127" s="146">
        <v>323.37</v>
      </c>
      <c r="O2127" s="147">
        <v>1.0290999999999999</v>
      </c>
      <c r="P2127" s="140">
        <v>9.98</v>
      </c>
      <c r="Q2127" s="148"/>
      <c r="R2127" s="148"/>
      <c r="GO2127" s="120"/>
      <c r="GP2127" s="130"/>
      <c r="GQ2127" s="130"/>
      <c r="GR2127" s="130"/>
      <c r="GS2127" s="130"/>
      <c r="GT2127" s="130"/>
      <c r="GV2127" s="92"/>
      <c r="GW2127" s="92" t="s">
        <v>931</v>
      </c>
      <c r="GX2127" s="92"/>
      <c r="GY2127" s="165"/>
      <c r="GZ2127" s="130"/>
      <c r="HA2127" s="92"/>
      <c r="HB2127" s="130"/>
      <c r="HC2127" s="92"/>
      <c r="HE2127" s="120"/>
      <c r="HF2127" s="191"/>
      <c r="HH2127" s="191"/>
    </row>
    <row r="2128" spans="1:216" s="6" customFormat="1" ht="15" x14ac:dyDescent="0.25">
      <c r="A2128" s="141"/>
      <c r="B2128" s="135" t="s">
        <v>932</v>
      </c>
      <c r="C2128" s="370" t="s">
        <v>933</v>
      </c>
      <c r="D2128" s="370"/>
      <c r="E2128" s="370"/>
      <c r="F2128" s="370"/>
      <c r="G2128" s="370"/>
      <c r="H2128" s="136" t="s">
        <v>153</v>
      </c>
      <c r="I2128" s="154">
        <v>0.15</v>
      </c>
      <c r="J2128" s="137"/>
      <c r="K2128" s="174">
        <v>5.6249999999999998E-3</v>
      </c>
      <c r="L2128" s="150">
        <v>565.20000000000005</v>
      </c>
      <c r="M2128" s="151">
        <v>2.74</v>
      </c>
      <c r="N2128" s="146">
        <v>1548.65</v>
      </c>
      <c r="O2128" s="147">
        <v>1.0290999999999999</v>
      </c>
      <c r="P2128" s="140">
        <v>8.9600000000000009</v>
      </c>
      <c r="Q2128" s="148"/>
      <c r="R2128" s="148"/>
      <c r="GO2128" s="120"/>
      <c r="GP2128" s="130"/>
      <c r="GQ2128" s="130"/>
      <c r="GR2128" s="130"/>
      <c r="GS2128" s="130"/>
      <c r="GT2128" s="130"/>
      <c r="GV2128" s="92"/>
      <c r="GW2128" s="92" t="s">
        <v>933</v>
      </c>
      <c r="GX2128" s="92"/>
      <c r="GY2128" s="165"/>
      <c r="GZ2128" s="130"/>
      <c r="HA2128" s="92"/>
      <c r="HB2128" s="130"/>
      <c r="HC2128" s="92"/>
      <c r="HE2128" s="120"/>
      <c r="HF2128" s="191"/>
      <c r="HH2128" s="191"/>
    </row>
    <row r="2129" spans="1:216" s="6" customFormat="1" ht="15" x14ac:dyDescent="0.25">
      <c r="A2129" s="141"/>
      <c r="B2129" s="135" t="s">
        <v>934</v>
      </c>
      <c r="C2129" s="370" t="s">
        <v>935</v>
      </c>
      <c r="D2129" s="370"/>
      <c r="E2129" s="370"/>
      <c r="F2129" s="370"/>
      <c r="G2129" s="370"/>
      <c r="H2129" s="136" t="s">
        <v>31</v>
      </c>
      <c r="I2129" s="154">
        <v>0.18</v>
      </c>
      <c r="J2129" s="137"/>
      <c r="K2129" s="155">
        <v>6.7499999999999999E-3</v>
      </c>
      <c r="L2129" s="144"/>
      <c r="M2129" s="145"/>
      <c r="N2129" s="146">
        <v>12014.53</v>
      </c>
      <c r="O2129" s="147">
        <v>1.0290999999999999</v>
      </c>
      <c r="P2129" s="140">
        <v>83.46</v>
      </c>
      <c r="Q2129" s="148"/>
      <c r="R2129" s="148"/>
      <c r="GO2129" s="120"/>
      <c r="GP2129" s="130"/>
      <c r="GQ2129" s="130"/>
      <c r="GR2129" s="130"/>
      <c r="GS2129" s="130"/>
      <c r="GT2129" s="130"/>
      <c r="GV2129" s="92"/>
      <c r="GW2129" s="92" t="s">
        <v>935</v>
      </c>
      <c r="GX2129" s="92"/>
      <c r="GY2129" s="165"/>
      <c r="GZ2129" s="130"/>
      <c r="HA2129" s="92"/>
      <c r="HB2129" s="130"/>
      <c r="HC2129" s="92"/>
      <c r="HE2129" s="120"/>
      <c r="HF2129" s="191"/>
      <c r="HH2129" s="191"/>
    </row>
    <row r="2130" spans="1:216" s="6" customFormat="1" ht="22.5" x14ac:dyDescent="0.25">
      <c r="A2130" s="141"/>
      <c r="B2130" s="135" t="s">
        <v>431</v>
      </c>
      <c r="C2130" s="370" t="s">
        <v>432</v>
      </c>
      <c r="D2130" s="370"/>
      <c r="E2130" s="370"/>
      <c r="F2130" s="370"/>
      <c r="G2130" s="370"/>
      <c r="H2130" s="136" t="s">
        <v>31</v>
      </c>
      <c r="I2130" s="142">
        <v>1</v>
      </c>
      <c r="J2130" s="137"/>
      <c r="K2130" s="147">
        <v>3.7499999999999999E-2</v>
      </c>
      <c r="L2130" s="144"/>
      <c r="M2130" s="145"/>
      <c r="N2130" s="146">
        <v>176922.99</v>
      </c>
      <c r="O2130" s="147">
        <v>1.0290999999999999</v>
      </c>
      <c r="P2130" s="140">
        <v>6827.68</v>
      </c>
      <c r="Q2130" s="148"/>
      <c r="R2130" s="148"/>
      <c r="GO2130" s="120"/>
      <c r="GP2130" s="130"/>
      <c r="GQ2130" s="130"/>
      <c r="GR2130" s="130"/>
      <c r="GS2130" s="130"/>
      <c r="GT2130" s="130"/>
      <c r="GV2130" s="92"/>
      <c r="GW2130" s="92" t="s">
        <v>432</v>
      </c>
      <c r="GX2130" s="92"/>
      <c r="GY2130" s="165"/>
      <c r="GZ2130" s="130"/>
      <c r="HA2130" s="92"/>
      <c r="HB2130" s="130"/>
      <c r="HC2130" s="92"/>
      <c r="HE2130" s="120"/>
      <c r="HF2130" s="191"/>
      <c r="HH2130" s="191"/>
    </row>
    <row r="2131" spans="1:216" s="6" customFormat="1" ht="15" x14ac:dyDescent="0.25">
      <c r="A2131" s="166"/>
      <c r="B2131" s="132"/>
      <c r="C2131" s="402" t="s">
        <v>157</v>
      </c>
      <c r="D2131" s="402"/>
      <c r="E2131" s="402"/>
      <c r="F2131" s="402"/>
      <c r="G2131" s="402"/>
      <c r="H2131" s="123"/>
      <c r="I2131" s="124"/>
      <c r="J2131" s="124"/>
      <c r="K2131" s="124"/>
      <c r="L2131" s="127"/>
      <c r="M2131" s="124"/>
      <c r="N2131" s="167"/>
      <c r="O2131" s="124"/>
      <c r="P2131" s="168">
        <v>8981.59</v>
      </c>
      <c r="Q2131" s="148"/>
      <c r="R2131" s="148"/>
      <c r="GO2131" s="120"/>
      <c r="GP2131" s="130"/>
      <c r="GQ2131" s="130"/>
      <c r="GR2131" s="130"/>
      <c r="GS2131" s="130"/>
      <c r="GT2131" s="130"/>
      <c r="GV2131" s="92"/>
      <c r="GW2131" s="92"/>
      <c r="GX2131" s="92"/>
      <c r="GY2131" s="165"/>
      <c r="GZ2131" s="130" t="s">
        <v>157</v>
      </c>
      <c r="HA2131" s="92"/>
      <c r="HB2131" s="130"/>
      <c r="HC2131" s="92"/>
      <c r="HE2131" s="120"/>
      <c r="HF2131" s="191"/>
      <c r="HH2131" s="191"/>
    </row>
    <row r="2132" spans="1:216" s="6" customFormat="1" ht="15" x14ac:dyDescent="0.25">
      <c r="A2132" s="152" t="s">
        <v>936</v>
      </c>
      <c r="B2132" s="135" t="s">
        <v>204</v>
      </c>
      <c r="C2132" s="370" t="s">
        <v>205</v>
      </c>
      <c r="D2132" s="370"/>
      <c r="E2132" s="370"/>
      <c r="F2132" s="370"/>
      <c r="G2132" s="370"/>
      <c r="H2132" s="136" t="s">
        <v>12</v>
      </c>
      <c r="I2132" s="142">
        <v>2</v>
      </c>
      <c r="J2132" s="137"/>
      <c r="K2132" s="142">
        <v>2</v>
      </c>
      <c r="L2132" s="139"/>
      <c r="M2132" s="137"/>
      <c r="N2132" s="139"/>
      <c r="O2132" s="137"/>
      <c r="P2132" s="149">
        <v>25.79</v>
      </c>
      <c r="GO2132" s="120"/>
      <c r="GP2132" s="130"/>
      <c r="GQ2132" s="130"/>
      <c r="GR2132" s="130"/>
      <c r="GS2132" s="130"/>
      <c r="GT2132" s="130"/>
      <c r="GV2132" s="92"/>
      <c r="GW2132" s="92"/>
      <c r="GX2132" s="92"/>
      <c r="GY2132" s="165"/>
      <c r="GZ2132" s="130"/>
      <c r="HA2132" s="92"/>
      <c r="HB2132" s="130"/>
      <c r="HC2132" s="92" t="s">
        <v>205</v>
      </c>
      <c r="HE2132" s="120"/>
      <c r="HF2132" s="191"/>
      <c r="HH2132" s="191"/>
    </row>
    <row r="2133" spans="1:216" s="6" customFormat="1" ht="15" x14ac:dyDescent="0.25">
      <c r="A2133" s="152"/>
      <c r="B2133" s="135"/>
      <c r="C2133" s="370" t="s">
        <v>158</v>
      </c>
      <c r="D2133" s="370"/>
      <c r="E2133" s="370"/>
      <c r="F2133" s="370"/>
      <c r="G2133" s="370"/>
      <c r="H2133" s="136"/>
      <c r="I2133" s="137"/>
      <c r="J2133" s="137"/>
      <c r="K2133" s="137"/>
      <c r="L2133" s="139"/>
      <c r="M2133" s="137"/>
      <c r="N2133" s="139"/>
      <c r="O2133" s="137"/>
      <c r="P2133" s="140">
        <v>1633.05</v>
      </c>
      <c r="GO2133" s="120"/>
      <c r="GP2133" s="130"/>
      <c r="GQ2133" s="130"/>
      <c r="GR2133" s="130"/>
      <c r="GS2133" s="130"/>
      <c r="GT2133" s="130"/>
      <c r="GV2133" s="92"/>
      <c r="GW2133" s="92"/>
      <c r="GX2133" s="92"/>
      <c r="GY2133" s="165"/>
      <c r="GZ2133" s="130"/>
      <c r="HA2133" s="92" t="s">
        <v>158</v>
      </c>
      <c r="HB2133" s="130"/>
      <c r="HC2133" s="92"/>
      <c r="HE2133" s="120"/>
      <c r="HF2133" s="191"/>
      <c r="HH2133" s="191"/>
    </row>
    <row r="2134" spans="1:216" s="6" customFormat="1" ht="15" x14ac:dyDescent="0.25">
      <c r="A2134" s="152"/>
      <c r="B2134" s="135" t="s">
        <v>441</v>
      </c>
      <c r="C2134" s="370" t="s">
        <v>442</v>
      </c>
      <c r="D2134" s="370"/>
      <c r="E2134" s="370"/>
      <c r="F2134" s="370"/>
      <c r="G2134" s="370"/>
      <c r="H2134" s="136" t="s">
        <v>12</v>
      </c>
      <c r="I2134" s="142">
        <v>97</v>
      </c>
      <c r="J2134" s="137"/>
      <c r="K2134" s="142">
        <v>97</v>
      </c>
      <c r="L2134" s="139"/>
      <c r="M2134" s="137"/>
      <c r="N2134" s="139"/>
      <c r="O2134" s="137"/>
      <c r="P2134" s="140">
        <v>1584.06</v>
      </c>
      <c r="GO2134" s="120"/>
      <c r="GP2134" s="130"/>
      <c r="GQ2134" s="130"/>
      <c r="GR2134" s="130"/>
      <c r="GS2134" s="130"/>
      <c r="GT2134" s="130"/>
      <c r="GV2134" s="92"/>
      <c r="GW2134" s="92"/>
      <c r="GX2134" s="92"/>
      <c r="GY2134" s="165"/>
      <c r="GZ2134" s="130"/>
      <c r="HA2134" s="92" t="s">
        <v>442</v>
      </c>
      <c r="HB2134" s="130"/>
      <c r="HC2134" s="92"/>
      <c r="HE2134" s="120"/>
      <c r="HF2134" s="191"/>
      <c r="HH2134" s="191"/>
    </row>
    <row r="2135" spans="1:216" s="6" customFormat="1" ht="15" x14ac:dyDescent="0.25">
      <c r="A2135" s="152"/>
      <c r="B2135" s="135" t="s">
        <v>443</v>
      </c>
      <c r="C2135" s="370" t="s">
        <v>444</v>
      </c>
      <c r="D2135" s="370"/>
      <c r="E2135" s="370"/>
      <c r="F2135" s="370"/>
      <c r="G2135" s="370"/>
      <c r="H2135" s="136" t="s">
        <v>12</v>
      </c>
      <c r="I2135" s="142">
        <v>51</v>
      </c>
      <c r="J2135" s="137"/>
      <c r="K2135" s="142">
        <v>51</v>
      </c>
      <c r="L2135" s="139"/>
      <c r="M2135" s="137"/>
      <c r="N2135" s="139"/>
      <c r="O2135" s="137"/>
      <c r="P2135" s="149">
        <v>832.86</v>
      </c>
      <c r="GO2135" s="120"/>
      <c r="GP2135" s="130"/>
      <c r="GQ2135" s="130"/>
      <c r="GR2135" s="130"/>
      <c r="GS2135" s="130"/>
      <c r="GT2135" s="130"/>
      <c r="GV2135" s="92"/>
      <c r="GW2135" s="92"/>
      <c r="GX2135" s="92"/>
      <c r="GY2135" s="165"/>
      <c r="GZ2135" s="130"/>
      <c r="HA2135" s="92" t="s">
        <v>444</v>
      </c>
      <c r="HB2135" s="130"/>
      <c r="HC2135" s="92"/>
      <c r="HE2135" s="120"/>
      <c r="HF2135" s="191"/>
      <c r="HH2135" s="191"/>
    </row>
    <row r="2136" spans="1:216" s="6" customFormat="1" ht="15" x14ac:dyDescent="0.25">
      <c r="A2136" s="169"/>
      <c r="B2136" s="170"/>
      <c r="C2136" s="402" t="s">
        <v>163</v>
      </c>
      <c r="D2136" s="402"/>
      <c r="E2136" s="402"/>
      <c r="F2136" s="402"/>
      <c r="G2136" s="402"/>
      <c r="H2136" s="123"/>
      <c r="I2136" s="124"/>
      <c r="J2136" s="124"/>
      <c r="K2136" s="124"/>
      <c r="L2136" s="127"/>
      <c r="M2136" s="124"/>
      <c r="N2136" s="167">
        <v>304648</v>
      </c>
      <c r="O2136" s="124"/>
      <c r="P2136" s="168">
        <v>11424.3</v>
      </c>
      <c r="GO2136" s="120"/>
      <c r="GP2136" s="130"/>
      <c r="GQ2136" s="130"/>
      <c r="GR2136" s="130"/>
      <c r="GS2136" s="130"/>
      <c r="GT2136" s="130"/>
      <c r="GV2136" s="92"/>
      <c r="GW2136" s="92"/>
      <c r="GX2136" s="92"/>
      <c r="GY2136" s="165"/>
      <c r="GZ2136" s="130"/>
      <c r="HA2136" s="92"/>
      <c r="HB2136" s="130" t="s">
        <v>163</v>
      </c>
      <c r="HC2136" s="92"/>
      <c r="HE2136" s="120"/>
      <c r="HF2136" s="191"/>
      <c r="HH2136" s="191"/>
    </row>
    <row r="2137" spans="1:216" s="6" customFormat="1" ht="22.5" x14ac:dyDescent="0.25">
      <c r="A2137" s="121" t="s">
        <v>936</v>
      </c>
      <c r="B2137" s="122" t="s">
        <v>937</v>
      </c>
      <c r="C2137" s="394" t="s">
        <v>432</v>
      </c>
      <c r="D2137" s="394"/>
      <c r="E2137" s="394"/>
      <c r="F2137" s="394"/>
      <c r="G2137" s="394"/>
      <c r="H2137" s="123" t="s">
        <v>31</v>
      </c>
      <c r="I2137" s="124">
        <v>-3.7499999999999999E-2</v>
      </c>
      <c r="J2137" s="125">
        <v>1</v>
      </c>
      <c r="K2137" s="177">
        <v>-3.7499999999999999E-2</v>
      </c>
      <c r="L2137" s="127"/>
      <c r="M2137" s="124"/>
      <c r="N2137" s="176">
        <v>176922.99</v>
      </c>
      <c r="O2137" s="177">
        <v>1.0290999999999999</v>
      </c>
      <c r="P2137" s="168">
        <v>-6827.68</v>
      </c>
      <c r="GO2137" s="120"/>
      <c r="GP2137" s="130" t="s">
        <v>432</v>
      </c>
      <c r="GQ2137" s="130" t="s">
        <v>76</v>
      </c>
      <c r="GR2137" s="130" t="s">
        <v>76</v>
      </c>
      <c r="GS2137" s="130" t="s">
        <v>76</v>
      </c>
      <c r="GT2137" s="130" t="s">
        <v>76</v>
      </c>
      <c r="GV2137" s="92"/>
      <c r="GW2137" s="92"/>
      <c r="GX2137" s="92"/>
      <c r="GY2137" s="165"/>
      <c r="GZ2137" s="130"/>
      <c r="HA2137" s="92"/>
      <c r="HB2137" s="130"/>
      <c r="HC2137" s="92"/>
      <c r="HE2137" s="120"/>
      <c r="HF2137" s="191"/>
      <c r="HH2137" s="191"/>
    </row>
    <row r="2138" spans="1:216" s="6" customFormat="1" ht="15" x14ac:dyDescent="0.25">
      <c r="A2138" s="131"/>
      <c r="B2138" s="132"/>
      <c r="C2138" s="379" t="s">
        <v>118</v>
      </c>
      <c r="D2138" s="379"/>
      <c r="E2138" s="379"/>
      <c r="F2138" s="379"/>
      <c r="G2138" s="379"/>
      <c r="H2138" s="379"/>
      <c r="I2138" s="379"/>
      <c r="J2138" s="379"/>
      <c r="K2138" s="379"/>
      <c r="L2138" s="379"/>
      <c r="M2138" s="379"/>
      <c r="N2138" s="379"/>
      <c r="O2138" s="379"/>
      <c r="P2138" s="380"/>
      <c r="GO2138" s="120"/>
      <c r="GP2138" s="130"/>
      <c r="GQ2138" s="130"/>
      <c r="GR2138" s="130"/>
      <c r="GS2138" s="130"/>
      <c r="GT2138" s="130"/>
      <c r="GU2138" s="133" t="s">
        <v>118</v>
      </c>
      <c r="GV2138" s="92"/>
      <c r="GW2138" s="92"/>
      <c r="GX2138" s="92"/>
      <c r="GY2138" s="165"/>
      <c r="GZ2138" s="130"/>
      <c r="HA2138" s="92"/>
      <c r="HB2138" s="130"/>
      <c r="HC2138" s="92"/>
      <c r="HE2138" s="120"/>
      <c r="HF2138" s="191"/>
      <c r="HH2138" s="191"/>
    </row>
    <row r="2139" spans="1:216" s="6" customFormat="1" ht="15" x14ac:dyDescent="0.25">
      <c r="A2139" s="169"/>
      <c r="B2139" s="170"/>
      <c r="C2139" s="402" t="s">
        <v>163</v>
      </c>
      <c r="D2139" s="402"/>
      <c r="E2139" s="402"/>
      <c r="F2139" s="402"/>
      <c r="G2139" s="402"/>
      <c r="H2139" s="123"/>
      <c r="I2139" s="124"/>
      <c r="J2139" s="124"/>
      <c r="K2139" s="124"/>
      <c r="L2139" s="127"/>
      <c r="M2139" s="124"/>
      <c r="N2139" s="127"/>
      <c r="O2139" s="124"/>
      <c r="P2139" s="168">
        <v>-6827.68</v>
      </c>
      <c r="GO2139" s="120"/>
      <c r="GP2139" s="130"/>
      <c r="GQ2139" s="130"/>
      <c r="GR2139" s="130"/>
      <c r="GS2139" s="130"/>
      <c r="GT2139" s="130"/>
      <c r="GV2139" s="92"/>
      <c r="GW2139" s="92"/>
      <c r="GX2139" s="92"/>
      <c r="GY2139" s="165"/>
      <c r="GZ2139" s="130"/>
      <c r="HA2139" s="92"/>
      <c r="HB2139" s="130" t="s">
        <v>163</v>
      </c>
      <c r="HC2139" s="92"/>
      <c r="HE2139" s="120"/>
      <c r="HF2139" s="191"/>
      <c r="HH2139" s="191"/>
    </row>
    <row r="2140" spans="1:216" s="6" customFormat="1" ht="33.75" x14ac:dyDescent="0.25">
      <c r="A2140" s="121" t="s">
        <v>938</v>
      </c>
      <c r="B2140" s="122" t="s">
        <v>939</v>
      </c>
      <c r="C2140" s="394" t="s">
        <v>940</v>
      </c>
      <c r="D2140" s="394"/>
      <c r="E2140" s="394"/>
      <c r="F2140" s="394"/>
      <c r="G2140" s="394"/>
      <c r="H2140" s="123" t="s">
        <v>187</v>
      </c>
      <c r="I2140" s="124">
        <v>15</v>
      </c>
      <c r="J2140" s="125">
        <v>1</v>
      </c>
      <c r="K2140" s="125">
        <v>15</v>
      </c>
      <c r="L2140" s="167">
        <v>2337.86</v>
      </c>
      <c r="M2140" s="126">
        <v>1.59</v>
      </c>
      <c r="N2140" s="176">
        <v>3717.2</v>
      </c>
      <c r="O2140" s="177">
        <v>1.0290999999999999</v>
      </c>
      <c r="P2140" s="168">
        <v>57380.56</v>
      </c>
      <c r="GO2140" s="120"/>
      <c r="GP2140" s="130" t="s">
        <v>940</v>
      </c>
      <c r="GQ2140" s="130" t="s">
        <v>76</v>
      </c>
      <c r="GR2140" s="130" t="s">
        <v>76</v>
      </c>
      <c r="GS2140" s="130" t="s">
        <v>76</v>
      </c>
      <c r="GT2140" s="130" t="s">
        <v>76</v>
      </c>
      <c r="GV2140" s="92"/>
      <c r="GW2140" s="92"/>
      <c r="GX2140" s="92"/>
      <c r="GY2140" s="165"/>
      <c r="GZ2140" s="130"/>
      <c r="HA2140" s="92"/>
      <c r="HB2140" s="130"/>
      <c r="HC2140" s="92"/>
      <c r="HE2140" s="120"/>
      <c r="HF2140" s="191"/>
      <c r="HH2140" s="191"/>
    </row>
    <row r="2141" spans="1:216" s="6" customFormat="1" ht="15" x14ac:dyDescent="0.25">
      <c r="A2141" s="131"/>
      <c r="B2141" s="132"/>
      <c r="C2141" s="379" t="s">
        <v>118</v>
      </c>
      <c r="D2141" s="379"/>
      <c r="E2141" s="379"/>
      <c r="F2141" s="379"/>
      <c r="G2141" s="379"/>
      <c r="H2141" s="379"/>
      <c r="I2141" s="379"/>
      <c r="J2141" s="379"/>
      <c r="K2141" s="379"/>
      <c r="L2141" s="379"/>
      <c r="M2141" s="379"/>
      <c r="N2141" s="379"/>
      <c r="O2141" s="379"/>
      <c r="P2141" s="380"/>
      <c r="GO2141" s="120"/>
      <c r="GP2141" s="130"/>
      <c r="GQ2141" s="130"/>
      <c r="GR2141" s="130"/>
      <c r="GS2141" s="130"/>
      <c r="GT2141" s="130"/>
      <c r="GU2141" s="133" t="s">
        <v>118</v>
      </c>
      <c r="GV2141" s="92"/>
      <c r="GW2141" s="92"/>
      <c r="GX2141" s="92"/>
      <c r="GY2141" s="165"/>
      <c r="GZ2141" s="130"/>
      <c r="HA2141" s="92"/>
      <c r="HB2141" s="130"/>
      <c r="HC2141" s="92"/>
      <c r="HE2141" s="120"/>
      <c r="HF2141" s="191"/>
      <c r="HH2141" s="191"/>
    </row>
    <row r="2142" spans="1:216" s="6" customFormat="1" ht="15" x14ac:dyDescent="0.25">
      <c r="A2142" s="169"/>
      <c r="B2142" s="170"/>
      <c r="C2142" s="402" t="s">
        <v>163</v>
      </c>
      <c r="D2142" s="402"/>
      <c r="E2142" s="402"/>
      <c r="F2142" s="402"/>
      <c r="G2142" s="402"/>
      <c r="H2142" s="123"/>
      <c r="I2142" s="124"/>
      <c r="J2142" s="124"/>
      <c r="K2142" s="124"/>
      <c r="L2142" s="127"/>
      <c r="M2142" s="124"/>
      <c r="N2142" s="127"/>
      <c r="O2142" s="124"/>
      <c r="P2142" s="168">
        <v>57380.56</v>
      </c>
      <c r="GO2142" s="120"/>
      <c r="GP2142" s="130"/>
      <c r="GQ2142" s="130"/>
      <c r="GR2142" s="130"/>
      <c r="GS2142" s="130"/>
      <c r="GT2142" s="130"/>
      <c r="GV2142" s="92"/>
      <c r="GW2142" s="92"/>
      <c r="GX2142" s="92"/>
      <c r="GY2142" s="165"/>
      <c r="GZ2142" s="130"/>
      <c r="HA2142" s="92"/>
      <c r="HB2142" s="130" t="s">
        <v>163</v>
      </c>
      <c r="HC2142" s="92"/>
      <c r="HE2142" s="120"/>
      <c r="HF2142" s="191"/>
      <c r="HH2142" s="191"/>
    </row>
    <row r="2143" spans="1:216" s="6" customFormat="1" ht="33.75" x14ac:dyDescent="0.25">
      <c r="A2143" s="121" t="s">
        <v>941</v>
      </c>
      <c r="B2143" s="122" t="s">
        <v>942</v>
      </c>
      <c r="C2143" s="394" t="s">
        <v>943</v>
      </c>
      <c r="D2143" s="394"/>
      <c r="E2143" s="394"/>
      <c r="F2143" s="394"/>
      <c r="G2143" s="394"/>
      <c r="H2143" s="123" t="s">
        <v>187</v>
      </c>
      <c r="I2143" s="124">
        <v>2</v>
      </c>
      <c r="J2143" s="125">
        <v>1</v>
      </c>
      <c r="K2143" s="125">
        <v>2</v>
      </c>
      <c r="L2143" s="167">
        <v>1008.84</v>
      </c>
      <c r="M2143" s="126">
        <v>1.46</v>
      </c>
      <c r="N2143" s="176">
        <v>1472.91</v>
      </c>
      <c r="O2143" s="177">
        <v>1.0290999999999999</v>
      </c>
      <c r="P2143" s="168">
        <v>3031.54</v>
      </c>
      <c r="GO2143" s="120"/>
      <c r="GP2143" s="130" t="s">
        <v>943</v>
      </c>
      <c r="GQ2143" s="130" t="s">
        <v>76</v>
      </c>
      <c r="GR2143" s="130" t="s">
        <v>76</v>
      </c>
      <c r="GS2143" s="130" t="s">
        <v>76</v>
      </c>
      <c r="GT2143" s="130" t="s">
        <v>76</v>
      </c>
      <c r="GV2143" s="92"/>
      <c r="GW2143" s="92"/>
      <c r="GX2143" s="92"/>
      <c r="GY2143" s="165"/>
      <c r="GZ2143" s="130"/>
      <c r="HA2143" s="92"/>
      <c r="HB2143" s="130"/>
      <c r="HC2143" s="92"/>
      <c r="HE2143" s="120"/>
      <c r="HF2143" s="191"/>
      <c r="HH2143" s="191"/>
    </row>
    <row r="2144" spans="1:216" s="6" customFormat="1" ht="15" x14ac:dyDescent="0.25">
      <c r="A2144" s="131"/>
      <c r="B2144" s="132"/>
      <c r="C2144" s="379" t="s">
        <v>118</v>
      </c>
      <c r="D2144" s="379"/>
      <c r="E2144" s="379"/>
      <c r="F2144" s="379"/>
      <c r="G2144" s="379"/>
      <c r="H2144" s="379"/>
      <c r="I2144" s="379"/>
      <c r="J2144" s="379"/>
      <c r="K2144" s="379"/>
      <c r="L2144" s="379"/>
      <c r="M2144" s="379"/>
      <c r="N2144" s="379"/>
      <c r="O2144" s="379"/>
      <c r="P2144" s="380"/>
      <c r="GO2144" s="120"/>
      <c r="GP2144" s="130"/>
      <c r="GQ2144" s="130"/>
      <c r="GR2144" s="130"/>
      <c r="GS2144" s="130"/>
      <c r="GT2144" s="130"/>
      <c r="GU2144" s="133" t="s">
        <v>118</v>
      </c>
      <c r="GV2144" s="92"/>
      <c r="GW2144" s="92"/>
      <c r="GX2144" s="92"/>
      <c r="GY2144" s="165"/>
      <c r="GZ2144" s="130"/>
      <c r="HA2144" s="92"/>
      <c r="HB2144" s="130"/>
      <c r="HC2144" s="92"/>
      <c r="HE2144" s="120"/>
      <c r="HF2144" s="191"/>
      <c r="HH2144" s="191"/>
    </row>
    <row r="2145" spans="1:216" s="6" customFormat="1" ht="15" x14ac:dyDescent="0.25">
      <c r="A2145" s="169"/>
      <c r="B2145" s="170"/>
      <c r="C2145" s="402" t="s">
        <v>163</v>
      </c>
      <c r="D2145" s="402"/>
      <c r="E2145" s="402"/>
      <c r="F2145" s="402"/>
      <c r="G2145" s="402"/>
      <c r="H2145" s="123"/>
      <c r="I2145" s="124"/>
      <c r="J2145" s="124"/>
      <c r="K2145" s="124"/>
      <c r="L2145" s="127"/>
      <c r="M2145" s="124"/>
      <c r="N2145" s="127"/>
      <c r="O2145" s="124"/>
      <c r="P2145" s="168">
        <v>3031.54</v>
      </c>
      <c r="GO2145" s="120"/>
      <c r="GP2145" s="130"/>
      <c r="GQ2145" s="130"/>
      <c r="GR2145" s="130"/>
      <c r="GS2145" s="130"/>
      <c r="GT2145" s="130"/>
      <c r="GV2145" s="92"/>
      <c r="GW2145" s="92"/>
      <c r="GX2145" s="92"/>
      <c r="GY2145" s="165"/>
      <c r="GZ2145" s="130"/>
      <c r="HA2145" s="92"/>
      <c r="HB2145" s="130" t="s">
        <v>163</v>
      </c>
      <c r="HC2145" s="92"/>
      <c r="HE2145" s="120"/>
      <c r="HF2145" s="191"/>
      <c r="HH2145" s="191"/>
    </row>
    <row r="2146" spans="1:216" s="6" customFormat="1" ht="22.5" x14ac:dyDescent="0.25">
      <c r="A2146" s="121" t="s">
        <v>944</v>
      </c>
      <c r="B2146" s="122" t="s">
        <v>945</v>
      </c>
      <c r="C2146" s="394" t="s">
        <v>946</v>
      </c>
      <c r="D2146" s="394"/>
      <c r="E2146" s="394"/>
      <c r="F2146" s="394"/>
      <c r="G2146" s="394"/>
      <c r="H2146" s="123" t="s">
        <v>222</v>
      </c>
      <c r="I2146" s="124">
        <v>0.15</v>
      </c>
      <c r="J2146" s="125">
        <v>1</v>
      </c>
      <c r="K2146" s="126">
        <v>0.15</v>
      </c>
      <c r="L2146" s="167">
        <v>16422.330000000002</v>
      </c>
      <c r="M2146" s="126">
        <v>1.45</v>
      </c>
      <c r="N2146" s="176">
        <v>23812.38</v>
      </c>
      <c r="O2146" s="177">
        <v>1.0290999999999999</v>
      </c>
      <c r="P2146" s="168">
        <v>3675.8</v>
      </c>
      <c r="GO2146" s="120"/>
      <c r="GP2146" s="130" t="s">
        <v>946</v>
      </c>
      <c r="GQ2146" s="130" t="s">
        <v>76</v>
      </c>
      <c r="GR2146" s="130" t="s">
        <v>76</v>
      </c>
      <c r="GS2146" s="130" t="s">
        <v>76</v>
      </c>
      <c r="GT2146" s="130" t="s">
        <v>76</v>
      </c>
      <c r="GV2146" s="92"/>
      <c r="GW2146" s="92"/>
      <c r="GX2146" s="92"/>
      <c r="GY2146" s="165"/>
      <c r="GZ2146" s="130"/>
      <c r="HA2146" s="92"/>
      <c r="HB2146" s="130"/>
      <c r="HC2146" s="92"/>
      <c r="HE2146" s="120"/>
      <c r="HF2146" s="191"/>
      <c r="HH2146" s="191"/>
    </row>
    <row r="2147" spans="1:216" s="6" customFormat="1" ht="15" x14ac:dyDescent="0.25">
      <c r="A2147" s="131"/>
      <c r="B2147" s="132"/>
      <c r="C2147" s="379" t="s">
        <v>118</v>
      </c>
      <c r="D2147" s="379"/>
      <c r="E2147" s="379"/>
      <c r="F2147" s="379"/>
      <c r="G2147" s="379"/>
      <c r="H2147" s="379"/>
      <c r="I2147" s="379"/>
      <c r="J2147" s="379"/>
      <c r="K2147" s="379"/>
      <c r="L2147" s="379"/>
      <c r="M2147" s="379"/>
      <c r="N2147" s="379"/>
      <c r="O2147" s="379"/>
      <c r="P2147" s="380"/>
      <c r="GO2147" s="120"/>
      <c r="GP2147" s="130"/>
      <c r="GQ2147" s="130"/>
      <c r="GR2147" s="130"/>
      <c r="GS2147" s="130"/>
      <c r="GT2147" s="130"/>
      <c r="GU2147" s="133" t="s">
        <v>118</v>
      </c>
      <c r="GV2147" s="92"/>
      <c r="GW2147" s="92"/>
      <c r="GX2147" s="92"/>
      <c r="GY2147" s="165"/>
      <c r="GZ2147" s="130"/>
      <c r="HA2147" s="92"/>
      <c r="HB2147" s="130"/>
      <c r="HC2147" s="92"/>
      <c r="HE2147" s="120"/>
      <c r="HF2147" s="191"/>
      <c r="HH2147" s="191"/>
    </row>
    <row r="2148" spans="1:216" s="6" customFormat="1" ht="15" x14ac:dyDescent="0.25">
      <c r="A2148" s="169"/>
      <c r="B2148" s="170"/>
      <c r="C2148" s="402" t="s">
        <v>163</v>
      </c>
      <c r="D2148" s="402"/>
      <c r="E2148" s="402"/>
      <c r="F2148" s="402"/>
      <c r="G2148" s="402"/>
      <c r="H2148" s="123"/>
      <c r="I2148" s="124"/>
      <c r="J2148" s="124"/>
      <c r="K2148" s="124"/>
      <c r="L2148" s="127"/>
      <c r="M2148" s="124"/>
      <c r="N2148" s="127"/>
      <c r="O2148" s="124"/>
      <c r="P2148" s="168">
        <v>3675.8</v>
      </c>
      <c r="GO2148" s="120"/>
      <c r="GP2148" s="130"/>
      <c r="GQ2148" s="130"/>
      <c r="GR2148" s="130"/>
      <c r="GS2148" s="130"/>
      <c r="GT2148" s="130"/>
      <c r="GV2148" s="92"/>
      <c r="GW2148" s="92"/>
      <c r="GX2148" s="92"/>
      <c r="GY2148" s="165"/>
      <c r="GZ2148" s="130"/>
      <c r="HA2148" s="92"/>
      <c r="HB2148" s="130" t="s">
        <v>163</v>
      </c>
      <c r="HC2148" s="92"/>
      <c r="HE2148" s="120"/>
      <c r="HF2148" s="191"/>
      <c r="HH2148" s="191"/>
    </row>
    <row r="2149" spans="1:216" s="6" customFormat="1" ht="33.75" x14ac:dyDescent="0.25">
      <c r="A2149" s="121" t="s">
        <v>947</v>
      </c>
      <c r="B2149" s="122" t="s">
        <v>809</v>
      </c>
      <c r="C2149" s="394" t="s">
        <v>810</v>
      </c>
      <c r="D2149" s="394"/>
      <c r="E2149" s="394"/>
      <c r="F2149" s="394"/>
      <c r="G2149" s="394"/>
      <c r="H2149" s="123" t="s">
        <v>605</v>
      </c>
      <c r="I2149" s="124">
        <v>0.4</v>
      </c>
      <c r="J2149" s="125">
        <v>1</v>
      </c>
      <c r="K2149" s="204">
        <v>0.4</v>
      </c>
      <c r="L2149" s="127"/>
      <c r="M2149" s="124"/>
      <c r="N2149" s="128"/>
      <c r="O2149" s="124"/>
      <c r="P2149" s="129"/>
      <c r="GO2149" s="120"/>
      <c r="GP2149" s="130" t="s">
        <v>810</v>
      </c>
      <c r="GQ2149" s="130" t="s">
        <v>76</v>
      </c>
      <c r="GR2149" s="130" t="s">
        <v>76</v>
      </c>
      <c r="GS2149" s="130" t="s">
        <v>76</v>
      </c>
      <c r="GT2149" s="130" t="s">
        <v>76</v>
      </c>
      <c r="GV2149" s="92"/>
      <c r="GW2149" s="92"/>
      <c r="GX2149" s="92"/>
      <c r="GY2149" s="165"/>
      <c r="GZ2149" s="130"/>
      <c r="HA2149" s="92"/>
      <c r="HB2149" s="130"/>
      <c r="HC2149" s="92"/>
      <c r="HE2149" s="120"/>
      <c r="HF2149" s="191"/>
      <c r="HH2149" s="191"/>
    </row>
    <row r="2150" spans="1:216" s="6" customFormat="1" ht="56.25" x14ac:dyDescent="0.25">
      <c r="A2150" s="131"/>
      <c r="B2150" s="132" t="s">
        <v>478</v>
      </c>
      <c r="C2150" s="379" t="s">
        <v>479</v>
      </c>
      <c r="D2150" s="379"/>
      <c r="E2150" s="379"/>
      <c r="F2150" s="379"/>
      <c r="G2150" s="379"/>
      <c r="H2150" s="379"/>
      <c r="I2150" s="379"/>
      <c r="J2150" s="379"/>
      <c r="K2150" s="379"/>
      <c r="L2150" s="379"/>
      <c r="M2150" s="379"/>
      <c r="N2150" s="379"/>
      <c r="O2150" s="379"/>
      <c r="P2150" s="380"/>
      <c r="GO2150" s="120"/>
      <c r="GP2150" s="130"/>
      <c r="GQ2150" s="130"/>
      <c r="GR2150" s="130"/>
      <c r="GS2150" s="130"/>
      <c r="GT2150" s="130"/>
      <c r="GU2150" s="133" t="s">
        <v>479</v>
      </c>
      <c r="GV2150" s="92"/>
      <c r="GW2150" s="92"/>
      <c r="GX2150" s="92"/>
      <c r="GY2150" s="165"/>
      <c r="GZ2150" s="130"/>
      <c r="HA2150" s="92"/>
      <c r="HB2150" s="130"/>
      <c r="HC2150" s="92"/>
      <c r="HE2150" s="120"/>
      <c r="HF2150" s="191"/>
      <c r="HH2150" s="191"/>
    </row>
    <row r="2151" spans="1:216" s="6" customFormat="1" ht="15" x14ac:dyDescent="0.25">
      <c r="A2151" s="131"/>
      <c r="B2151" s="132"/>
      <c r="C2151" s="379" t="s">
        <v>118</v>
      </c>
      <c r="D2151" s="379"/>
      <c r="E2151" s="379"/>
      <c r="F2151" s="379"/>
      <c r="G2151" s="379"/>
      <c r="H2151" s="379"/>
      <c r="I2151" s="379"/>
      <c r="J2151" s="379"/>
      <c r="K2151" s="379"/>
      <c r="L2151" s="379"/>
      <c r="M2151" s="379"/>
      <c r="N2151" s="379"/>
      <c r="O2151" s="379"/>
      <c r="P2151" s="380"/>
      <c r="GO2151" s="120"/>
      <c r="GP2151" s="130"/>
      <c r="GQ2151" s="130"/>
      <c r="GR2151" s="130"/>
      <c r="GS2151" s="130"/>
      <c r="GT2151" s="130"/>
      <c r="GU2151" s="133" t="s">
        <v>118</v>
      </c>
      <c r="GV2151" s="92"/>
      <c r="GW2151" s="92"/>
      <c r="GX2151" s="92"/>
      <c r="GY2151" s="165"/>
      <c r="GZ2151" s="130"/>
      <c r="HA2151" s="92"/>
      <c r="HB2151" s="130"/>
      <c r="HC2151" s="92"/>
      <c r="HE2151" s="120"/>
      <c r="HF2151" s="191"/>
      <c r="HH2151" s="191"/>
    </row>
    <row r="2152" spans="1:216" s="6" customFormat="1" ht="15" x14ac:dyDescent="0.25">
      <c r="A2152" s="134"/>
      <c r="B2152" s="135" t="s">
        <v>29</v>
      </c>
      <c r="C2152" s="370" t="s">
        <v>119</v>
      </c>
      <c r="D2152" s="370"/>
      <c r="E2152" s="370"/>
      <c r="F2152" s="370"/>
      <c r="G2152" s="370"/>
      <c r="H2152" s="136" t="s">
        <v>120</v>
      </c>
      <c r="I2152" s="137"/>
      <c r="J2152" s="137"/>
      <c r="K2152" s="138">
        <v>7.1760000000000002</v>
      </c>
      <c r="L2152" s="139"/>
      <c r="M2152" s="137"/>
      <c r="N2152" s="139"/>
      <c r="O2152" s="137"/>
      <c r="P2152" s="140">
        <v>4371.71</v>
      </c>
      <c r="GO2152" s="120"/>
      <c r="GP2152" s="130"/>
      <c r="GQ2152" s="130"/>
      <c r="GR2152" s="130"/>
      <c r="GS2152" s="130"/>
      <c r="GT2152" s="130"/>
      <c r="GV2152" s="92" t="s">
        <v>119</v>
      </c>
      <c r="GW2152" s="92"/>
      <c r="GX2152" s="92"/>
      <c r="GY2152" s="165"/>
      <c r="GZ2152" s="130"/>
      <c r="HA2152" s="92"/>
      <c r="HB2152" s="130"/>
      <c r="HC2152" s="92"/>
      <c r="HE2152" s="120"/>
      <c r="HF2152" s="191"/>
      <c r="HH2152" s="191"/>
    </row>
    <row r="2153" spans="1:216" s="6" customFormat="1" ht="15" x14ac:dyDescent="0.25">
      <c r="A2153" s="141"/>
      <c r="B2153" s="135" t="s">
        <v>557</v>
      </c>
      <c r="C2153" s="370" t="s">
        <v>558</v>
      </c>
      <c r="D2153" s="370"/>
      <c r="E2153" s="370"/>
      <c r="F2153" s="370"/>
      <c r="G2153" s="370"/>
      <c r="H2153" s="136" t="s">
        <v>120</v>
      </c>
      <c r="I2153" s="154">
        <v>0.02</v>
      </c>
      <c r="J2153" s="154">
        <v>1.1499999999999999</v>
      </c>
      <c r="K2153" s="147">
        <v>9.1999999999999998E-3</v>
      </c>
      <c r="L2153" s="144"/>
      <c r="M2153" s="145"/>
      <c r="N2153" s="146">
        <v>521.91999999999996</v>
      </c>
      <c r="O2153" s="147">
        <v>1.0290999999999999</v>
      </c>
      <c r="P2153" s="140">
        <v>4.9400000000000004</v>
      </c>
      <c r="Q2153" s="148"/>
      <c r="R2153" s="148"/>
      <c r="GO2153" s="120"/>
      <c r="GP2153" s="130"/>
      <c r="GQ2153" s="130"/>
      <c r="GR2153" s="130"/>
      <c r="GS2153" s="130"/>
      <c r="GT2153" s="130"/>
      <c r="GV2153" s="92"/>
      <c r="GW2153" s="92" t="s">
        <v>558</v>
      </c>
      <c r="GX2153" s="92"/>
      <c r="GY2153" s="165"/>
      <c r="GZ2153" s="130"/>
      <c r="HA2153" s="92"/>
      <c r="HB2153" s="130"/>
      <c r="HC2153" s="92"/>
      <c r="HE2153" s="120"/>
      <c r="HF2153" s="191"/>
      <c r="HH2153" s="191"/>
    </row>
    <row r="2154" spans="1:216" s="6" customFormat="1" ht="15" x14ac:dyDescent="0.25">
      <c r="A2154" s="141"/>
      <c r="B2154" s="135" t="s">
        <v>811</v>
      </c>
      <c r="C2154" s="370" t="s">
        <v>812</v>
      </c>
      <c r="D2154" s="370"/>
      <c r="E2154" s="370"/>
      <c r="F2154" s="370"/>
      <c r="G2154" s="370"/>
      <c r="H2154" s="136" t="s">
        <v>120</v>
      </c>
      <c r="I2154" s="154">
        <v>10.75</v>
      </c>
      <c r="J2154" s="154">
        <v>1.1499999999999999</v>
      </c>
      <c r="K2154" s="138">
        <v>4.9450000000000003</v>
      </c>
      <c r="L2154" s="144"/>
      <c r="M2154" s="145"/>
      <c r="N2154" s="146">
        <v>569.80999999999995</v>
      </c>
      <c r="O2154" s="147">
        <v>1.0290999999999999</v>
      </c>
      <c r="P2154" s="140">
        <v>2899.71</v>
      </c>
      <c r="Q2154" s="148"/>
      <c r="R2154" s="148"/>
      <c r="GO2154" s="120"/>
      <c r="GP2154" s="130"/>
      <c r="GQ2154" s="130"/>
      <c r="GR2154" s="130"/>
      <c r="GS2154" s="130"/>
      <c r="GT2154" s="130"/>
      <c r="GV2154" s="92"/>
      <c r="GW2154" s="92" t="s">
        <v>812</v>
      </c>
      <c r="GX2154" s="92"/>
      <c r="GY2154" s="165"/>
      <c r="GZ2154" s="130"/>
      <c r="HA2154" s="92"/>
      <c r="HB2154" s="130"/>
      <c r="HC2154" s="92"/>
      <c r="HE2154" s="120"/>
      <c r="HF2154" s="191"/>
      <c r="HH2154" s="191"/>
    </row>
    <row r="2155" spans="1:216" s="6" customFormat="1" ht="15" x14ac:dyDescent="0.25">
      <c r="A2155" s="141"/>
      <c r="B2155" s="135" t="s">
        <v>559</v>
      </c>
      <c r="C2155" s="370" t="s">
        <v>560</v>
      </c>
      <c r="D2155" s="370"/>
      <c r="E2155" s="370"/>
      <c r="F2155" s="370"/>
      <c r="G2155" s="370"/>
      <c r="H2155" s="136" t="s">
        <v>120</v>
      </c>
      <c r="I2155" s="154">
        <v>4.83</v>
      </c>
      <c r="J2155" s="154">
        <v>1.1499999999999999</v>
      </c>
      <c r="K2155" s="147">
        <v>2.2218</v>
      </c>
      <c r="L2155" s="144"/>
      <c r="M2155" s="145"/>
      <c r="N2155" s="146">
        <v>641.63</v>
      </c>
      <c r="O2155" s="147">
        <v>1.0290999999999999</v>
      </c>
      <c r="P2155" s="140">
        <v>1467.06</v>
      </c>
      <c r="Q2155" s="148"/>
      <c r="R2155" s="148"/>
      <c r="GO2155" s="120"/>
      <c r="GP2155" s="130"/>
      <c r="GQ2155" s="130"/>
      <c r="GR2155" s="130"/>
      <c r="GS2155" s="130"/>
      <c r="GT2155" s="130"/>
      <c r="GV2155" s="92"/>
      <c r="GW2155" s="92" t="s">
        <v>560</v>
      </c>
      <c r="GX2155" s="92"/>
      <c r="GY2155" s="165"/>
      <c r="GZ2155" s="130"/>
      <c r="HA2155" s="92"/>
      <c r="HB2155" s="130"/>
      <c r="HC2155" s="92"/>
      <c r="HE2155" s="120"/>
      <c r="HF2155" s="191"/>
      <c r="HH2155" s="191"/>
    </row>
    <row r="2156" spans="1:216" s="6" customFormat="1" ht="15" x14ac:dyDescent="0.25">
      <c r="A2156" s="134"/>
      <c r="B2156" s="135" t="s">
        <v>30</v>
      </c>
      <c r="C2156" s="370" t="s">
        <v>58</v>
      </c>
      <c r="D2156" s="370"/>
      <c r="E2156" s="370"/>
      <c r="F2156" s="370"/>
      <c r="G2156" s="370"/>
      <c r="H2156" s="136"/>
      <c r="I2156" s="137"/>
      <c r="J2156" s="137"/>
      <c r="K2156" s="137"/>
      <c r="L2156" s="139"/>
      <c r="M2156" s="137"/>
      <c r="N2156" s="139"/>
      <c r="O2156" s="137"/>
      <c r="P2156" s="149">
        <v>2.95</v>
      </c>
      <c r="GO2156" s="120"/>
      <c r="GP2156" s="130"/>
      <c r="GQ2156" s="130"/>
      <c r="GR2156" s="130"/>
      <c r="GS2156" s="130"/>
      <c r="GT2156" s="130"/>
      <c r="GV2156" s="92" t="s">
        <v>58</v>
      </c>
      <c r="GW2156" s="92"/>
      <c r="GX2156" s="92"/>
      <c r="GY2156" s="165"/>
      <c r="GZ2156" s="130"/>
      <c r="HA2156" s="92"/>
      <c r="HB2156" s="130"/>
      <c r="HC2156" s="92"/>
      <c r="HE2156" s="120"/>
      <c r="HF2156" s="191"/>
      <c r="HH2156" s="191"/>
    </row>
    <row r="2157" spans="1:216" s="6" customFormat="1" ht="15" x14ac:dyDescent="0.25">
      <c r="A2157" s="134"/>
      <c r="B2157" s="135"/>
      <c r="C2157" s="370" t="s">
        <v>123</v>
      </c>
      <c r="D2157" s="370"/>
      <c r="E2157" s="370"/>
      <c r="F2157" s="370"/>
      <c r="G2157" s="370"/>
      <c r="H2157" s="136" t="s">
        <v>120</v>
      </c>
      <c r="I2157" s="137"/>
      <c r="J2157" s="137"/>
      <c r="K2157" s="147">
        <v>4.5999999999999999E-3</v>
      </c>
      <c r="L2157" s="139"/>
      <c r="M2157" s="137"/>
      <c r="N2157" s="139"/>
      <c r="O2157" s="137"/>
      <c r="P2157" s="149">
        <v>3.04</v>
      </c>
      <c r="GO2157" s="120"/>
      <c r="GP2157" s="130"/>
      <c r="GQ2157" s="130"/>
      <c r="GR2157" s="130"/>
      <c r="GS2157" s="130"/>
      <c r="GT2157" s="130"/>
      <c r="GV2157" s="92" t="s">
        <v>123</v>
      </c>
      <c r="GW2157" s="92"/>
      <c r="GX2157" s="92"/>
      <c r="GY2157" s="165"/>
      <c r="GZ2157" s="130"/>
      <c r="HA2157" s="92"/>
      <c r="HB2157" s="130"/>
      <c r="HC2157" s="92"/>
      <c r="HE2157" s="120"/>
      <c r="HF2157" s="191"/>
      <c r="HH2157" s="191"/>
    </row>
    <row r="2158" spans="1:216" s="6" customFormat="1" ht="15" x14ac:dyDescent="0.25">
      <c r="A2158" s="141"/>
      <c r="B2158" s="135" t="s">
        <v>127</v>
      </c>
      <c r="C2158" s="370" t="s">
        <v>128</v>
      </c>
      <c r="D2158" s="370"/>
      <c r="E2158" s="370"/>
      <c r="F2158" s="370"/>
      <c r="G2158" s="370"/>
      <c r="H2158" s="136" t="s">
        <v>126</v>
      </c>
      <c r="I2158" s="154">
        <v>0.01</v>
      </c>
      <c r="J2158" s="137"/>
      <c r="K2158" s="138">
        <v>4.0000000000000001E-3</v>
      </c>
      <c r="L2158" s="144"/>
      <c r="M2158" s="145"/>
      <c r="N2158" s="146">
        <v>624.05999999999995</v>
      </c>
      <c r="O2158" s="174">
        <v>1.183465</v>
      </c>
      <c r="P2158" s="140">
        <v>2.95</v>
      </c>
      <c r="Q2158" s="148"/>
      <c r="R2158" s="148"/>
      <c r="GO2158" s="120"/>
      <c r="GP2158" s="130"/>
      <c r="GQ2158" s="130"/>
      <c r="GR2158" s="130"/>
      <c r="GS2158" s="130"/>
      <c r="GT2158" s="130"/>
      <c r="GV2158" s="92"/>
      <c r="GW2158" s="92" t="s">
        <v>128</v>
      </c>
      <c r="GX2158" s="92"/>
      <c r="GY2158" s="165"/>
      <c r="GZ2158" s="130"/>
      <c r="HA2158" s="92"/>
      <c r="HB2158" s="130"/>
      <c r="HC2158" s="92"/>
      <c r="HE2158" s="120"/>
      <c r="HF2158" s="191"/>
      <c r="HH2158" s="191"/>
    </row>
    <row r="2159" spans="1:216" s="6" customFormat="1" ht="15" x14ac:dyDescent="0.25">
      <c r="A2159" s="152"/>
      <c r="B2159" s="135" t="s">
        <v>129</v>
      </c>
      <c r="C2159" s="370" t="s">
        <v>130</v>
      </c>
      <c r="D2159" s="370"/>
      <c r="E2159" s="370"/>
      <c r="F2159" s="370"/>
      <c r="G2159" s="370"/>
      <c r="H2159" s="136" t="s">
        <v>120</v>
      </c>
      <c r="I2159" s="154">
        <v>0.01</v>
      </c>
      <c r="J2159" s="154">
        <v>1.1499999999999999</v>
      </c>
      <c r="K2159" s="147">
        <v>4.5999999999999999E-3</v>
      </c>
      <c r="L2159" s="139"/>
      <c r="M2159" s="137"/>
      <c r="N2159" s="153">
        <v>641.63</v>
      </c>
      <c r="O2159" s="147">
        <v>1.0290999999999999</v>
      </c>
      <c r="P2159" s="149">
        <v>3.04</v>
      </c>
      <c r="GO2159" s="120"/>
      <c r="GP2159" s="130"/>
      <c r="GQ2159" s="130"/>
      <c r="GR2159" s="130"/>
      <c r="GS2159" s="130"/>
      <c r="GT2159" s="130"/>
      <c r="GV2159" s="92"/>
      <c r="GW2159" s="92"/>
      <c r="GX2159" s="92" t="s">
        <v>130</v>
      </c>
      <c r="GY2159" s="165"/>
      <c r="GZ2159" s="130"/>
      <c r="HA2159" s="92"/>
      <c r="HB2159" s="130"/>
      <c r="HC2159" s="92"/>
      <c r="HE2159" s="120"/>
      <c r="HF2159" s="191"/>
      <c r="HH2159" s="191"/>
    </row>
    <row r="2160" spans="1:216" s="6" customFormat="1" ht="15" x14ac:dyDescent="0.25">
      <c r="A2160" s="134"/>
      <c r="B2160" s="135" t="s">
        <v>133</v>
      </c>
      <c r="C2160" s="370" t="s">
        <v>134</v>
      </c>
      <c r="D2160" s="370"/>
      <c r="E2160" s="370"/>
      <c r="F2160" s="370"/>
      <c r="G2160" s="370"/>
      <c r="H2160" s="136"/>
      <c r="I2160" s="137"/>
      <c r="J2160" s="137"/>
      <c r="K2160" s="137"/>
      <c r="L2160" s="139"/>
      <c r="M2160" s="137"/>
      <c r="N2160" s="139"/>
      <c r="O2160" s="137"/>
      <c r="P2160" s="149">
        <v>86.72</v>
      </c>
      <c r="GO2160" s="120"/>
      <c r="GP2160" s="130"/>
      <c r="GQ2160" s="130"/>
      <c r="GR2160" s="130"/>
      <c r="GS2160" s="130"/>
      <c r="GT2160" s="130"/>
      <c r="GV2160" s="92" t="s">
        <v>134</v>
      </c>
      <c r="GW2160" s="92"/>
      <c r="GX2160" s="92"/>
      <c r="GY2160" s="165"/>
      <c r="GZ2160" s="130"/>
      <c r="HA2160" s="92"/>
      <c r="HB2160" s="130"/>
      <c r="HC2160" s="92"/>
      <c r="HE2160" s="120"/>
      <c r="HF2160" s="191"/>
      <c r="HH2160" s="191"/>
    </row>
    <row r="2161" spans="1:216" s="6" customFormat="1" ht="15" x14ac:dyDescent="0.25">
      <c r="A2161" s="141"/>
      <c r="B2161" s="135" t="s">
        <v>419</v>
      </c>
      <c r="C2161" s="370" t="s">
        <v>420</v>
      </c>
      <c r="D2161" s="370"/>
      <c r="E2161" s="370"/>
      <c r="F2161" s="370"/>
      <c r="G2161" s="370"/>
      <c r="H2161" s="136" t="s">
        <v>421</v>
      </c>
      <c r="I2161" s="154">
        <v>4.42</v>
      </c>
      <c r="J2161" s="137"/>
      <c r="K2161" s="138">
        <v>1.768</v>
      </c>
      <c r="L2161" s="144"/>
      <c r="M2161" s="145"/>
      <c r="N2161" s="146">
        <v>5.59</v>
      </c>
      <c r="O2161" s="147">
        <v>1.0290999999999999</v>
      </c>
      <c r="P2161" s="140">
        <v>10.17</v>
      </c>
      <c r="Q2161" s="148"/>
      <c r="R2161" s="148"/>
      <c r="GO2161" s="120"/>
      <c r="GP2161" s="130"/>
      <c r="GQ2161" s="130"/>
      <c r="GR2161" s="130"/>
      <c r="GS2161" s="130"/>
      <c r="GT2161" s="130"/>
      <c r="GV2161" s="92"/>
      <c r="GW2161" s="92" t="s">
        <v>420</v>
      </c>
      <c r="GX2161" s="92"/>
      <c r="GY2161" s="165"/>
      <c r="GZ2161" s="130"/>
      <c r="HA2161" s="92"/>
      <c r="HB2161" s="130"/>
      <c r="HC2161" s="92"/>
      <c r="HE2161" s="120"/>
      <c r="HF2161" s="191"/>
      <c r="HH2161" s="191"/>
    </row>
    <row r="2162" spans="1:216" s="6" customFormat="1" ht="22.5" x14ac:dyDescent="0.25">
      <c r="A2162" s="141"/>
      <c r="B2162" s="135" t="s">
        <v>813</v>
      </c>
      <c r="C2162" s="370" t="s">
        <v>814</v>
      </c>
      <c r="D2162" s="370"/>
      <c r="E2162" s="370"/>
      <c r="F2162" s="370"/>
      <c r="G2162" s="370"/>
      <c r="H2162" s="136" t="s">
        <v>222</v>
      </c>
      <c r="I2162" s="154">
        <v>2.09</v>
      </c>
      <c r="J2162" s="137"/>
      <c r="K2162" s="138">
        <v>0.83599999999999997</v>
      </c>
      <c r="L2162" s="150">
        <v>52.34</v>
      </c>
      <c r="M2162" s="156">
        <v>1.7</v>
      </c>
      <c r="N2162" s="146">
        <v>88.98</v>
      </c>
      <c r="O2162" s="147">
        <v>1.0290999999999999</v>
      </c>
      <c r="P2162" s="140">
        <v>76.55</v>
      </c>
      <c r="Q2162" s="148"/>
      <c r="R2162" s="148"/>
      <c r="GO2162" s="120"/>
      <c r="GP2162" s="130"/>
      <c r="GQ2162" s="130"/>
      <c r="GR2162" s="130"/>
      <c r="GS2162" s="130"/>
      <c r="GT2162" s="130"/>
      <c r="GV2162" s="92"/>
      <c r="GW2162" s="92" t="s">
        <v>814</v>
      </c>
      <c r="GX2162" s="92"/>
      <c r="GY2162" s="165"/>
      <c r="GZ2162" s="130"/>
      <c r="HA2162" s="92"/>
      <c r="HB2162" s="130"/>
      <c r="HC2162" s="92"/>
      <c r="HE2162" s="120"/>
      <c r="HF2162" s="191"/>
      <c r="HH2162" s="191"/>
    </row>
    <row r="2163" spans="1:216" s="6" customFormat="1" ht="15" x14ac:dyDescent="0.25">
      <c r="A2163" s="166"/>
      <c r="B2163" s="132"/>
      <c r="C2163" s="402" t="s">
        <v>157</v>
      </c>
      <c r="D2163" s="402"/>
      <c r="E2163" s="402"/>
      <c r="F2163" s="402"/>
      <c r="G2163" s="402"/>
      <c r="H2163" s="123"/>
      <c r="I2163" s="124"/>
      <c r="J2163" s="124"/>
      <c r="K2163" s="124"/>
      <c r="L2163" s="127"/>
      <c r="M2163" s="124"/>
      <c r="N2163" s="167"/>
      <c r="O2163" s="124"/>
      <c r="P2163" s="168">
        <v>4464.42</v>
      </c>
      <c r="Q2163" s="148"/>
      <c r="R2163" s="148"/>
      <c r="GO2163" s="120"/>
      <c r="GP2163" s="130"/>
      <c r="GQ2163" s="130"/>
      <c r="GR2163" s="130"/>
      <c r="GS2163" s="130"/>
      <c r="GT2163" s="130"/>
      <c r="GV2163" s="92"/>
      <c r="GW2163" s="92"/>
      <c r="GX2163" s="92"/>
      <c r="GY2163" s="165"/>
      <c r="GZ2163" s="130" t="s">
        <v>157</v>
      </c>
      <c r="HA2163" s="92"/>
      <c r="HB2163" s="130"/>
      <c r="HC2163" s="92"/>
      <c r="HE2163" s="120"/>
      <c r="HF2163" s="191"/>
      <c r="HH2163" s="191"/>
    </row>
    <row r="2164" spans="1:216" s="6" customFormat="1" ht="15" x14ac:dyDescent="0.25">
      <c r="A2164" s="152" t="s">
        <v>948</v>
      </c>
      <c r="B2164" s="135" t="s">
        <v>204</v>
      </c>
      <c r="C2164" s="370" t="s">
        <v>205</v>
      </c>
      <c r="D2164" s="370"/>
      <c r="E2164" s="370"/>
      <c r="F2164" s="370"/>
      <c r="G2164" s="370"/>
      <c r="H2164" s="136" t="s">
        <v>12</v>
      </c>
      <c r="I2164" s="142">
        <v>2</v>
      </c>
      <c r="J2164" s="137"/>
      <c r="K2164" s="142">
        <v>2</v>
      </c>
      <c r="L2164" s="139"/>
      <c r="M2164" s="137"/>
      <c r="N2164" s="139"/>
      <c r="O2164" s="137"/>
      <c r="P2164" s="149">
        <v>73.88</v>
      </c>
      <c r="GO2164" s="120"/>
      <c r="GP2164" s="130"/>
      <c r="GQ2164" s="130"/>
      <c r="GR2164" s="130"/>
      <c r="GS2164" s="130"/>
      <c r="GT2164" s="130"/>
      <c r="GV2164" s="92"/>
      <c r="GW2164" s="92"/>
      <c r="GX2164" s="92"/>
      <c r="GY2164" s="165"/>
      <c r="GZ2164" s="130"/>
      <c r="HA2164" s="92"/>
      <c r="HB2164" s="130"/>
      <c r="HC2164" s="92" t="s">
        <v>205</v>
      </c>
      <c r="HE2164" s="120"/>
      <c r="HF2164" s="191"/>
      <c r="HH2164" s="191"/>
    </row>
    <row r="2165" spans="1:216" s="6" customFormat="1" ht="15" x14ac:dyDescent="0.25">
      <c r="A2165" s="152"/>
      <c r="B2165" s="135"/>
      <c r="C2165" s="370" t="s">
        <v>158</v>
      </c>
      <c r="D2165" s="370"/>
      <c r="E2165" s="370"/>
      <c r="F2165" s="370"/>
      <c r="G2165" s="370"/>
      <c r="H2165" s="136"/>
      <c r="I2165" s="137"/>
      <c r="J2165" s="137"/>
      <c r="K2165" s="137"/>
      <c r="L2165" s="139"/>
      <c r="M2165" s="137"/>
      <c r="N2165" s="139"/>
      <c r="O2165" s="137"/>
      <c r="P2165" s="140">
        <v>4374.75</v>
      </c>
      <c r="GO2165" s="120"/>
      <c r="GP2165" s="130"/>
      <c r="GQ2165" s="130"/>
      <c r="GR2165" s="130"/>
      <c r="GS2165" s="130"/>
      <c r="GT2165" s="130"/>
      <c r="GV2165" s="92"/>
      <c r="GW2165" s="92"/>
      <c r="GX2165" s="92"/>
      <c r="GY2165" s="165"/>
      <c r="GZ2165" s="130"/>
      <c r="HA2165" s="92" t="s">
        <v>158</v>
      </c>
      <c r="HB2165" s="130"/>
      <c r="HC2165" s="92"/>
      <c r="HE2165" s="120"/>
      <c r="HF2165" s="191"/>
      <c r="HH2165" s="191"/>
    </row>
    <row r="2166" spans="1:216" s="6" customFormat="1" ht="15" x14ac:dyDescent="0.25">
      <c r="A2166" s="152"/>
      <c r="B2166" s="135" t="s">
        <v>441</v>
      </c>
      <c r="C2166" s="370" t="s">
        <v>442</v>
      </c>
      <c r="D2166" s="370"/>
      <c r="E2166" s="370"/>
      <c r="F2166" s="370"/>
      <c r="G2166" s="370"/>
      <c r="H2166" s="136" t="s">
        <v>12</v>
      </c>
      <c r="I2166" s="142">
        <v>97</v>
      </c>
      <c r="J2166" s="137"/>
      <c r="K2166" s="142">
        <v>97</v>
      </c>
      <c r="L2166" s="139"/>
      <c r="M2166" s="137"/>
      <c r="N2166" s="139"/>
      <c r="O2166" s="137"/>
      <c r="P2166" s="140">
        <v>4243.51</v>
      </c>
      <c r="GO2166" s="120"/>
      <c r="GP2166" s="130"/>
      <c r="GQ2166" s="130"/>
      <c r="GR2166" s="130"/>
      <c r="GS2166" s="130"/>
      <c r="GT2166" s="130"/>
      <c r="GV2166" s="92"/>
      <c r="GW2166" s="92"/>
      <c r="GX2166" s="92"/>
      <c r="GY2166" s="165"/>
      <c r="GZ2166" s="130"/>
      <c r="HA2166" s="92" t="s">
        <v>442</v>
      </c>
      <c r="HB2166" s="130"/>
      <c r="HC2166" s="92"/>
      <c r="HE2166" s="120"/>
      <c r="HF2166" s="191"/>
      <c r="HH2166" s="191"/>
    </row>
    <row r="2167" spans="1:216" s="6" customFormat="1" ht="15" x14ac:dyDescent="0.25">
      <c r="A2167" s="152"/>
      <c r="B2167" s="135" t="s">
        <v>443</v>
      </c>
      <c r="C2167" s="370" t="s">
        <v>444</v>
      </c>
      <c r="D2167" s="370"/>
      <c r="E2167" s="370"/>
      <c r="F2167" s="370"/>
      <c r="G2167" s="370"/>
      <c r="H2167" s="136" t="s">
        <v>12</v>
      </c>
      <c r="I2167" s="142">
        <v>51</v>
      </c>
      <c r="J2167" s="137"/>
      <c r="K2167" s="142">
        <v>51</v>
      </c>
      <c r="L2167" s="139"/>
      <c r="M2167" s="137"/>
      <c r="N2167" s="139"/>
      <c r="O2167" s="137"/>
      <c r="P2167" s="140">
        <v>2231.12</v>
      </c>
      <c r="GO2167" s="120"/>
      <c r="GP2167" s="130"/>
      <c r="GQ2167" s="130"/>
      <c r="GR2167" s="130"/>
      <c r="GS2167" s="130"/>
      <c r="GT2167" s="130"/>
      <c r="GV2167" s="92"/>
      <c r="GW2167" s="92"/>
      <c r="GX2167" s="92"/>
      <c r="GY2167" s="165"/>
      <c r="GZ2167" s="130"/>
      <c r="HA2167" s="92" t="s">
        <v>444</v>
      </c>
      <c r="HB2167" s="130"/>
      <c r="HC2167" s="92"/>
      <c r="HE2167" s="120"/>
      <c r="HF2167" s="191"/>
      <c r="HH2167" s="191"/>
    </row>
    <row r="2168" spans="1:216" s="6" customFormat="1" ht="15" x14ac:dyDescent="0.25">
      <c r="A2168" s="169"/>
      <c r="B2168" s="170"/>
      <c r="C2168" s="402" t="s">
        <v>163</v>
      </c>
      <c r="D2168" s="402"/>
      <c r="E2168" s="402"/>
      <c r="F2168" s="402"/>
      <c r="G2168" s="402"/>
      <c r="H2168" s="123"/>
      <c r="I2168" s="124"/>
      <c r="J2168" s="124"/>
      <c r="K2168" s="124"/>
      <c r="L2168" s="127"/>
      <c r="M2168" s="124"/>
      <c r="N2168" s="167">
        <v>27532.33</v>
      </c>
      <c r="O2168" s="124"/>
      <c r="P2168" s="168">
        <v>11012.93</v>
      </c>
      <c r="GO2168" s="120"/>
      <c r="GP2168" s="130"/>
      <c r="GQ2168" s="130"/>
      <c r="GR2168" s="130"/>
      <c r="GS2168" s="130"/>
      <c r="GT2168" s="130"/>
      <c r="GV2168" s="92"/>
      <c r="GW2168" s="92"/>
      <c r="GX2168" s="92"/>
      <c r="GY2168" s="165"/>
      <c r="GZ2168" s="130"/>
      <c r="HA2168" s="92"/>
      <c r="HB2168" s="130" t="s">
        <v>163</v>
      </c>
      <c r="HC2168" s="92"/>
      <c r="HE2168" s="120"/>
      <c r="HF2168" s="191"/>
      <c r="HH2168" s="191"/>
    </row>
    <row r="2169" spans="1:216" s="6" customFormat="1" ht="22.5" x14ac:dyDescent="0.25">
      <c r="A2169" s="121" t="s">
        <v>948</v>
      </c>
      <c r="B2169" s="122" t="s">
        <v>816</v>
      </c>
      <c r="C2169" s="394" t="s">
        <v>814</v>
      </c>
      <c r="D2169" s="394"/>
      <c r="E2169" s="394"/>
      <c r="F2169" s="394"/>
      <c r="G2169" s="394"/>
      <c r="H2169" s="123" t="s">
        <v>222</v>
      </c>
      <c r="I2169" s="124">
        <v>-0.83599999999999997</v>
      </c>
      <c r="J2169" s="125">
        <v>1</v>
      </c>
      <c r="K2169" s="171">
        <v>-0.83599999999999997</v>
      </c>
      <c r="L2169" s="178">
        <v>52.34</v>
      </c>
      <c r="M2169" s="204">
        <v>1.7</v>
      </c>
      <c r="N2169" s="200">
        <v>88.98</v>
      </c>
      <c r="O2169" s="177">
        <v>1.0290999999999999</v>
      </c>
      <c r="P2169" s="201">
        <v>-76.55</v>
      </c>
      <c r="GO2169" s="120"/>
      <c r="GP2169" s="130" t="s">
        <v>814</v>
      </c>
      <c r="GQ2169" s="130" t="s">
        <v>76</v>
      </c>
      <c r="GR2169" s="130" t="s">
        <v>76</v>
      </c>
      <c r="GS2169" s="130" t="s">
        <v>76</v>
      </c>
      <c r="GT2169" s="130" t="s">
        <v>76</v>
      </c>
      <c r="GV2169" s="92"/>
      <c r="GW2169" s="92"/>
      <c r="GX2169" s="92"/>
      <c r="GY2169" s="165"/>
      <c r="GZ2169" s="130"/>
      <c r="HA2169" s="92"/>
      <c r="HB2169" s="130"/>
      <c r="HC2169" s="92"/>
      <c r="HE2169" s="120"/>
      <c r="HF2169" s="191"/>
      <c r="HH2169" s="191"/>
    </row>
    <row r="2170" spans="1:216" s="6" customFormat="1" ht="15" x14ac:dyDescent="0.25">
      <c r="A2170" s="131"/>
      <c r="B2170" s="132"/>
      <c r="C2170" s="379" t="s">
        <v>118</v>
      </c>
      <c r="D2170" s="379"/>
      <c r="E2170" s="379"/>
      <c r="F2170" s="379"/>
      <c r="G2170" s="379"/>
      <c r="H2170" s="379"/>
      <c r="I2170" s="379"/>
      <c r="J2170" s="379"/>
      <c r="K2170" s="379"/>
      <c r="L2170" s="379"/>
      <c r="M2170" s="379"/>
      <c r="N2170" s="379"/>
      <c r="O2170" s="379"/>
      <c r="P2170" s="380"/>
      <c r="GO2170" s="120"/>
      <c r="GP2170" s="130"/>
      <c r="GQ2170" s="130"/>
      <c r="GR2170" s="130"/>
      <c r="GS2170" s="130"/>
      <c r="GT2170" s="130"/>
      <c r="GU2170" s="133" t="s">
        <v>118</v>
      </c>
      <c r="GV2170" s="92"/>
      <c r="GW2170" s="92"/>
      <c r="GX2170" s="92"/>
      <c r="GY2170" s="165"/>
      <c r="GZ2170" s="130"/>
      <c r="HA2170" s="92"/>
      <c r="HB2170" s="130"/>
      <c r="HC2170" s="92"/>
      <c r="HE2170" s="120"/>
      <c r="HF2170" s="191"/>
      <c r="HH2170" s="191"/>
    </row>
    <row r="2171" spans="1:216" s="6" customFormat="1" ht="15" x14ac:dyDescent="0.25">
      <c r="A2171" s="169"/>
      <c r="B2171" s="170"/>
      <c r="C2171" s="402" t="s">
        <v>163</v>
      </c>
      <c r="D2171" s="402"/>
      <c r="E2171" s="402"/>
      <c r="F2171" s="402"/>
      <c r="G2171" s="402"/>
      <c r="H2171" s="123"/>
      <c r="I2171" s="124"/>
      <c r="J2171" s="124"/>
      <c r="K2171" s="124"/>
      <c r="L2171" s="127"/>
      <c r="M2171" s="124"/>
      <c r="N2171" s="127"/>
      <c r="O2171" s="124"/>
      <c r="P2171" s="201">
        <v>-76.55</v>
      </c>
      <c r="GO2171" s="120"/>
      <c r="GP2171" s="130"/>
      <c r="GQ2171" s="130"/>
      <c r="GR2171" s="130"/>
      <c r="GS2171" s="130"/>
      <c r="GT2171" s="130"/>
      <c r="GV2171" s="92"/>
      <c r="GW2171" s="92"/>
      <c r="GX2171" s="92"/>
      <c r="GY2171" s="165"/>
      <c r="GZ2171" s="130"/>
      <c r="HA2171" s="92"/>
      <c r="HB2171" s="130" t="s">
        <v>163</v>
      </c>
      <c r="HC2171" s="92"/>
      <c r="HE2171" s="120"/>
      <c r="HF2171" s="191"/>
      <c r="HH2171" s="191"/>
    </row>
    <row r="2172" spans="1:216" s="6" customFormat="1" ht="22.5" x14ac:dyDescent="0.25">
      <c r="A2172" s="121" t="s">
        <v>949</v>
      </c>
      <c r="B2172" s="122" t="s">
        <v>818</v>
      </c>
      <c r="C2172" s="394" t="s">
        <v>819</v>
      </c>
      <c r="D2172" s="394"/>
      <c r="E2172" s="394"/>
      <c r="F2172" s="394"/>
      <c r="G2172" s="394"/>
      <c r="H2172" s="123" t="s">
        <v>424</v>
      </c>
      <c r="I2172" s="124">
        <v>41.2</v>
      </c>
      <c r="J2172" s="125">
        <v>1</v>
      </c>
      <c r="K2172" s="204">
        <v>41.2</v>
      </c>
      <c r="L2172" s="127"/>
      <c r="M2172" s="124"/>
      <c r="N2172" s="200">
        <v>108.01</v>
      </c>
      <c r="O2172" s="177">
        <v>1.0290999999999999</v>
      </c>
      <c r="P2172" s="168">
        <v>4579.51</v>
      </c>
      <c r="GO2172" s="120"/>
      <c r="GP2172" s="130" t="s">
        <v>819</v>
      </c>
      <c r="GQ2172" s="130" t="s">
        <v>76</v>
      </c>
      <c r="GR2172" s="130" t="s">
        <v>76</v>
      </c>
      <c r="GS2172" s="130" t="s">
        <v>76</v>
      </c>
      <c r="GT2172" s="130" t="s">
        <v>76</v>
      </c>
      <c r="GV2172" s="92"/>
      <c r="GW2172" s="92"/>
      <c r="GX2172" s="92"/>
      <c r="GY2172" s="165"/>
      <c r="GZ2172" s="130"/>
      <c r="HA2172" s="92"/>
      <c r="HB2172" s="130"/>
      <c r="HC2172" s="92"/>
      <c r="HE2172" s="120"/>
      <c r="HF2172" s="191"/>
      <c r="HH2172" s="191"/>
    </row>
    <row r="2173" spans="1:216" s="6" customFormat="1" ht="15" x14ac:dyDescent="0.25">
      <c r="A2173" s="131"/>
      <c r="B2173" s="132"/>
      <c r="C2173" s="379" t="s">
        <v>118</v>
      </c>
      <c r="D2173" s="379"/>
      <c r="E2173" s="379"/>
      <c r="F2173" s="379"/>
      <c r="G2173" s="379"/>
      <c r="H2173" s="379"/>
      <c r="I2173" s="379"/>
      <c r="J2173" s="379"/>
      <c r="K2173" s="379"/>
      <c r="L2173" s="379"/>
      <c r="M2173" s="379"/>
      <c r="N2173" s="379"/>
      <c r="O2173" s="379"/>
      <c r="P2173" s="380"/>
      <c r="GO2173" s="120"/>
      <c r="GP2173" s="130"/>
      <c r="GQ2173" s="130"/>
      <c r="GR2173" s="130"/>
      <c r="GS2173" s="130"/>
      <c r="GT2173" s="130"/>
      <c r="GU2173" s="133" t="s">
        <v>118</v>
      </c>
      <c r="GV2173" s="92"/>
      <c r="GW2173" s="92"/>
      <c r="GX2173" s="92"/>
      <c r="GY2173" s="165"/>
      <c r="GZ2173" s="130"/>
      <c r="HA2173" s="92"/>
      <c r="HB2173" s="130"/>
      <c r="HC2173" s="92"/>
      <c r="HE2173" s="120"/>
      <c r="HF2173" s="191"/>
      <c r="HH2173" s="191"/>
    </row>
    <row r="2174" spans="1:216" s="6" customFormat="1" ht="15" x14ac:dyDescent="0.25">
      <c r="A2174" s="169"/>
      <c r="B2174" s="170"/>
      <c r="C2174" s="402" t="s">
        <v>163</v>
      </c>
      <c r="D2174" s="402"/>
      <c r="E2174" s="402"/>
      <c r="F2174" s="402"/>
      <c r="G2174" s="402"/>
      <c r="H2174" s="123"/>
      <c r="I2174" s="124"/>
      <c r="J2174" s="124"/>
      <c r="K2174" s="124"/>
      <c r="L2174" s="127"/>
      <c r="M2174" s="124"/>
      <c r="N2174" s="127"/>
      <c r="O2174" s="124"/>
      <c r="P2174" s="168">
        <v>4579.51</v>
      </c>
      <c r="GO2174" s="120"/>
      <c r="GP2174" s="130"/>
      <c r="GQ2174" s="130"/>
      <c r="GR2174" s="130"/>
      <c r="GS2174" s="130"/>
      <c r="GT2174" s="130"/>
      <c r="GV2174" s="92"/>
      <c r="GW2174" s="92"/>
      <c r="GX2174" s="92"/>
      <c r="GY2174" s="165"/>
      <c r="GZ2174" s="130"/>
      <c r="HA2174" s="92"/>
      <c r="HB2174" s="130" t="s">
        <v>163</v>
      </c>
      <c r="HC2174" s="92"/>
      <c r="HE2174" s="120"/>
      <c r="HF2174" s="191"/>
      <c r="HH2174" s="191"/>
    </row>
    <row r="2175" spans="1:216" s="6" customFormat="1" ht="45" x14ac:dyDescent="0.25">
      <c r="A2175" s="121" t="s">
        <v>950</v>
      </c>
      <c r="B2175" s="122" t="s">
        <v>826</v>
      </c>
      <c r="C2175" s="394" t="s">
        <v>827</v>
      </c>
      <c r="D2175" s="394"/>
      <c r="E2175" s="394"/>
      <c r="F2175" s="394"/>
      <c r="G2175" s="394"/>
      <c r="H2175" s="123" t="s">
        <v>222</v>
      </c>
      <c r="I2175" s="124">
        <v>0.4</v>
      </c>
      <c r="J2175" s="125">
        <v>1</v>
      </c>
      <c r="K2175" s="204">
        <v>0.4</v>
      </c>
      <c r="L2175" s="178">
        <v>851.93</v>
      </c>
      <c r="M2175" s="126">
        <v>1.46</v>
      </c>
      <c r="N2175" s="176">
        <v>1243.82</v>
      </c>
      <c r="O2175" s="177">
        <v>1.0290999999999999</v>
      </c>
      <c r="P2175" s="201">
        <v>512.01</v>
      </c>
      <c r="GO2175" s="120"/>
      <c r="GP2175" s="130" t="s">
        <v>827</v>
      </c>
      <c r="GQ2175" s="130" t="s">
        <v>76</v>
      </c>
      <c r="GR2175" s="130" t="s">
        <v>76</v>
      </c>
      <c r="GS2175" s="130" t="s">
        <v>76</v>
      </c>
      <c r="GT2175" s="130" t="s">
        <v>76</v>
      </c>
      <c r="GV2175" s="92"/>
      <c r="GW2175" s="92"/>
      <c r="GX2175" s="92"/>
      <c r="GY2175" s="165"/>
      <c r="GZ2175" s="130"/>
      <c r="HA2175" s="92"/>
      <c r="HB2175" s="130"/>
      <c r="HC2175" s="92"/>
      <c r="HE2175" s="120"/>
      <c r="HF2175" s="191"/>
      <c r="HH2175" s="191"/>
    </row>
    <row r="2176" spans="1:216" s="6" customFormat="1" ht="15" x14ac:dyDescent="0.25">
      <c r="A2176" s="131"/>
      <c r="B2176" s="132"/>
      <c r="C2176" s="379" t="s">
        <v>118</v>
      </c>
      <c r="D2176" s="379"/>
      <c r="E2176" s="379"/>
      <c r="F2176" s="379"/>
      <c r="G2176" s="379"/>
      <c r="H2176" s="379"/>
      <c r="I2176" s="379"/>
      <c r="J2176" s="379"/>
      <c r="K2176" s="379"/>
      <c r="L2176" s="379"/>
      <c r="M2176" s="379"/>
      <c r="N2176" s="379"/>
      <c r="O2176" s="379"/>
      <c r="P2176" s="380"/>
      <c r="GO2176" s="120"/>
      <c r="GP2176" s="130"/>
      <c r="GQ2176" s="130"/>
      <c r="GR2176" s="130"/>
      <c r="GS2176" s="130"/>
      <c r="GT2176" s="130"/>
      <c r="GU2176" s="133" t="s">
        <v>118</v>
      </c>
      <c r="GV2176" s="92"/>
      <c r="GW2176" s="92"/>
      <c r="GX2176" s="92"/>
      <c r="GY2176" s="165"/>
      <c r="GZ2176" s="130"/>
      <c r="HA2176" s="92"/>
      <c r="HB2176" s="130"/>
      <c r="HC2176" s="92"/>
      <c r="HE2176" s="120"/>
      <c r="HF2176" s="191"/>
      <c r="HH2176" s="191"/>
    </row>
    <row r="2177" spans="1:216" s="6" customFormat="1" ht="15" x14ac:dyDescent="0.25">
      <c r="A2177" s="169"/>
      <c r="B2177" s="170"/>
      <c r="C2177" s="402" t="s">
        <v>163</v>
      </c>
      <c r="D2177" s="402"/>
      <c r="E2177" s="402"/>
      <c r="F2177" s="402"/>
      <c r="G2177" s="402"/>
      <c r="H2177" s="123"/>
      <c r="I2177" s="124"/>
      <c r="J2177" s="124"/>
      <c r="K2177" s="124"/>
      <c r="L2177" s="127"/>
      <c r="M2177" s="124"/>
      <c r="N2177" s="127"/>
      <c r="O2177" s="124"/>
      <c r="P2177" s="201">
        <v>512.01</v>
      </c>
      <c r="GO2177" s="120"/>
      <c r="GP2177" s="130"/>
      <c r="GQ2177" s="130"/>
      <c r="GR2177" s="130"/>
      <c r="GS2177" s="130"/>
      <c r="GT2177" s="130"/>
      <c r="GV2177" s="92"/>
      <c r="GW2177" s="92"/>
      <c r="GX2177" s="92"/>
      <c r="GY2177" s="165"/>
      <c r="GZ2177" s="130"/>
      <c r="HA2177" s="92"/>
      <c r="HB2177" s="130" t="s">
        <v>163</v>
      </c>
      <c r="HC2177" s="92"/>
      <c r="HE2177" s="120"/>
      <c r="HF2177" s="191"/>
      <c r="HH2177" s="191"/>
    </row>
    <row r="2178" spans="1:216" s="6" customFormat="1" ht="33.75" x14ac:dyDescent="0.25">
      <c r="A2178" s="121" t="s">
        <v>951</v>
      </c>
      <c r="B2178" s="122" t="s">
        <v>832</v>
      </c>
      <c r="C2178" s="394" t="s">
        <v>833</v>
      </c>
      <c r="D2178" s="394"/>
      <c r="E2178" s="394"/>
      <c r="F2178" s="394"/>
      <c r="G2178" s="394"/>
      <c r="H2178" s="123" t="s">
        <v>222</v>
      </c>
      <c r="I2178" s="124">
        <v>0.8</v>
      </c>
      <c r="J2178" s="125">
        <v>1</v>
      </c>
      <c r="K2178" s="204">
        <v>0.8</v>
      </c>
      <c r="L2178" s="178">
        <v>178.64</v>
      </c>
      <c r="M2178" s="126">
        <v>1.36</v>
      </c>
      <c r="N2178" s="200">
        <v>242.95</v>
      </c>
      <c r="O2178" s="177">
        <v>1.0290999999999999</v>
      </c>
      <c r="P2178" s="201">
        <v>200.02</v>
      </c>
      <c r="GO2178" s="120"/>
      <c r="GP2178" s="130" t="s">
        <v>833</v>
      </c>
      <c r="GQ2178" s="130" t="s">
        <v>76</v>
      </c>
      <c r="GR2178" s="130" t="s">
        <v>76</v>
      </c>
      <c r="GS2178" s="130" t="s">
        <v>76</v>
      </c>
      <c r="GT2178" s="130" t="s">
        <v>76</v>
      </c>
      <c r="GV2178" s="92"/>
      <c r="GW2178" s="92"/>
      <c r="GX2178" s="92"/>
      <c r="GY2178" s="165"/>
      <c r="GZ2178" s="130"/>
      <c r="HA2178" s="92"/>
      <c r="HB2178" s="130"/>
      <c r="HC2178" s="92"/>
      <c r="HE2178" s="120"/>
      <c r="HF2178" s="191"/>
      <c r="HH2178" s="191"/>
    </row>
    <row r="2179" spans="1:216" s="6" customFormat="1" ht="15" x14ac:dyDescent="0.25">
      <c r="A2179" s="131"/>
      <c r="B2179" s="132"/>
      <c r="C2179" s="379" t="s">
        <v>118</v>
      </c>
      <c r="D2179" s="379"/>
      <c r="E2179" s="379"/>
      <c r="F2179" s="379"/>
      <c r="G2179" s="379"/>
      <c r="H2179" s="379"/>
      <c r="I2179" s="379"/>
      <c r="J2179" s="379"/>
      <c r="K2179" s="379"/>
      <c r="L2179" s="379"/>
      <c r="M2179" s="379"/>
      <c r="N2179" s="379"/>
      <c r="O2179" s="379"/>
      <c r="P2179" s="380"/>
      <c r="GO2179" s="120"/>
      <c r="GP2179" s="130"/>
      <c r="GQ2179" s="130"/>
      <c r="GR2179" s="130"/>
      <c r="GS2179" s="130"/>
      <c r="GT2179" s="130"/>
      <c r="GU2179" s="133" t="s">
        <v>118</v>
      </c>
      <c r="GV2179" s="92"/>
      <c r="GW2179" s="92"/>
      <c r="GX2179" s="92"/>
      <c r="GY2179" s="165"/>
      <c r="GZ2179" s="130"/>
      <c r="HA2179" s="92"/>
      <c r="HB2179" s="130"/>
      <c r="HC2179" s="92"/>
      <c r="HE2179" s="120"/>
      <c r="HF2179" s="191"/>
      <c r="HH2179" s="191"/>
    </row>
    <row r="2180" spans="1:216" s="6" customFormat="1" ht="15" x14ac:dyDescent="0.25">
      <c r="A2180" s="169"/>
      <c r="B2180" s="170"/>
      <c r="C2180" s="402" t="s">
        <v>163</v>
      </c>
      <c r="D2180" s="402"/>
      <c r="E2180" s="402"/>
      <c r="F2180" s="402"/>
      <c r="G2180" s="402"/>
      <c r="H2180" s="123"/>
      <c r="I2180" s="124"/>
      <c r="J2180" s="124"/>
      <c r="K2180" s="124"/>
      <c r="L2180" s="127"/>
      <c r="M2180" s="124"/>
      <c r="N2180" s="127"/>
      <c r="O2180" s="124"/>
      <c r="P2180" s="201">
        <v>200.02</v>
      </c>
      <c r="GO2180" s="120"/>
      <c r="GP2180" s="130"/>
      <c r="GQ2180" s="130"/>
      <c r="GR2180" s="130"/>
      <c r="GS2180" s="130"/>
      <c r="GT2180" s="130"/>
      <c r="GV2180" s="92"/>
      <c r="GW2180" s="92"/>
      <c r="GX2180" s="92"/>
      <c r="GY2180" s="165"/>
      <c r="GZ2180" s="130"/>
      <c r="HA2180" s="92"/>
      <c r="HB2180" s="130" t="s">
        <v>163</v>
      </c>
      <c r="HC2180" s="92"/>
      <c r="HE2180" s="120"/>
      <c r="HF2180" s="191"/>
      <c r="HH2180" s="191"/>
    </row>
    <row r="2181" spans="1:216" s="6" customFormat="1" ht="67.5" x14ac:dyDescent="0.25">
      <c r="A2181" s="121" t="s">
        <v>952</v>
      </c>
      <c r="B2181" s="122" t="s">
        <v>851</v>
      </c>
      <c r="C2181" s="394" t="s">
        <v>953</v>
      </c>
      <c r="D2181" s="394"/>
      <c r="E2181" s="394"/>
      <c r="F2181" s="394"/>
      <c r="G2181" s="394"/>
      <c r="H2181" s="123" t="s">
        <v>605</v>
      </c>
      <c r="I2181" s="124">
        <v>0.4</v>
      </c>
      <c r="J2181" s="125">
        <v>1</v>
      </c>
      <c r="K2181" s="204">
        <v>0.4</v>
      </c>
      <c r="L2181" s="127"/>
      <c r="M2181" s="124"/>
      <c r="N2181" s="128"/>
      <c r="O2181" s="124"/>
      <c r="P2181" s="129"/>
      <c r="GO2181" s="120"/>
      <c r="GP2181" s="130" t="s">
        <v>953</v>
      </c>
      <c r="GQ2181" s="130" t="s">
        <v>76</v>
      </c>
      <c r="GR2181" s="130" t="s">
        <v>76</v>
      </c>
      <c r="GS2181" s="130" t="s">
        <v>76</v>
      </c>
      <c r="GT2181" s="130" t="s">
        <v>76</v>
      </c>
      <c r="GV2181" s="92"/>
      <c r="GW2181" s="92"/>
      <c r="GX2181" s="92"/>
      <c r="GY2181" s="165"/>
      <c r="GZ2181" s="130"/>
      <c r="HA2181" s="92"/>
      <c r="HB2181" s="130"/>
      <c r="HC2181" s="92"/>
      <c r="HE2181" s="120"/>
      <c r="HF2181" s="191"/>
      <c r="HH2181" s="191"/>
    </row>
    <row r="2182" spans="1:216" s="6" customFormat="1" ht="56.25" x14ac:dyDescent="0.25">
      <c r="A2182" s="131"/>
      <c r="B2182" s="132" t="s">
        <v>478</v>
      </c>
      <c r="C2182" s="379" t="s">
        <v>479</v>
      </c>
      <c r="D2182" s="379"/>
      <c r="E2182" s="379"/>
      <c r="F2182" s="379"/>
      <c r="G2182" s="379"/>
      <c r="H2182" s="379"/>
      <c r="I2182" s="379"/>
      <c r="J2182" s="379"/>
      <c r="K2182" s="379"/>
      <c r="L2182" s="379"/>
      <c r="M2182" s="379"/>
      <c r="N2182" s="379"/>
      <c r="O2182" s="379"/>
      <c r="P2182" s="380"/>
      <c r="GO2182" s="120"/>
      <c r="GP2182" s="130"/>
      <c r="GQ2182" s="130"/>
      <c r="GR2182" s="130"/>
      <c r="GS2182" s="130"/>
      <c r="GT2182" s="130"/>
      <c r="GU2182" s="133" t="s">
        <v>479</v>
      </c>
      <c r="GV2182" s="92"/>
      <c r="GW2182" s="92"/>
      <c r="GX2182" s="92"/>
      <c r="GY2182" s="165"/>
      <c r="GZ2182" s="130"/>
      <c r="HA2182" s="92"/>
      <c r="HB2182" s="130"/>
      <c r="HC2182" s="92"/>
      <c r="HE2182" s="120"/>
      <c r="HF2182" s="191"/>
      <c r="HH2182" s="191"/>
    </row>
    <row r="2183" spans="1:216" s="6" customFormat="1" ht="15" x14ac:dyDescent="0.25">
      <c r="A2183" s="131"/>
      <c r="B2183" s="132"/>
      <c r="C2183" s="379" t="s">
        <v>118</v>
      </c>
      <c r="D2183" s="379"/>
      <c r="E2183" s="379"/>
      <c r="F2183" s="379"/>
      <c r="G2183" s="379"/>
      <c r="H2183" s="379"/>
      <c r="I2183" s="379"/>
      <c r="J2183" s="379"/>
      <c r="K2183" s="379"/>
      <c r="L2183" s="379"/>
      <c r="M2183" s="379"/>
      <c r="N2183" s="379"/>
      <c r="O2183" s="379"/>
      <c r="P2183" s="380"/>
      <c r="GO2183" s="120"/>
      <c r="GP2183" s="130"/>
      <c r="GQ2183" s="130"/>
      <c r="GR2183" s="130"/>
      <c r="GS2183" s="130"/>
      <c r="GT2183" s="130"/>
      <c r="GU2183" s="133" t="s">
        <v>118</v>
      </c>
      <c r="GV2183" s="92"/>
      <c r="GW2183" s="92"/>
      <c r="GX2183" s="92"/>
      <c r="GY2183" s="165"/>
      <c r="GZ2183" s="130"/>
      <c r="HA2183" s="92"/>
      <c r="HB2183" s="130"/>
      <c r="HC2183" s="92"/>
      <c r="HE2183" s="120"/>
      <c r="HF2183" s="191"/>
      <c r="HH2183" s="191"/>
    </row>
    <row r="2184" spans="1:216" s="6" customFormat="1" ht="15" x14ac:dyDescent="0.25">
      <c r="A2184" s="134"/>
      <c r="B2184" s="135" t="s">
        <v>29</v>
      </c>
      <c r="C2184" s="370" t="s">
        <v>119</v>
      </c>
      <c r="D2184" s="370"/>
      <c r="E2184" s="370"/>
      <c r="F2184" s="370"/>
      <c r="G2184" s="370"/>
      <c r="H2184" s="136" t="s">
        <v>120</v>
      </c>
      <c r="I2184" s="137"/>
      <c r="J2184" s="137"/>
      <c r="K2184" s="147">
        <v>2.8934000000000002</v>
      </c>
      <c r="L2184" s="139"/>
      <c r="M2184" s="137"/>
      <c r="N2184" s="139"/>
      <c r="O2184" s="137"/>
      <c r="P2184" s="140">
        <v>1867.76</v>
      </c>
      <c r="GO2184" s="120"/>
      <c r="GP2184" s="130"/>
      <c r="GQ2184" s="130"/>
      <c r="GR2184" s="130"/>
      <c r="GS2184" s="130"/>
      <c r="GT2184" s="130"/>
      <c r="GV2184" s="92" t="s">
        <v>119</v>
      </c>
      <c r="GW2184" s="92"/>
      <c r="GX2184" s="92"/>
      <c r="GY2184" s="165"/>
      <c r="GZ2184" s="130"/>
      <c r="HA2184" s="92"/>
      <c r="HB2184" s="130"/>
      <c r="HC2184" s="92"/>
      <c r="HE2184" s="120"/>
      <c r="HF2184" s="191"/>
      <c r="HH2184" s="191"/>
    </row>
    <row r="2185" spans="1:216" s="6" customFormat="1" ht="15" x14ac:dyDescent="0.25">
      <c r="A2185" s="141"/>
      <c r="B2185" s="135" t="s">
        <v>413</v>
      </c>
      <c r="C2185" s="370" t="s">
        <v>414</v>
      </c>
      <c r="D2185" s="370"/>
      <c r="E2185" s="370"/>
      <c r="F2185" s="370"/>
      <c r="G2185" s="370"/>
      <c r="H2185" s="136" t="s">
        <v>120</v>
      </c>
      <c r="I2185" s="154">
        <v>6.29</v>
      </c>
      <c r="J2185" s="154">
        <v>1.1499999999999999</v>
      </c>
      <c r="K2185" s="147">
        <v>2.8934000000000002</v>
      </c>
      <c r="L2185" s="144"/>
      <c r="M2185" s="145"/>
      <c r="N2185" s="146">
        <v>627.27</v>
      </c>
      <c r="O2185" s="147">
        <v>1.0290999999999999</v>
      </c>
      <c r="P2185" s="140">
        <v>1867.76</v>
      </c>
      <c r="Q2185" s="148"/>
      <c r="R2185" s="148"/>
      <c r="GO2185" s="120"/>
      <c r="GP2185" s="130"/>
      <c r="GQ2185" s="130"/>
      <c r="GR2185" s="130"/>
      <c r="GS2185" s="130"/>
      <c r="GT2185" s="130"/>
      <c r="GV2185" s="92"/>
      <c r="GW2185" s="92" t="s">
        <v>414</v>
      </c>
      <c r="GX2185" s="92"/>
      <c r="GY2185" s="165"/>
      <c r="GZ2185" s="130"/>
      <c r="HA2185" s="92"/>
      <c r="HB2185" s="130"/>
      <c r="HC2185" s="92"/>
      <c r="HE2185" s="120"/>
      <c r="HF2185" s="191"/>
      <c r="HH2185" s="191"/>
    </row>
    <row r="2186" spans="1:216" s="6" customFormat="1" ht="15" x14ac:dyDescent="0.25">
      <c r="A2186" s="134"/>
      <c r="B2186" s="135" t="s">
        <v>30</v>
      </c>
      <c r="C2186" s="370" t="s">
        <v>58</v>
      </c>
      <c r="D2186" s="370"/>
      <c r="E2186" s="370"/>
      <c r="F2186" s="370"/>
      <c r="G2186" s="370"/>
      <c r="H2186" s="136"/>
      <c r="I2186" s="137"/>
      <c r="J2186" s="137"/>
      <c r="K2186" s="137"/>
      <c r="L2186" s="139"/>
      <c r="M2186" s="137"/>
      <c r="N2186" s="139"/>
      <c r="O2186" s="137"/>
      <c r="P2186" s="149">
        <v>34.409999999999997</v>
      </c>
      <c r="GO2186" s="120"/>
      <c r="GP2186" s="130"/>
      <c r="GQ2186" s="130"/>
      <c r="GR2186" s="130"/>
      <c r="GS2186" s="130"/>
      <c r="GT2186" s="130"/>
      <c r="GV2186" s="92" t="s">
        <v>58</v>
      </c>
      <c r="GW2186" s="92"/>
      <c r="GX2186" s="92"/>
      <c r="GY2186" s="165"/>
      <c r="GZ2186" s="130"/>
      <c r="HA2186" s="92"/>
      <c r="HB2186" s="130"/>
      <c r="HC2186" s="92"/>
      <c r="HE2186" s="120"/>
      <c r="HF2186" s="191"/>
      <c r="HH2186" s="191"/>
    </row>
    <row r="2187" spans="1:216" s="6" customFormat="1" ht="15" x14ac:dyDescent="0.25">
      <c r="A2187" s="134"/>
      <c r="B2187" s="135"/>
      <c r="C2187" s="370" t="s">
        <v>123</v>
      </c>
      <c r="D2187" s="370"/>
      <c r="E2187" s="370"/>
      <c r="F2187" s="370"/>
      <c r="G2187" s="370"/>
      <c r="H2187" s="136" t="s">
        <v>120</v>
      </c>
      <c r="I2187" s="137"/>
      <c r="J2187" s="137"/>
      <c r="K2187" s="147">
        <v>2.76E-2</v>
      </c>
      <c r="L2187" s="139"/>
      <c r="M2187" s="137"/>
      <c r="N2187" s="139"/>
      <c r="O2187" s="137"/>
      <c r="P2187" s="149">
        <v>21.35</v>
      </c>
      <c r="GO2187" s="120"/>
      <c r="GP2187" s="130"/>
      <c r="GQ2187" s="130"/>
      <c r="GR2187" s="130"/>
      <c r="GS2187" s="130"/>
      <c r="GT2187" s="130"/>
      <c r="GV2187" s="92" t="s">
        <v>123</v>
      </c>
      <c r="GW2187" s="92"/>
      <c r="GX2187" s="92"/>
      <c r="GY2187" s="165"/>
      <c r="GZ2187" s="130"/>
      <c r="HA2187" s="92"/>
      <c r="HB2187" s="130"/>
      <c r="HC2187" s="92"/>
      <c r="HE2187" s="120"/>
      <c r="HF2187" s="191"/>
      <c r="HH2187" s="191"/>
    </row>
    <row r="2188" spans="1:216" s="6" customFormat="1" ht="15" x14ac:dyDescent="0.25">
      <c r="A2188" s="141"/>
      <c r="B2188" s="135" t="s">
        <v>176</v>
      </c>
      <c r="C2188" s="370" t="s">
        <v>177</v>
      </c>
      <c r="D2188" s="370"/>
      <c r="E2188" s="370"/>
      <c r="F2188" s="370"/>
      <c r="G2188" s="370"/>
      <c r="H2188" s="136" t="s">
        <v>126</v>
      </c>
      <c r="I2188" s="154">
        <v>0.03</v>
      </c>
      <c r="J2188" s="137"/>
      <c r="K2188" s="138">
        <v>1.2E-2</v>
      </c>
      <c r="L2188" s="144"/>
      <c r="M2188" s="145"/>
      <c r="N2188" s="146">
        <v>1799.33</v>
      </c>
      <c r="O2188" s="174">
        <v>1.183465</v>
      </c>
      <c r="P2188" s="140">
        <v>25.55</v>
      </c>
      <c r="Q2188" s="148"/>
      <c r="R2188" s="148"/>
      <c r="GO2188" s="120"/>
      <c r="GP2188" s="130"/>
      <c r="GQ2188" s="130"/>
      <c r="GR2188" s="130"/>
      <c r="GS2188" s="130"/>
      <c r="GT2188" s="130"/>
      <c r="GV2188" s="92"/>
      <c r="GW2188" s="92" t="s">
        <v>177</v>
      </c>
      <c r="GX2188" s="92"/>
      <c r="GY2188" s="165"/>
      <c r="GZ2188" s="130"/>
      <c r="HA2188" s="92"/>
      <c r="HB2188" s="130"/>
      <c r="HC2188" s="92"/>
      <c r="HE2188" s="120"/>
      <c r="HF2188" s="191"/>
      <c r="HH2188" s="191"/>
    </row>
    <row r="2189" spans="1:216" s="6" customFormat="1" ht="15" x14ac:dyDescent="0.25">
      <c r="A2189" s="152"/>
      <c r="B2189" s="135" t="s">
        <v>178</v>
      </c>
      <c r="C2189" s="370" t="s">
        <v>179</v>
      </c>
      <c r="D2189" s="370"/>
      <c r="E2189" s="370"/>
      <c r="F2189" s="370"/>
      <c r="G2189" s="370"/>
      <c r="H2189" s="136" t="s">
        <v>120</v>
      </c>
      <c r="I2189" s="154">
        <v>0.03</v>
      </c>
      <c r="J2189" s="154">
        <v>1.1499999999999999</v>
      </c>
      <c r="K2189" s="147">
        <v>1.38E-2</v>
      </c>
      <c r="L2189" s="139"/>
      <c r="M2189" s="137"/>
      <c r="N2189" s="153">
        <v>861.89</v>
      </c>
      <c r="O2189" s="147">
        <v>1.0290999999999999</v>
      </c>
      <c r="P2189" s="149">
        <v>12.24</v>
      </c>
      <c r="GO2189" s="120"/>
      <c r="GP2189" s="130"/>
      <c r="GQ2189" s="130"/>
      <c r="GR2189" s="130"/>
      <c r="GS2189" s="130"/>
      <c r="GT2189" s="130"/>
      <c r="GV2189" s="92"/>
      <c r="GW2189" s="92"/>
      <c r="GX2189" s="92" t="s">
        <v>179</v>
      </c>
      <c r="GY2189" s="165"/>
      <c r="GZ2189" s="130"/>
      <c r="HA2189" s="92"/>
      <c r="HB2189" s="130"/>
      <c r="HC2189" s="92"/>
      <c r="HE2189" s="120"/>
      <c r="HF2189" s="191"/>
      <c r="HH2189" s="191"/>
    </row>
    <row r="2190" spans="1:216" s="6" customFormat="1" ht="15" x14ac:dyDescent="0.25">
      <c r="A2190" s="141"/>
      <c r="B2190" s="135" t="s">
        <v>127</v>
      </c>
      <c r="C2190" s="370" t="s">
        <v>128</v>
      </c>
      <c r="D2190" s="370"/>
      <c r="E2190" s="370"/>
      <c r="F2190" s="370"/>
      <c r="G2190" s="370"/>
      <c r="H2190" s="136" t="s">
        <v>126</v>
      </c>
      <c r="I2190" s="154">
        <v>0.03</v>
      </c>
      <c r="J2190" s="137"/>
      <c r="K2190" s="138">
        <v>1.2E-2</v>
      </c>
      <c r="L2190" s="144"/>
      <c r="M2190" s="145"/>
      <c r="N2190" s="146">
        <v>624.05999999999995</v>
      </c>
      <c r="O2190" s="174">
        <v>1.183465</v>
      </c>
      <c r="P2190" s="140">
        <v>8.86</v>
      </c>
      <c r="Q2190" s="148"/>
      <c r="R2190" s="148"/>
      <c r="GO2190" s="120"/>
      <c r="GP2190" s="130"/>
      <c r="GQ2190" s="130"/>
      <c r="GR2190" s="130"/>
      <c r="GS2190" s="130"/>
      <c r="GT2190" s="130"/>
      <c r="GV2190" s="92"/>
      <c r="GW2190" s="92" t="s">
        <v>128</v>
      </c>
      <c r="GX2190" s="92"/>
      <c r="GY2190" s="165"/>
      <c r="GZ2190" s="130"/>
      <c r="HA2190" s="92"/>
      <c r="HB2190" s="130"/>
      <c r="HC2190" s="92"/>
      <c r="HE2190" s="120"/>
      <c r="HF2190" s="191"/>
      <c r="HH2190" s="191"/>
    </row>
    <row r="2191" spans="1:216" s="6" customFormat="1" ht="15" x14ac:dyDescent="0.25">
      <c r="A2191" s="152"/>
      <c r="B2191" s="135" t="s">
        <v>129</v>
      </c>
      <c r="C2191" s="370" t="s">
        <v>130</v>
      </c>
      <c r="D2191" s="370"/>
      <c r="E2191" s="370"/>
      <c r="F2191" s="370"/>
      <c r="G2191" s="370"/>
      <c r="H2191" s="136" t="s">
        <v>120</v>
      </c>
      <c r="I2191" s="154">
        <v>0.03</v>
      </c>
      <c r="J2191" s="154">
        <v>1.1499999999999999</v>
      </c>
      <c r="K2191" s="147">
        <v>1.38E-2</v>
      </c>
      <c r="L2191" s="139"/>
      <c r="M2191" s="137"/>
      <c r="N2191" s="153">
        <v>641.63</v>
      </c>
      <c r="O2191" s="147">
        <v>1.0290999999999999</v>
      </c>
      <c r="P2191" s="149">
        <v>9.11</v>
      </c>
      <c r="GO2191" s="120"/>
      <c r="GP2191" s="130"/>
      <c r="GQ2191" s="130"/>
      <c r="GR2191" s="130"/>
      <c r="GS2191" s="130"/>
      <c r="GT2191" s="130"/>
      <c r="GV2191" s="92"/>
      <c r="GW2191" s="92"/>
      <c r="GX2191" s="92" t="s">
        <v>130</v>
      </c>
      <c r="GY2191" s="165"/>
      <c r="GZ2191" s="130"/>
      <c r="HA2191" s="92"/>
      <c r="HB2191" s="130"/>
      <c r="HC2191" s="92"/>
      <c r="HE2191" s="120"/>
      <c r="HF2191" s="191"/>
      <c r="HH2191" s="191"/>
    </row>
    <row r="2192" spans="1:216" s="6" customFormat="1" ht="15" x14ac:dyDescent="0.25">
      <c r="A2192" s="134"/>
      <c r="B2192" s="135" t="s">
        <v>133</v>
      </c>
      <c r="C2192" s="370" t="s">
        <v>134</v>
      </c>
      <c r="D2192" s="370"/>
      <c r="E2192" s="370"/>
      <c r="F2192" s="370"/>
      <c r="G2192" s="370"/>
      <c r="H2192" s="136"/>
      <c r="I2192" s="137"/>
      <c r="J2192" s="137"/>
      <c r="K2192" s="137"/>
      <c r="L2192" s="139"/>
      <c r="M2192" s="137"/>
      <c r="N2192" s="139"/>
      <c r="O2192" s="137"/>
      <c r="P2192" s="149">
        <v>147.22999999999999</v>
      </c>
      <c r="GO2192" s="120"/>
      <c r="GP2192" s="130"/>
      <c r="GQ2192" s="130"/>
      <c r="GR2192" s="130"/>
      <c r="GS2192" s="130"/>
      <c r="GT2192" s="130"/>
      <c r="GV2192" s="92" t="s">
        <v>134</v>
      </c>
      <c r="GW2192" s="92"/>
      <c r="GX2192" s="92"/>
      <c r="GY2192" s="165"/>
      <c r="GZ2192" s="130"/>
      <c r="HA2192" s="92"/>
      <c r="HB2192" s="130"/>
      <c r="HC2192" s="92"/>
      <c r="HE2192" s="120"/>
      <c r="HF2192" s="191"/>
      <c r="HH2192" s="191"/>
    </row>
    <row r="2193" spans="1:216" s="6" customFormat="1" ht="33.75" x14ac:dyDescent="0.25">
      <c r="A2193" s="141"/>
      <c r="B2193" s="135" t="s">
        <v>422</v>
      </c>
      <c r="C2193" s="370" t="s">
        <v>423</v>
      </c>
      <c r="D2193" s="370"/>
      <c r="E2193" s="370"/>
      <c r="F2193" s="370"/>
      <c r="G2193" s="370"/>
      <c r="H2193" s="136" t="s">
        <v>424</v>
      </c>
      <c r="I2193" s="154">
        <v>26.67</v>
      </c>
      <c r="J2193" s="137"/>
      <c r="K2193" s="138">
        <v>10.667999999999999</v>
      </c>
      <c r="L2193" s="150">
        <v>5.87</v>
      </c>
      <c r="M2193" s="151">
        <v>0.95</v>
      </c>
      <c r="N2193" s="146">
        <v>5.58</v>
      </c>
      <c r="O2193" s="147">
        <v>1.0290999999999999</v>
      </c>
      <c r="P2193" s="140">
        <v>61.26</v>
      </c>
      <c r="Q2193" s="148"/>
      <c r="R2193" s="148"/>
      <c r="GO2193" s="120"/>
      <c r="GP2193" s="130"/>
      <c r="GQ2193" s="130"/>
      <c r="GR2193" s="130"/>
      <c r="GS2193" s="130"/>
      <c r="GT2193" s="130"/>
      <c r="GV2193" s="92"/>
      <c r="GW2193" s="92" t="s">
        <v>423</v>
      </c>
      <c r="GX2193" s="92"/>
      <c r="GY2193" s="165"/>
      <c r="GZ2193" s="130"/>
      <c r="HA2193" s="92"/>
      <c r="HB2193" s="130"/>
      <c r="HC2193" s="92"/>
      <c r="HE2193" s="120"/>
      <c r="HF2193" s="191"/>
      <c r="HH2193" s="191"/>
    </row>
    <row r="2194" spans="1:216" s="6" customFormat="1" ht="15" x14ac:dyDescent="0.25">
      <c r="A2194" s="141"/>
      <c r="B2194" s="135" t="s">
        <v>840</v>
      </c>
      <c r="C2194" s="370" t="s">
        <v>841</v>
      </c>
      <c r="D2194" s="370"/>
      <c r="E2194" s="370"/>
      <c r="F2194" s="370"/>
      <c r="G2194" s="370"/>
      <c r="H2194" s="136" t="s">
        <v>31</v>
      </c>
      <c r="I2194" s="155">
        <v>1.0499999999999999E-3</v>
      </c>
      <c r="J2194" s="137"/>
      <c r="K2194" s="155">
        <v>4.2000000000000002E-4</v>
      </c>
      <c r="L2194" s="157">
        <v>43821.53</v>
      </c>
      <c r="M2194" s="151">
        <v>1.77</v>
      </c>
      <c r="N2194" s="146">
        <v>77564.11</v>
      </c>
      <c r="O2194" s="147">
        <v>1.0290999999999999</v>
      </c>
      <c r="P2194" s="140">
        <v>33.520000000000003</v>
      </c>
      <c r="Q2194" s="148"/>
      <c r="R2194" s="148"/>
      <c r="GO2194" s="120"/>
      <c r="GP2194" s="130"/>
      <c r="GQ2194" s="130"/>
      <c r="GR2194" s="130"/>
      <c r="GS2194" s="130"/>
      <c r="GT2194" s="130"/>
      <c r="GV2194" s="92"/>
      <c r="GW2194" s="92" t="s">
        <v>841</v>
      </c>
      <c r="GX2194" s="92"/>
      <c r="GY2194" s="165"/>
      <c r="GZ2194" s="130"/>
      <c r="HA2194" s="92"/>
      <c r="HB2194" s="130"/>
      <c r="HC2194" s="92"/>
      <c r="HE2194" s="120"/>
      <c r="HF2194" s="191"/>
      <c r="HH2194" s="191"/>
    </row>
    <row r="2195" spans="1:216" s="6" customFormat="1" ht="15" x14ac:dyDescent="0.25">
      <c r="A2195" s="141"/>
      <c r="B2195" s="135" t="s">
        <v>433</v>
      </c>
      <c r="C2195" s="370" t="s">
        <v>434</v>
      </c>
      <c r="D2195" s="370"/>
      <c r="E2195" s="370"/>
      <c r="F2195" s="370"/>
      <c r="G2195" s="370"/>
      <c r="H2195" s="136" t="s">
        <v>137</v>
      </c>
      <c r="I2195" s="154">
        <v>0.02</v>
      </c>
      <c r="J2195" s="137"/>
      <c r="K2195" s="138">
        <v>8.0000000000000002E-3</v>
      </c>
      <c r="L2195" s="150">
        <v>79.88</v>
      </c>
      <c r="M2195" s="151">
        <v>1.72</v>
      </c>
      <c r="N2195" s="146">
        <v>137.38999999999999</v>
      </c>
      <c r="O2195" s="147">
        <v>1.0290999999999999</v>
      </c>
      <c r="P2195" s="140">
        <v>1.1299999999999999</v>
      </c>
      <c r="Q2195" s="148"/>
      <c r="R2195" s="148"/>
      <c r="GO2195" s="120"/>
      <c r="GP2195" s="130"/>
      <c r="GQ2195" s="130"/>
      <c r="GR2195" s="130"/>
      <c r="GS2195" s="130"/>
      <c r="GT2195" s="130"/>
      <c r="GV2195" s="92"/>
      <c r="GW2195" s="92" t="s">
        <v>434</v>
      </c>
      <c r="GX2195" s="92"/>
      <c r="GY2195" s="165"/>
      <c r="GZ2195" s="130"/>
      <c r="HA2195" s="92"/>
      <c r="HB2195" s="130"/>
      <c r="HC2195" s="92"/>
      <c r="HE2195" s="120"/>
      <c r="HF2195" s="191"/>
      <c r="HH2195" s="191"/>
    </row>
    <row r="2196" spans="1:216" s="6" customFormat="1" ht="15" x14ac:dyDescent="0.25">
      <c r="A2196" s="141"/>
      <c r="B2196" s="135" t="s">
        <v>853</v>
      </c>
      <c r="C2196" s="370" t="s">
        <v>854</v>
      </c>
      <c r="D2196" s="370"/>
      <c r="E2196" s="370"/>
      <c r="F2196" s="370"/>
      <c r="G2196" s="370"/>
      <c r="H2196" s="136" t="s">
        <v>222</v>
      </c>
      <c r="I2196" s="154">
        <v>0.05</v>
      </c>
      <c r="J2196" s="137"/>
      <c r="K2196" s="154">
        <v>0.02</v>
      </c>
      <c r="L2196" s="157">
        <v>1239.94</v>
      </c>
      <c r="M2196" s="151">
        <v>1.35</v>
      </c>
      <c r="N2196" s="146">
        <v>1673.92</v>
      </c>
      <c r="O2196" s="147">
        <v>1.0290999999999999</v>
      </c>
      <c r="P2196" s="140">
        <v>34.450000000000003</v>
      </c>
      <c r="Q2196" s="148"/>
      <c r="R2196" s="148"/>
      <c r="GO2196" s="120"/>
      <c r="GP2196" s="130"/>
      <c r="GQ2196" s="130"/>
      <c r="GR2196" s="130"/>
      <c r="GS2196" s="130"/>
      <c r="GT2196" s="130"/>
      <c r="GV2196" s="92"/>
      <c r="GW2196" s="92" t="s">
        <v>854</v>
      </c>
      <c r="GX2196" s="92"/>
      <c r="GY2196" s="165"/>
      <c r="GZ2196" s="130"/>
      <c r="HA2196" s="92"/>
      <c r="HB2196" s="130"/>
      <c r="HC2196" s="92"/>
      <c r="HE2196" s="120"/>
      <c r="HF2196" s="191"/>
      <c r="HH2196" s="191"/>
    </row>
    <row r="2197" spans="1:216" s="6" customFormat="1" ht="15" x14ac:dyDescent="0.25">
      <c r="A2197" s="141"/>
      <c r="B2197" s="135" t="s">
        <v>855</v>
      </c>
      <c r="C2197" s="370" t="s">
        <v>856</v>
      </c>
      <c r="D2197" s="370"/>
      <c r="E2197" s="370"/>
      <c r="F2197" s="370"/>
      <c r="G2197" s="370"/>
      <c r="H2197" s="136" t="s">
        <v>846</v>
      </c>
      <c r="I2197" s="147">
        <v>1.2200000000000001E-2</v>
      </c>
      <c r="J2197" s="137"/>
      <c r="K2197" s="155">
        <v>4.8799999999999998E-3</v>
      </c>
      <c r="L2197" s="157">
        <v>2316.7800000000002</v>
      </c>
      <c r="M2197" s="151">
        <v>1.45</v>
      </c>
      <c r="N2197" s="146">
        <v>3359.33</v>
      </c>
      <c r="O2197" s="147">
        <v>1.0290999999999999</v>
      </c>
      <c r="P2197" s="140">
        <v>16.87</v>
      </c>
      <c r="Q2197" s="148"/>
      <c r="R2197" s="148"/>
      <c r="GO2197" s="120"/>
      <c r="GP2197" s="130"/>
      <c r="GQ2197" s="130"/>
      <c r="GR2197" s="130"/>
      <c r="GS2197" s="130"/>
      <c r="GT2197" s="130"/>
      <c r="GV2197" s="92"/>
      <c r="GW2197" s="92" t="s">
        <v>856</v>
      </c>
      <c r="GX2197" s="92"/>
      <c r="GY2197" s="165"/>
      <c r="GZ2197" s="130"/>
      <c r="HA2197" s="92"/>
      <c r="HB2197" s="130"/>
      <c r="HC2197" s="92"/>
      <c r="HE2197" s="120"/>
      <c r="HF2197" s="191"/>
      <c r="HH2197" s="191"/>
    </row>
    <row r="2198" spans="1:216" s="6" customFormat="1" ht="15" x14ac:dyDescent="0.25">
      <c r="A2198" s="166"/>
      <c r="B2198" s="132"/>
      <c r="C2198" s="402" t="s">
        <v>157</v>
      </c>
      <c r="D2198" s="402"/>
      <c r="E2198" s="402"/>
      <c r="F2198" s="402"/>
      <c r="G2198" s="402"/>
      <c r="H2198" s="123"/>
      <c r="I2198" s="124"/>
      <c r="J2198" s="124"/>
      <c r="K2198" s="124"/>
      <c r="L2198" s="127"/>
      <c r="M2198" s="124"/>
      <c r="N2198" s="167"/>
      <c r="O2198" s="124"/>
      <c r="P2198" s="168">
        <v>2070.75</v>
      </c>
      <c r="Q2198" s="148"/>
      <c r="R2198" s="148"/>
      <c r="GO2198" s="120"/>
      <c r="GP2198" s="130"/>
      <c r="GQ2198" s="130"/>
      <c r="GR2198" s="130"/>
      <c r="GS2198" s="130"/>
      <c r="GT2198" s="130"/>
      <c r="GV2198" s="92"/>
      <c r="GW2198" s="92"/>
      <c r="GX2198" s="92"/>
      <c r="GY2198" s="165"/>
      <c r="GZ2198" s="130" t="s">
        <v>157</v>
      </c>
      <c r="HA2198" s="92"/>
      <c r="HB2198" s="130"/>
      <c r="HC2198" s="92"/>
      <c r="HE2198" s="120"/>
      <c r="HF2198" s="191"/>
      <c r="HH2198" s="191"/>
    </row>
    <row r="2199" spans="1:216" s="6" customFormat="1" ht="15" x14ac:dyDescent="0.25">
      <c r="A2199" s="152" t="s">
        <v>954</v>
      </c>
      <c r="B2199" s="135" t="s">
        <v>204</v>
      </c>
      <c r="C2199" s="370" t="s">
        <v>205</v>
      </c>
      <c r="D2199" s="370"/>
      <c r="E2199" s="370"/>
      <c r="F2199" s="370"/>
      <c r="G2199" s="370"/>
      <c r="H2199" s="136" t="s">
        <v>12</v>
      </c>
      <c r="I2199" s="142">
        <v>2</v>
      </c>
      <c r="J2199" s="137"/>
      <c r="K2199" s="142">
        <v>2</v>
      </c>
      <c r="L2199" s="139"/>
      <c r="M2199" s="137"/>
      <c r="N2199" s="139"/>
      <c r="O2199" s="137"/>
      <c r="P2199" s="149">
        <v>31.56</v>
      </c>
      <c r="GO2199" s="120"/>
      <c r="GP2199" s="130"/>
      <c r="GQ2199" s="130"/>
      <c r="GR2199" s="130"/>
      <c r="GS2199" s="130"/>
      <c r="GT2199" s="130"/>
      <c r="GV2199" s="92"/>
      <c r="GW2199" s="92"/>
      <c r="GX2199" s="92"/>
      <c r="GY2199" s="165"/>
      <c r="GZ2199" s="130"/>
      <c r="HA2199" s="92"/>
      <c r="HB2199" s="130"/>
      <c r="HC2199" s="92" t="s">
        <v>205</v>
      </c>
      <c r="HE2199" s="120"/>
      <c r="HF2199" s="191"/>
      <c r="HH2199" s="191"/>
    </row>
    <row r="2200" spans="1:216" s="6" customFormat="1" ht="15" x14ac:dyDescent="0.25">
      <c r="A2200" s="152"/>
      <c r="B2200" s="135"/>
      <c r="C2200" s="370" t="s">
        <v>158</v>
      </c>
      <c r="D2200" s="370"/>
      <c r="E2200" s="370"/>
      <c r="F2200" s="370"/>
      <c r="G2200" s="370"/>
      <c r="H2200" s="136"/>
      <c r="I2200" s="137"/>
      <c r="J2200" s="137"/>
      <c r="K2200" s="137"/>
      <c r="L2200" s="139"/>
      <c r="M2200" s="137"/>
      <c r="N2200" s="139"/>
      <c r="O2200" s="137"/>
      <c r="P2200" s="140">
        <v>1889.11</v>
      </c>
      <c r="GO2200" s="120"/>
      <c r="GP2200" s="130"/>
      <c r="GQ2200" s="130"/>
      <c r="GR2200" s="130"/>
      <c r="GS2200" s="130"/>
      <c r="GT2200" s="130"/>
      <c r="GV2200" s="92"/>
      <c r="GW2200" s="92"/>
      <c r="GX2200" s="92"/>
      <c r="GY2200" s="165"/>
      <c r="GZ2200" s="130"/>
      <c r="HA2200" s="92" t="s">
        <v>158</v>
      </c>
      <c r="HB2200" s="130"/>
      <c r="HC2200" s="92"/>
      <c r="HE2200" s="120"/>
      <c r="HF2200" s="191"/>
      <c r="HH2200" s="191"/>
    </row>
    <row r="2201" spans="1:216" s="6" customFormat="1" ht="15" x14ac:dyDescent="0.25">
      <c r="A2201" s="152"/>
      <c r="B2201" s="135" t="s">
        <v>441</v>
      </c>
      <c r="C2201" s="370" t="s">
        <v>442</v>
      </c>
      <c r="D2201" s="370"/>
      <c r="E2201" s="370"/>
      <c r="F2201" s="370"/>
      <c r="G2201" s="370"/>
      <c r="H2201" s="136" t="s">
        <v>12</v>
      </c>
      <c r="I2201" s="142">
        <v>97</v>
      </c>
      <c r="J2201" s="137"/>
      <c r="K2201" s="142">
        <v>97</v>
      </c>
      <c r="L2201" s="139"/>
      <c r="M2201" s="137"/>
      <c r="N2201" s="139"/>
      <c r="O2201" s="137"/>
      <c r="P2201" s="140">
        <v>1832.44</v>
      </c>
      <c r="GO2201" s="120"/>
      <c r="GP2201" s="130"/>
      <c r="GQ2201" s="130"/>
      <c r="GR2201" s="130"/>
      <c r="GS2201" s="130"/>
      <c r="GT2201" s="130"/>
      <c r="GV2201" s="92"/>
      <c r="GW2201" s="92"/>
      <c r="GX2201" s="92"/>
      <c r="GY2201" s="165"/>
      <c r="GZ2201" s="130"/>
      <c r="HA2201" s="92" t="s">
        <v>442</v>
      </c>
      <c r="HB2201" s="130"/>
      <c r="HC2201" s="92"/>
      <c r="HE2201" s="120"/>
      <c r="HF2201" s="191"/>
      <c r="HH2201" s="191"/>
    </row>
    <row r="2202" spans="1:216" s="6" customFormat="1" ht="15" x14ac:dyDescent="0.25">
      <c r="A2202" s="152"/>
      <c r="B2202" s="135" t="s">
        <v>443</v>
      </c>
      <c r="C2202" s="370" t="s">
        <v>444</v>
      </c>
      <c r="D2202" s="370"/>
      <c r="E2202" s="370"/>
      <c r="F2202" s="370"/>
      <c r="G2202" s="370"/>
      <c r="H2202" s="136" t="s">
        <v>12</v>
      </c>
      <c r="I2202" s="142">
        <v>51</v>
      </c>
      <c r="J2202" s="137"/>
      <c r="K2202" s="142">
        <v>51</v>
      </c>
      <c r="L2202" s="139"/>
      <c r="M2202" s="137"/>
      <c r="N2202" s="139"/>
      <c r="O2202" s="137"/>
      <c r="P2202" s="149">
        <v>963.45</v>
      </c>
      <c r="GO2202" s="120"/>
      <c r="GP2202" s="130"/>
      <c r="GQ2202" s="130"/>
      <c r="GR2202" s="130"/>
      <c r="GS2202" s="130"/>
      <c r="GT2202" s="130"/>
      <c r="GV2202" s="92"/>
      <c r="GW2202" s="92"/>
      <c r="GX2202" s="92"/>
      <c r="GY2202" s="165"/>
      <c r="GZ2202" s="130"/>
      <c r="HA2202" s="92" t="s">
        <v>444</v>
      </c>
      <c r="HB2202" s="130"/>
      <c r="HC2202" s="92"/>
      <c r="HE2202" s="120"/>
      <c r="HF2202" s="191"/>
      <c r="HH2202" s="191"/>
    </row>
    <row r="2203" spans="1:216" s="6" customFormat="1" ht="15" x14ac:dyDescent="0.25">
      <c r="A2203" s="169"/>
      <c r="B2203" s="170"/>
      <c r="C2203" s="402" t="s">
        <v>163</v>
      </c>
      <c r="D2203" s="402"/>
      <c r="E2203" s="402"/>
      <c r="F2203" s="402"/>
      <c r="G2203" s="402"/>
      <c r="H2203" s="123"/>
      <c r="I2203" s="124"/>
      <c r="J2203" s="124"/>
      <c r="K2203" s="124"/>
      <c r="L2203" s="127"/>
      <c r="M2203" s="124"/>
      <c r="N2203" s="167">
        <v>12245.5</v>
      </c>
      <c r="O2203" s="124"/>
      <c r="P2203" s="168">
        <v>4898.2</v>
      </c>
      <c r="GO2203" s="120"/>
      <c r="GP2203" s="130"/>
      <c r="GQ2203" s="130"/>
      <c r="GR2203" s="130"/>
      <c r="GS2203" s="130"/>
      <c r="GT2203" s="130"/>
      <c r="GV2203" s="92"/>
      <c r="GW2203" s="92"/>
      <c r="GX2203" s="92"/>
      <c r="GY2203" s="165"/>
      <c r="GZ2203" s="130"/>
      <c r="HA2203" s="92"/>
      <c r="HB2203" s="130" t="s">
        <v>163</v>
      </c>
      <c r="HC2203" s="92"/>
      <c r="HE2203" s="120"/>
      <c r="HF2203" s="191"/>
      <c r="HH2203" s="191"/>
    </row>
    <row r="2204" spans="1:216" s="6" customFormat="1" ht="22.5" x14ac:dyDescent="0.25">
      <c r="A2204" s="121" t="s">
        <v>955</v>
      </c>
      <c r="B2204" s="122" t="s">
        <v>865</v>
      </c>
      <c r="C2204" s="394" t="s">
        <v>866</v>
      </c>
      <c r="D2204" s="394"/>
      <c r="E2204" s="394"/>
      <c r="F2204" s="394"/>
      <c r="G2204" s="394"/>
      <c r="H2204" s="123" t="s">
        <v>424</v>
      </c>
      <c r="I2204" s="124">
        <v>40.799999999999997</v>
      </c>
      <c r="J2204" s="125">
        <v>1</v>
      </c>
      <c r="K2204" s="204">
        <v>40.799999999999997</v>
      </c>
      <c r="L2204" s="127"/>
      <c r="M2204" s="124"/>
      <c r="N2204" s="200">
        <v>111.78</v>
      </c>
      <c r="O2204" s="177">
        <v>1.0290999999999999</v>
      </c>
      <c r="P2204" s="168">
        <v>4693.34</v>
      </c>
      <c r="GO2204" s="120"/>
      <c r="GP2204" s="130" t="s">
        <v>866</v>
      </c>
      <c r="GQ2204" s="130" t="s">
        <v>76</v>
      </c>
      <c r="GR2204" s="130" t="s">
        <v>76</v>
      </c>
      <c r="GS2204" s="130" t="s">
        <v>76</v>
      </c>
      <c r="GT2204" s="130" t="s">
        <v>76</v>
      </c>
      <c r="GV2204" s="92"/>
      <c r="GW2204" s="92"/>
      <c r="GX2204" s="92"/>
      <c r="GY2204" s="165"/>
      <c r="GZ2204" s="130"/>
      <c r="HA2204" s="92"/>
      <c r="HB2204" s="130"/>
      <c r="HC2204" s="92"/>
      <c r="HE2204" s="120"/>
      <c r="HF2204" s="191"/>
      <c r="HH2204" s="191"/>
    </row>
    <row r="2205" spans="1:216" s="6" customFormat="1" ht="15" x14ac:dyDescent="0.25">
      <c r="A2205" s="131"/>
      <c r="B2205" s="132"/>
      <c r="C2205" s="379" t="s">
        <v>118</v>
      </c>
      <c r="D2205" s="379"/>
      <c r="E2205" s="379"/>
      <c r="F2205" s="379"/>
      <c r="G2205" s="379"/>
      <c r="H2205" s="379"/>
      <c r="I2205" s="379"/>
      <c r="J2205" s="379"/>
      <c r="K2205" s="379"/>
      <c r="L2205" s="379"/>
      <c r="M2205" s="379"/>
      <c r="N2205" s="379"/>
      <c r="O2205" s="379"/>
      <c r="P2205" s="380"/>
      <c r="GO2205" s="120"/>
      <c r="GP2205" s="130"/>
      <c r="GQ2205" s="130"/>
      <c r="GR2205" s="130"/>
      <c r="GS2205" s="130"/>
      <c r="GT2205" s="130"/>
      <c r="GU2205" s="133" t="s">
        <v>118</v>
      </c>
      <c r="GV2205" s="92"/>
      <c r="GW2205" s="92"/>
      <c r="GX2205" s="92"/>
      <c r="GY2205" s="165"/>
      <c r="GZ2205" s="130"/>
      <c r="HA2205" s="92"/>
      <c r="HB2205" s="130"/>
      <c r="HC2205" s="92"/>
      <c r="HE2205" s="120"/>
      <c r="HF2205" s="191"/>
      <c r="HH2205" s="191"/>
    </row>
    <row r="2206" spans="1:216" s="6" customFormat="1" ht="15" x14ac:dyDescent="0.25">
      <c r="A2206" s="169"/>
      <c r="B2206" s="170"/>
      <c r="C2206" s="402" t="s">
        <v>163</v>
      </c>
      <c r="D2206" s="402"/>
      <c r="E2206" s="402"/>
      <c r="F2206" s="402"/>
      <c r="G2206" s="402"/>
      <c r="H2206" s="123"/>
      <c r="I2206" s="124"/>
      <c r="J2206" s="124"/>
      <c r="K2206" s="124"/>
      <c r="L2206" s="127"/>
      <c r="M2206" s="124"/>
      <c r="N2206" s="127"/>
      <c r="O2206" s="124"/>
      <c r="P2206" s="168">
        <v>4693.34</v>
      </c>
      <c r="GO2206" s="120"/>
      <c r="GP2206" s="130"/>
      <c r="GQ2206" s="130"/>
      <c r="GR2206" s="130"/>
      <c r="GS2206" s="130"/>
      <c r="GT2206" s="130"/>
      <c r="GV2206" s="92"/>
      <c r="GW2206" s="92"/>
      <c r="GX2206" s="92"/>
      <c r="GY2206" s="165"/>
      <c r="GZ2206" s="130"/>
      <c r="HA2206" s="92"/>
      <c r="HB2206" s="130" t="s">
        <v>163</v>
      </c>
      <c r="HC2206" s="92"/>
      <c r="HE2206" s="120"/>
      <c r="HF2206" s="191"/>
      <c r="HH2206" s="191"/>
    </row>
    <row r="2207" spans="1:216" s="6" customFormat="1" ht="15" x14ac:dyDescent="0.25">
      <c r="A2207" s="403"/>
      <c r="B2207" s="404"/>
      <c r="C2207" s="404"/>
      <c r="D2207" s="404"/>
      <c r="E2207" s="404"/>
      <c r="F2207" s="404"/>
      <c r="G2207" s="404"/>
      <c r="H2207" s="404"/>
      <c r="I2207" s="404"/>
      <c r="J2207" s="404"/>
      <c r="K2207" s="404"/>
      <c r="L2207" s="404"/>
      <c r="M2207" s="404"/>
      <c r="N2207" s="404"/>
      <c r="O2207" s="404"/>
      <c r="P2207" s="405"/>
      <c r="GO2207" s="120"/>
      <c r="GP2207" s="130"/>
      <c r="GQ2207" s="130"/>
      <c r="GR2207" s="130"/>
      <c r="GS2207" s="130"/>
      <c r="GT2207" s="130"/>
      <c r="GV2207" s="92"/>
      <c r="GW2207" s="92"/>
      <c r="GX2207" s="92"/>
      <c r="GY2207" s="165"/>
      <c r="GZ2207" s="130"/>
      <c r="HA2207" s="92"/>
      <c r="HB2207" s="130"/>
      <c r="HC2207" s="92"/>
      <c r="HD2207" s="179" t="s">
        <v>76</v>
      </c>
      <c r="HE2207" s="120"/>
      <c r="HF2207" s="191"/>
      <c r="HH2207" s="191"/>
    </row>
    <row r="2208" spans="1:216" s="6" customFormat="1" ht="67.5" x14ac:dyDescent="0.25">
      <c r="A2208" s="121" t="s">
        <v>956</v>
      </c>
      <c r="B2208" s="122" t="s">
        <v>851</v>
      </c>
      <c r="C2208" s="394" t="s">
        <v>953</v>
      </c>
      <c r="D2208" s="394"/>
      <c r="E2208" s="394"/>
      <c r="F2208" s="394"/>
      <c r="G2208" s="394"/>
      <c r="H2208" s="123" t="s">
        <v>605</v>
      </c>
      <c r="I2208" s="124">
        <v>0.15</v>
      </c>
      <c r="J2208" s="125">
        <v>1</v>
      </c>
      <c r="K2208" s="126">
        <v>0.15</v>
      </c>
      <c r="L2208" s="127"/>
      <c r="M2208" s="124"/>
      <c r="N2208" s="128"/>
      <c r="O2208" s="124"/>
      <c r="P2208" s="129"/>
      <c r="GO2208" s="120"/>
      <c r="GP2208" s="130" t="s">
        <v>953</v>
      </c>
      <c r="GQ2208" s="130" t="s">
        <v>76</v>
      </c>
      <c r="GR2208" s="130" t="s">
        <v>76</v>
      </c>
      <c r="GS2208" s="130" t="s">
        <v>76</v>
      </c>
      <c r="GT2208" s="130" t="s">
        <v>76</v>
      </c>
      <c r="GV2208" s="92"/>
      <c r="GW2208" s="92"/>
      <c r="GX2208" s="92"/>
      <c r="GY2208" s="165"/>
      <c r="GZ2208" s="130"/>
      <c r="HA2208" s="92"/>
      <c r="HB2208" s="130"/>
      <c r="HC2208" s="92"/>
      <c r="HE2208" s="120"/>
      <c r="HF2208" s="191"/>
      <c r="HH2208" s="191"/>
    </row>
    <row r="2209" spans="1:216" s="6" customFormat="1" ht="56.25" x14ac:dyDescent="0.25">
      <c r="A2209" s="131"/>
      <c r="B2209" s="132" t="s">
        <v>478</v>
      </c>
      <c r="C2209" s="379" t="s">
        <v>479</v>
      </c>
      <c r="D2209" s="379"/>
      <c r="E2209" s="379"/>
      <c r="F2209" s="379"/>
      <c r="G2209" s="379"/>
      <c r="H2209" s="379"/>
      <c r="I2209" s="379"/>
      <c r="J2209" s="379"/>
      <c r="K2209" s="379"/>
      <c r="L2209" s="379"/>
      <c r="M2209" s="379"/>
      <c r="N2209" s="379"/>
      <c r="O2209" s="379"/>
      <c r="P2209" s="380"/>
      <c r="GO2209" s="120"/>
      <c r="GP2209" s="130"/>
      <c r="GQ2209" s="130"/>
      <c r="GR2209" s="130"/>
      <c r="GS2209" s="130"/>
      <c r="GT2209" s="130"/>
      <c r="GU2209" s="133" t="s">
        <v>479</v>
      </c>
      <c r="GV2209" s="92"/>
      <c r="GW2209" s="92"/>
      <c r="GX2209" s="92"/>
      <c r="GY2209" s="165"/>
      <c r="GZ2209" s="130"/>
      <c r="HA2209" s="92"/>
      <c r="HB2209" s="130"/>
      <c r="HC2209" s="92"/>
      <c r="HE2209" s="120"/>
      <c r="HF2209" s="191"/>
      <c r="HH2209" s="191"/>
    </row>
    <row r="2210" spans="1:216" s="6" customFormat="1" ht="15" x14ac:dyDescent="0.25">
      <c r="A2210" s="131"/>
      <c r="B2210" s="132"/>
      <c r="C2210" s="379" t="s">
        <v>118</v>
      </c>
      <c r="D2210" s="379"/>
      <c r="E2210" s="379"/>
      <c r="F2210" s="379"/>
      <c r="G2210" s="379"/>
      <c r="H2210" s="379"/>
      <c r="I2210" s="379"/>
      <c r="J2210" s="379"/>
      <c r="K2210" s="379"/>
      <c r="L2210" s="379"/>
      <c r="M2210" s="379"/>
      <c r="N2210" s="379"/>
      <c r="O2210" s="379"/>
      <c r="P2210" s="380"/>
      <c r="GO2210" s="120"/>
      <c r="GP2210" s="130"/>
      <c r="GQ2210" s="130"/>
      <c r="GR2210" s="130"/>
      <c r="GS2210" s="130"/>
      <c r="GT2210" s="130"/>
      <c r="GU2210" s="133" t="s">
        <v>118</v>
      </c>
      <c r="GV2210" s="92"/>
      <c r="GW2210" s="92"/>
      <c r="GX2210" s="92"/>
      <c r="GY2210" s="165"/>
      <c r="GZ2210" s="130"/>
      <c r="HA2210" s="92"/>
      <c r="HB2210" s="130"/>
      <c r="HC2210" s="92"/>
      <c r="HE2210" s="120"/>
      <c r="HF2210" s="191"/>
      <c r="HH2210" s="191"/>
    </row>
    <row r="2211" spans="1:216" s="6" customFormat="1" ht="15" x14ac:dyDescent="0.25">
      <c r="A2211" s="134"/>
      <c r="B2211" s="135" t="s">
        <v>29</v>
      </c>
      <c r="C2211" s="370" t="s">
        <v>119</v>
      </c>
      <c r="D2211" s="370"/>
      <c r="E2211" s="370"/>
      <c r="F2211" s="370"/>
      <c r="G2211" s="370"/>
      <c r="H2211" s="136" t="s">
        <v>120</v>
      </c>
      <c r="I2211" s="137"/>
      <c r="J2211" s="137"/>
      <c r="K2211" s="174">
        <v>1.0850249999999999</v>
      </c>
      <c r="L2211" s="139"/>
      <c r="M2211" s="137"/>
      <c r="N2211" s="139"/>
      <c r="O2211" s="137"/>
      <c r="P2211" s="149">
        <v>700.41</v>
      </c>
      <c r="GO2211" s="120"/>
      <c r="GP2211" s="130"/>
      <c r="GQ2211" s="130"/>
      <c r="GR2211" s="130"/>
      <c r="GS2211" s="130"/>
      <c r="GT2211" s="130"/>
      <c r="GV2211" s="92" t="s">
        <v>119</v>
      </c>
      <c r="GW2211" s="92"/>
      <c r="GX2211" s="92"/>
      <c r="GY2211" s="165"/>
      <c r="GZ2211" s="130"/>
      <c r="HA2211" s="92"/>
      <c r="HB2211" s="130"/>
      <c r="HC2211" s="92"/>
      <c r="HE2211" s="120"/>
      <c r="HF2211" s="191"/>
      <c r="HH2211" s="191"/>
    </row>
    <row r="2212" spans="1:216" s="6" customFormat="1" ht="15" x14ac:dyDescent="0.25">
      <c r="A2212" s="141"/>
      <c r="B2212" s="135" t="s">
        <v>413</v>
      </c>
      <c r="C2212" s="370" t="s">
        <v>414</v>
      </c>
      <c r="D2212" s="370"/>
      <c r="E2212" s="370"/>
      <c r="F2212" s="370"/>
      <c r="G2212" s="370"/>
      <c r="H2212" s="136" t="s">
        <v>120</v>
      </c>
      <c r="I2212" s="154">
        <v>6.29</v>
      </c>
      <c r="J2212" s="154">
        <v>1.1499999999999999</v>
      </c>
      <c r="K2212" s="174">
        <v>1.0850249999999999</v>
      </c>
      <c r="L2212" s="144"/>
      <c r="M2212" s="145"/>
      <c r="N2212" s="146">
        <v>627.27</v>
      </c>
      <c r="O2212" s="147">
        <v>1.0290999999999999</v>
      </c>
      <c r="P2212" s="140">
        <v>700.41</v>
      </c>
      <c r="Q2212" s="148"/>
      <c r="R2212" s="148"/>
      <c r="GO2212" s="120"/>
      <c r="GP2212" s="130"/>
      <c r="GQ2212" s="130"/>
      <c r="GR2212" s="130"/>
      <c r="GS2212" s="130"/>
      <c r="GT2212" s="130"/>
      <c r="GV2212" s="92"/>
      <c r="GW2212" s="92" t="s">
        <v>414</v>
      </c>
      <c r="GX2212" s="92"/>
      <c r="GY2212" s="165"/>
      <c r="GZ2212" s="130"/>
      <c r="HA2212" s="92"/>
      <c r="HB2212" s="130"/>
      <c r="HC2212" s="92"/>
      <c r="HE2212" s="120"/>
      <c r="HF2212" s="191"/>
      <c r="HH2212" s="191"/>
    </row>
    <row r="2213" spans="1:216" s="6" customFormat="1" ht="15" x14ac:dyDescent="0.25">
      <c r="A2213" s="134"/>
      <c r="B2213" s="135" t="s">
        <v>30</v>
      </c>
      <c r="C2213" s="370" t="s">
        <v>58</v>
      </c>
      <c r="D2213" s="370"/>
      <c r="E2213" s="370"/>
      <c r="F2213" s="370"/>
      <c r="G2213" s="370"/>
      <c r="H2213" s="136"/>
      <c r="I2213" s="137"/>
      <c r="J2213" s="137"/>
      <c r="K2213" s="137"/>
      <c r="L2213" s="139"/>
      <c r="M2213" s="137"/>
      <c r="N2213" s="139"/>
      <c r="O2213" s="137"/>
      <c r="P2213" s="149">
        <v>12.9</v>
      </c>
      <c r="GO2213" s="120"/>
      <c r="GP2213" s="130"/>
      <c r="GQ2213" s="130"/>
      <c r="GR2213" s="130"/>
      <c r="GS2213" s="130"/>
      <c r="GT2213" s="130"/>
      <c r="GV2213" s="92" t="s">
        <v>58</v>
      </c>
      <c r="GW2213" s="92"/>
      <c r="GX2213" s="92"/>
      <c r="GY2213" s="165"/>
      <c r="GZ2213" s="130"/>
      <c r="HA2213" s="92"/>
      <c r="HB2213" s="130"/>
      <c r="HC2213" s="92"/>
      <c r="HE2213" s="120"/>
      <c r="HF2213" s="191"/>
      <c r="HH2213" s="191"/>
    </row>
    <row r="2214" spans="1:216" s="6" customFormat="1" ht="15" x14ac:dyDescent="0.25">
      <c r="A2214" s="134"/>
      <c r="B2214" s="135"/>
      <c r="C2214" s="370" t="s">
        <v>123</v>
      </c>
      <c r="D2214" s="370"/>
      <c r="E2214" s="370"/>
      <c r="F2214" s="370"/>
      <c r="G2214" s="370"/>
      <c r="H2214" s="136" t="s">
        <v>120</v>
      </c>
      <c r="I2214" s="137"/>
      <c r="J2214" s="137"/>
      <c r="K2214" s="155">
        <v>1.035E-2</v>
      </c>
      <c r="L2214" s="139"/>
      <c r="M2214" s="137"/>
      <c r="N2214" s="139"/>
      <c r="O2214" s="137"/>
      <c r="P2214" s="149">
        <v>8.01</v>
      </c>
      <c r="GO2214" s="120"/>
      <c r="GP2214" s="130"/>
      <c r="GQ2214" s="130"/>
      <c r="GR2214" s="130"/>
      <c r="GS2214" s="130"/>
      <c r="GT2214" s="130"/>
      <c r="GV2214" s="92" t="s">
        <v>123</v>
      </c>
      <c r="GW2214" s="92"/>
      <c r="GX2214" s="92"/>
      <c r="GY2214" s="165"/>
      <c r="GZ2214" s="130"/>
      <c r="HA2214" s="92"/>
      <c r="HB2214" s="130"/>
      <c r="HC2214" s="92"/>
      <c r="HE2214" s="120"/>
      <c r="HF2214" s="191"/>
      <c r="HH2214" s="191"/>
    </row>
    <row r="2215" spans="1:216" s="6" customFormat="1" ht="15" x14ac:dyDescent="0.25">
      <c r="A2215" s="141"/>
      <c r="B2215" s="135" t="s">
        <v>176</v>
      </c>
      <c r="C2215" s="370" t="s">
        <v>177</v>
      </c>
      <c r="D2215" s="370"/>
      <c r="E2215" s="370"/>
      <c r="F2215" s="370"/>
      <c r="G2215" s="370"/>
      <c r="H2215" s="136" t="s">
        <v>126</v>
      </c>
      <c r="I2215" s="154">
        <v>0.03</v>
      </c>
      <c r="J2215" s="137"/>
      <c r="K2215" s="147">
        <v>4.4999999999999997E-3</v>
      </c>
      <c r="L2215" s="144"/>
      <c r="M2215" s="145"/>
      <c r="N2215" s="146">
        <v>1799.33</v>
      </c>
      <c r="O2215" s="174">
        <v>1.183465</v>
      </c>
      <c r="P2215" s="140">
        <v>9.58</v>
      </c>
      <c r="Q2215" s="148"/>
      <c r="R2215" s="148"/>
      <c r="GO2215" s="120"/>
      <c r="GP2215" s="130"/>
      <c r="GQ2215" s="130"/>
      <c r="GR2215" s="130"/>
      <c r="GS2215" s="130"/>
      <c r="GT2215" s="130"/>
      <c r="GV2215" s="92"/>
      <c r="GW2215" s="92" t="s">
        <v>177</v>
      </c>
      <c r="GX2215" s="92"/>
      <c r="GY2215" s="165"/>
      <c r="GZ2215" s="130"/>
      <c r="HA2215" s="92"/>
      <c r="HB2215" s="130"/>
      <c r="HC2215" s="92"/>
      <c r="HE2215" s="120"/>
      <c r="HF2215" s="191"/>
      <c r="HH2215" s="191"/>
    </row>
    <row r="2216" spans="1:216" s="6" customFormat="1" ht="15" x14ac:dyDescent="0.25">
      <c r="A2216" s="152"/>
      <c r="B2216" s="135" t="s">
        <v>178</v>
      </c>
      <c r="C2216" s="370" t="s">
        <v>179</v>
      </c>
      <c r="D2216" s="370"/>
      <c r="E2216" s="370"/>
      <c r="F2216" s="370"/>
      <c r="G2216" s="370"/>
      <c r="H2216" s="136" t="s">
        <v>120</v>
      </c>
      <c r="I2216" s="154">
        <v>0.03</v>
      </c>
      <c r="J2216" s="154">
        <v>1.1499999999999999</v>
      </c>
      <c r="K2216" s="174">
        <v>5.1749999999999999E-3</v>
      </c>
      <c r="L2216" s="139"/>
      <c r="M2216" s="137"/>
      <c r="N2216" s="153">
        <v>861.89</v>
      </c>
      <c r="O2216" s="147">
        <v>1.0290999999999999</v>
      </c>
      <c r="P2216" s="149">
        <v>4.59</v>
      </c>
      <c r="GO2216" s="120"/>
      <c r="GP2216" s="130"/>
      <c r="GQ2216" s="130"/>
      <c r="GR2216" s="130"/>
      <c r="GS2216" s="130"/>
      <c r="GT2216" s="130"/>
      <c r="GV2216" s="92"/>
      <c r="GW2216" s="92"/>
      <c r="GX2216" s="92" t="s">
        <v>179</v>
      </c>
      <c r="GY2216" s="165"/>
      <c r="GZ2216" s="130"/>
      <c r="HA2216" s="92"/>
      <c r="HB2216" s="130"/>
      <c r="HC2216" s="92"/>
      <c r="HE2216" s="120"/>
      <c r="HF2216" s="191"/>
      <c r="HH2216" s="191"/>
    </row>
    <row r="2217" spans="1:216" s="6" customFormat="1" ht="15" x14ac:dyDescent="0.25">
      <c r="A2217" s="141"/>
      <c r="B2217" s="135" t="s">
        <v>127</v>
      </c>
      <c r="C2217" s="370" t="s">
        <v>128</v>
      </c>
      <c r="D2217" s="370"/>
      <c r="E2217" s="370"/>
      <c r="F2217" s="370"/>
      <c r="G2217" s="370"/>
      <c r="H2217" s="136" t="s">
        <v>126</v>
      </c>
      <c r="I2217" s="154">
        <v>0.03</v>
      </c>
      <c r="J2217" s="137"/>
      <c r="K2217" s="147">
        <v>4.4999999999999997E-3</v>
      </c>
      <c r="L2217" s="144"/>
      <c r="M2217" s="145"/>
      <c r="N2217" s="146">
        <v>624.05999999999995</v>
      </c>
      <c r="O2217" s="174">
        <v>1.183465</v>
      </c>
      <c r="P2217" s="140">
        <v>3.32</v>
      </c>
      <c r="Q2217" s="148"/>
      <c r="R2217" s="148"/>
      <c r="GO2217" s="120"/>
      <c r="GP2217" s="130"/>
      <c r="GQ2217" s="130"/>
      <c r="GR2217" s="130"/>
      <c r="GS2217" s="130"/>
      <c r="GT2217" s="130"/>
      <c r="GV2217" s="92"/>
      <c r="GW2217" s="92" t="s">
        <v>128</v>
      </c>
      <c r="GX2217" s="92"/>
      <c r="GY2217" s="165"/>
      <c r="GZ2217" s="130"/>
      <c r="HA2217" s="92"/>
      <c r="HB2217" s="130"/>
      <c r="HC2217" s="92"/>
      <c r="HE2217" s="120"/>
      <c r="HF2217" s="191"/>
      <c r="HH2217" s="191"/>
    </row>
    <row r="2218" spans="1:216" s="6" customFormat="1" ht="15" x14ac:dyDescent="0.25">
      <c r="A2218" s="152"/>
      <c r="B2218" s="135" t="s">
        <v>129</v>
      </c>
      <c r="C2218" s="370" t="s">
        <v>130</v>
      </c>
      <c r="D2218" s="370"/>
      <c r="E2218" s="370"/>
      <c r="F2218" s="370"/>
      <c r="G2218" s="370"/>
      <c r="H2218" s="136" t="s">
        <v>120</v>
      </c>
      <c r="I2218" s="154">
        <v>0.03</v>
      </c>
      <c r="J2218" s="154">
        <v>1.1499999999999999</v>
      </c>
      <c r="K2218" s="174">
        <v>5.1749999999999999E-3</v>
      </c>
      <c r="L2218" s="139"/>
      <c r="M2218" s="137"/>
      <c r="N2218" s="153">
        <v>641.63</v>
      </c>
      <c r="O2218" s="147">
        <v>1.0290999999999999</v>
      </c>
      <c r="P2218" s="149">
        <v>3.42</v>
      </c>
      <c r="GO2218" s="120"/>
      <c r="GP2218" s="130"/>
      <c r="GQ2218" s="130"/>
      <c r="GR2218" s="130"/>
      <c r="GS2218" s="130"/>
      <c r="GT2218" s="130"/>
      <c r="GV2218" s="92"/>
      <c r="GW2218" s="92"/>
      <c r="GX2218" s="92" t="s">
        <v>130</v>
      </c>
      <c r="GY2218" s="165"/>
      <c r="GZ2218" s="130"/>
      <c r="HA2218" s="92"/>
      <c r="HB2218" s="130"/>
      <c r="HC2218" s="92"/>
      <c r="HE2218" s="120"/>
      <c r="HF2218" s="191"/>
      <c r="HH2218" s="191"/>
    </row>
    <row r="2219" spans="1:216" s="6" customFormat="1" ht="15" x14ac:dyDescent="0.25">
      <c r="A2219" s="134"/>
      <c r="B2219" s="135" t="s">
        <v>133</v>
      </c>
      <c r="C2219" s="370" t="s">
        <v>134</v>
      </c>
      <c r="D2219" s="370"/>
      <c r="E2219" s="370"/>
      <c r="F2219" s="370"/>
      <c r="G2219" s="370"/>
      <c r="H2219" s="136"/>
      <c r="I2219" s="137"/>
      <c r="J2219" s="137"/>
      <c r="K2219" s="137"/>
      <c r="L2219" s="139"/>
      <c r="M2219" s="137"/>
      <c r="N2219" s="139"/>
      <c r="O2219" s="137"/>
      <c r="P2219" s="149">
        <v>55.21</v>
      </c>
      <c r="GO2219" s="120"/>
      <c r="GP2219" s="130"/>
      <c r="GQ2219" s="130"/>
      <c r="GR2219" s="130"/>
      <c r="GS2219" s="130"/>
      <c r="GT2219" s="130"/>
      <c r="GV2219" s="92" t="s">
        <v>134</v>
      </c>
      <c r="GW2219" s="92"/>
      <c r="GX2219" s="92"/>
      <c r="GY2219" s="165"/>
      <c r="GZ2219" s="130"/>
      <c r="HA2219" s="92"/>
      <c r="HB2219" s="130"/>
      <c r="HC2219" s="92"/>
      <c r="HE2219" s="120"/>
      <c r="HF2219" s="191"/>
      <c r="HH2219" s="191"/>
    </row>
    <row r="2220" spans="1:216" s="6" customFormat="1" ht="33.75" x14ac:dyDescent="0.25">
      <c r="A2220" s="141"/>
      <c r="B2220" s="135" t="s">
        <v>422</v>
      </c>
      <c r="C2220" s="370" t="s">
        <v>423</v>
      </c>
      <c r="D2220" s="370"/>
      <c r="E2220" s="370"/>
      <c r="F2220" s="370"/>
      <c r="G2220" s="370"/>
      <c r="H2220" s="136" t="s">
        <v>424</v>
      </c>
      <c r="I2220" s="154">
        <v>26.67</v>
      </c>
      <c r="J2220" s="137"/>
      <c r="K2220" s="147">
        <v>4.0004999999999997</v>
      </c>
      <c r="L2220" s="150">
        <v>5.87</v>
      </c>
      <c r="M2220" s="151">
        <v>0.95</v>
      </c>
      <c r="N2220" s="146">
        <v>5.58</v>
      </c>
      <c r="O2220" s="147">
        <v>1.0290999999999999</v>
      </c>
      <c r="P2220" s="140">
        <v>22.97</v>
      </c>
      <c r="Q2220" s="148"/>
      <c r="R2220" s="148"/>
      <c r="GO2220" s="120"/>
      <c r="GP2220" s="130"/>
      <c r="GQ2220" s="130"/>
      <c r="GR2220" s="130"/>
      <c r="GS2220" s="130"/>
      <c r="GT2220" s="130"/>
      <c r="GV2220" s="92"/>
      <c r="GW2220" s="92" t="s">
        <v>423</v>
      </c>
      <c r="GX2220" s="92"/>
      <c r="GY2220" s="165"/>
      <c r="GZ2220" s="130"/>
      <c r="HA2220" s="92"/>
      <c r="HB2220" s="130"/>
      <c r="HC2220" s="92"/>
      <c r="HE2220" s="120"/>
      <c r="HF2220" s="191"/>
      <c r="HH2220" s="191"/>
    </row>
    <row r="2221" spans="1:216" s="6" customFormat="1" ht="15" x14ac:dyDescent="0.25">
      <c r="A2221" s="141"/>
      <c r="B2221" s="135" t="s">
        <v>840</v>
      </c>
      <c r="C2221" s="370" t="s">
        <v>841</v>
      </c>
      <c r="D2221" s="370"/>
      <c r="E2221" s="370"/>
      <c r="F2221" s="370"/>
      <c r="G2221" s="370"/>
      <c r="H2221" s="136" t="s">
        <v>31</v>
      </c>
      <c r="I2221" s="155">
        <v>1.0499999999999999E-3</v>
      </c>
      <c r="J2221" s="137"/>
      <c r="K2221" s="173">
        <v>1.5750000000000001E-4</v>
      </c>
      <c r="L2221" s="157">
        <v>43821.53</v>
      </c>
      <c r="M2221" s="151">
        <v>1.77</v>
      </c>
      <c r="N2221" s="146">
        <v>77564.11</v>
      </c>
      <c r="O2221" s="147">
        <v>1.0290999999999999</v>
      </c>
      <c r="P2221" s="140">
        <v>12.57</v>
      </c>
      <c r="Q2221" s="148"/>
      <c r="R2221" s="148"/>
      <c r="GO2221" s="120"/>
      <c r="GP2221" s="130"/>
      <c r="GQ2221" s="130"/>
      <c r="GR2221" s="130"/>
      <c r="GS2221" s="130"/>
      <c r="GT2221" s="130"/>
      <c r="GV2221" s="92"/>
      <c r="GW2221" s="92" t="s">
        <v>841</v>
      </c>
      <c r="GX2221" s="92"/>
      <c r="GY2221" s="165"/>
      <c r="GZ2221" s="130"/>
      <c r="HA2221" s="92"/>
      <c r="HB2221" s="130"/>
      <c r="HC2221" s="92"/>
      <c r="HE2221" s="120"/>
      <c r="HF2221" s="191"/>
      <c r="HH2221" s="191"/>
    </row>
    <row r="2222" spans="1:216" s="6" customFormat="1" ht="15" x14ac:dyDescent="0.25">
      <c r="A2222" s="141"/>
      <c r="B2222" s="135" t="s">
        <v>433</v>
      </c>
      <c r="C2222" s="370" t="s">
        <v>434</v>
      </c>
      <c r="D2222" s="370"/>
      <c r="E2222" s="370"/>
      <c r="F2222" s="370"/>
      <c r="G2222" s="370"/>
      <c r="H2222" s="136" t="s">
        <v>137</v>
      </c>
      <c r="I2222" s="154">
        <v>0.02</v>
      </c>
      <c r="J2222" s="137"/>
      <c r="K2222" s="138">
        <v>3.0000000000000001E-3</v>
      </c>
      <c r="L2222" s="150">
        <v>79.88</v>
      </c>
      <c r="M2222" s="151">
        <v>1.72</v>
      </c>
      <c r="N2222" s="146">
        <v>137.38999999999999</v>
      </c>
      <c r="O2222" s="147">
        <v>1.0290999999999999</v>
      </c>
      <c r="P2222" s="140">
        <v>0.42</v>
      </c>
      <c r="Q2222" s="148"/>
      <c r="R2222" s="148"/>
      <c r="GO2222" s="120"/>
      <c r="GP2222" s="130"/>
      <c r="GQ2222" s="130"/>
      <c r="GR2222" s="130"/>
      <c r="GS2222" s="130"/>
      <c r="GT2222" s="130"/>
      <c r="GV2222" s="92"/>
      <c r="GW2222" s="92" t="s">
        <v>434</v>
      </c>
      <c r="GX2222" s="92"/>
      <c r="GY2222" s="165"/>
      <c r="GZ2222" s="130"/>
      <c r="HA2222" s="92"/>
      <c r="HB2222" s="130"/>
      <c r="HC2222" s="92"/>
      <c r="HE2222" s="120"/>
      <c r="HF2222" s="191"/>
      <c r="HH2222" s="191"/>
    </row>
    <row r="2223" spans="1:216" s="6" customFormat="1" ht="15" x14ac:dyDescent="0.25">
      <c r="A2223" s="141"/>
      <c r="B2223" s="135" t="s">
        <v>853</v>
      </c>
      <c r="C2223" s="370" t="s">
        <v>854</v>
      </c>
      <c r="D2223" s="370"/>
      <c r="E2223" s="370"/>
      <c r="F2223" s="370"/>
      <c r="G2223" s="370"/>
      <c r="H2223" s="136" t="s">
        <v>222</v>
      </c>
      <c r="I2223" s="154">
        <v>0.05</v>
      </c>
      <c r="J2223" s="137"/>
      <c r="K2223" s="147">
        <v>7.4999999999999997E-3</v>
      </c>
      <c r="L2223" s="157">
        <v>1239.94</v>
      </c>
      <c r="M2223" s="151">
        <v>1.35</v>
      </c>
      <c r="N2223" s="146">
        <v>1673.92</v>
      </c>
      <c r="O2223" s="147">
        <v>1.0290999999999999</v>
      </c>
      <c r="P2223" s="140">
        <v>12.92</v>
      </c>
      <c r="Q2223" s="148"/>
      <c r="R2223" s="148"/>
      <c r="GO2223" s="120"/>
      <c r="GP2223" s="130"/>
      <c r="GQ2223" s="130"/>
      <c r="GR2223" s="130"/>
      <c r="GS2223" s="130"/>
      <c r="GT2223" s="130"/>
      <c r="GV2223" s="92"/>
      <c r="GW2223" s="92" t="s">
        <v>854</v>
      </c>
      <c r="GX2223" s="92"/>
      <c r="GY2223" s="165"/>
      <c r="GZ2223" s="130"/>
      <c r="HA2223" s="92"/>
      <c r="HB2223" s="130"/>
      <c r="HC2223" s="92"/>
      <c r="HE2223" s="120"/>
      <c r="HF2223" s="191"/>
      <c r="HH2223" s="191"/>
    </row>
    <row r="2224" spans="1:216" s="6" customFormat="1" ht="15" x14ac:dyDescent="0.25">
      <c r="A2224" s="141"/>
      <c r="B2224" s="135" t="s">
        <v>855</v>
      </c>
      <c r="C2224" s="370" t="s">
        <v>856</v>
      </c>
      <c r="D2224" s="370"/>
      <c r="E2224" s="370"/>
      <c r="F2224" s="370"/>
      <c r="G2224" s="370"/>
      <c r="H2224" s="136" t="s">
        <v>846</v>
      </c>
      <c r="I2224" s="147">
        <v>1.2200000000000001E-2</v>
      </c>
      <c r="J2224" s="137"/>
      <c r="K2224" s="155">
        <v>1.83E-3</v>
      </c>
      <c r="L2224" s="157">
        <v>2316.7800000000002</v>
      </c>
      <c r="M2224" s="151">
        <v>1.45</v>
      </c>
      <c r="N2224" s="146">
        <v>3359.33</v>
      </c>
      <c r="O2224" s="147">
        <v>1.0290999999999999</v>
      </c>
      <c r="P2224" s="140">
        <v>6.33</v>
      </c>
      <c r="Q2224" s="148"/>
      <c r="R2224" s="148"/>
      <c r="GO2224" s="120"/>
      <c r="GP2224" s="130"/>
      <c r="GQ2224" s="130"/>
      <c r="GR2224" s="130"/>
      <c r="GS2224" s="130"/>
      <c r="GT2224" s="130"/>
      <c r="GV2224" s="92"/>
      <c r="GW2224" s="92" t="s">
        <v>856</v>
      </c>
      <c r="GX2224" s="92"/>
      <c r="GY2224" s="165"/>
      <c r="GZ2224" s="130"/>
      <c r="HA2224" s="92"/>
      <c r="HB2224" s="130"/>
      <c r="HC2224" s="92"/>
      <c r="HE2224" s="120"/>
      <c r="HF2224" s="191"/>
      <c r="HH2224" s="191"/>
    </row>
    <row r="2225" spans="1:216" s="6" customFormat="1" ht="15" x14ac:dyDescent="0.25">
      <c r="A2225" s="166"/>
      <c r="B2225" s="132"/>
      <c r="C2225" s="402" t="s">
        <v>157</v>
      </c>
      <c r="D2225" s="402"/>
      <c r="E2225" s="402"/>
      <c r="F2225" s="402"/>
      <c r="G2225" s="402"/>
      <c r="H2225" s="123"/>
      <c r="I2225" s="124"/>
      <c r="J2225" s="124"/>
      <c r="K2225" s="124"/>
      <c r="L2225" s="127"/>
      <c r="M2225" s="124"/>
      <c r="N2225" s="167"/>
      <c r="O2225" s="124"/>
      <c r="P2225" s="168">
        <v>776.53</v>
      </c>
      <c r="Q2225" s="148"/>
      <c r="R2225" s="148"/>
      <c r="GO2225" s="120"/>
      <c r="GP2225" s="130"/>
      <c r="GQ2225" s="130"/>
      <c r="GR2225" s="130"/>
      <c r="GS2225" s="130"/>
      <c r="GT2225" s="130"/>
      <c r="GV2225" s="92"/>
      <c r="GW2225" s="92"/>
      <c r="GX2225" s="92"/>
      <c r="GY2225" s="165"/>
      <c r="GZ2225" s="130" t="s">
        <v>157</v>
      </c>
      <c r="HA2225" s="92"/>
      <c r="HB2225" s="130"/>
      <c r="HC2225" s="92"/>
      <c r="HE2225" s="120"/>
      <c r="HF2225" s="191"/>
      <c r="HH2225" s="191"/>
    </row>
    <row r="2226" spans="1:216" s="6" customFormat="1" ht="15" x14ac:dyDescent="0.25">
      <c r="A2226" s="152" t="s">
        <v>957</v>
      </c>
      <c r="B2226" s="135" t="s">
        <v>204</v>
      </c>
      <c r="C2226" s="370" t="s">
        <v>205</v>
      </c>
      <c r="D2226" s="370"/>
      <c r="E2226" s="370"/>
      <c r="F2226" s="370"/>
      <c r="G2226" s="370"/>
      <c r="H2226" s="136" t="s">
        <v>12</v>
      </c>
      <c r="I2226" s="142">
        <v>2</v>
      </c>
      <c r="J2226" s="137"/>
      <c r="K2226" s="142">
        <v>2</v>
      </c>
      <c r="L2226" s="139"/>
      <c r="M2226" s="137"/>
      <c r="N2226" s="139"/>
      <c r="O2226" s="137"/>
      <c r="P2226" s="149">
        <v>11.84</v>
      </c>
      <c r="GO2226" s="120"/>
      <c r="GP2226" s="130"/>
      <c r="GQ2226" s="130"/>
      <c r="GR2226" s="130"/>
      <c r="GS2226" s="130"/>
      <c r="GT2226" s="130"/>
      <c r="GV2226" s="92"/>
      <c r="GW2226" s="92"/>
      <c r="GX2226" s="92"/>
      <c r="GY2226" s="165"/>
      <c r="GZ2226" s="130"/>
      <c r="HA2226" s="92"/>
      <c r="HB2226" s="130"/>
      <c r="HC2226" s="92" t="s">
        <v>205</v>
      </c>
      <c r="HE2226" s="120"/>
      <c r="HF2226" s="191"/>
      <c r="HH2226" s="191"/>
    </row>
    <row r="2227" spans="1:216" s="6" customFormat="1" ht="15" x14ac:dyDescent="0.25">
      <c r="A2227" s="152"/>
      <c r="B2227" s="135"/>
      <c r="C2227" s="370" t="s">
        <v>158</v>
      </c>
      <c r="D2227" s="370"/>
      <c r="E2227" s="370"/>
      <c r="F2227" s="370"/>
      <c r="G2227" s="370"/>
      <c r="H2227" s="136"/>
      <c r="I2227" s="137"/>
      <c r="J2227" s="137"/>
      <c r="K2227" s="137"/>
      <c r="L2227" s="139"/>
      <c r="M2227" s="137"/>
      <c r="N2227" s="139"/>
      <c r="O2227" s="137"/>
      <c r="P2227" s="149">
        <v>708.42</v>
      </c>
      <c r="GO2227" s="120"/>
      <c r="GP2227" s="130"/>
      <c r="GQ2227" s="130"/>
      <c r="GR2227" s="130"/>
      <c r="GS2227" s="130"/>
      <c r="GT2227" s="130"/>
      <c r="GV2227" s="92"/>
      <c r="GW2227" s="92"/>
      <c r="GX2227" s="92"/>
      <c r="GY2227" s="165"/>
      <c r="GZ2227" s="130"/>
      <c r="HA2227" s="92" t="s">
        <v>158</v>
      </c>
      <c r="HB2227" s="130"/>
      <c r="HC2227" s="92"/>
      <c r="HE2227" s="120"/>
      <c r="HF2227" s="191"/>
      <c r="HH2227" s="191"/>
    </row>
    <row r="2228" spans="1:216" s="6" customFormat="1" ht="15" x14ac:dyDescent="0.25">
      <c r="A2228" s="152"/>
      <c r="B2228" s="135" t="s">
        <v>441</v>
      </c>
      <c r="C2228" s="370" t="s">
        <v>442</v>
      </c>
      <c r="D2228" s="370"/>
      <c r="E2228" s="370"/>
      <c r="F2228" s="370"/>
      <c r="G2228" s="370"/>
      <c r="H2228" s="136" t="s">
        <v>12</v>
      </c>
      <c r="I2228" s="142">
        <v>97</v>
      </c>
      <c r="J2228" s="137"/>
      <c r="K2228" s="142">
        <v>97</v>
      </c>
      <c r="L2228" s="139"/>
      <c r="M2228" s="137"/>
      <c r="N2228" s="139"/>
      <c r="O2228" s="137"/>
      <c r="P2228" s="149">
        <v>687.17</v>
      </c>
      <c r="GO2228" s="120"/>
      <c r="GP2228" s="130"/>
      <c r="GQ2228" s="130"/>
      <c r="GR2228" s="130"/>
      <c r="GS2228" s="130"/>
      <c r="GT2228" s="130"/>
      <c r="GV2228" s="92"/>
      <c r="GW2228" s="92"/>
      <c r="GX2228" s="92"/>
      <c r="GY2228" s="165"/>
      <c r="GZ2228" s="130"/>
      <c r="HA2228" s="92" t="s">
        <v>442</v>
      </c>
      <c r="HB2228" s="130"/>
      <c r="HC2228" s="92"/>
      <c r="HE2228" s="120"/>
      <c r="HF2228" s="191"/>
      <c r="HH2228" s="191"/>
    </row>
    <row r="2229" spans="1:216" s="6" customFormat="1" ht="15" x14ac:dyDescent="0.25">
      <c r="A2229" s="152"/>
      <c r="B2229" s="135" t="s">
        <v>443</v>
      </c>
      <c r="C2229" s="370" t="s">
        <v>444</v>
      </c>
      <c r="D2229" s="370"/>
      <c r="E2229" s="370"/>
      <c r="F2229" s="370"/>
      <c r="G2229" s="370"/>
      <c r="H2229" s="136" t="s">
        <v>12</v>
      </c>
      <c r="I2229" s="142">
        <v>51</v>
      </c>
      <c r="J2229" s="137"/>
      <c r="K2229" s="142">
        <v>51</v>
      </c>
      <c r="L2229" s="139"/>
      <c r="M2229" s="137"/>
      <c r="N2229" s="139"/>
      <c r="O2229" s="137"/>
      <c r="P2229" s="149">
        <v>361.29</v>
      </c>
      <c r="GO2229" s="120"/>
      <c r="GP2229" s="130"/>
      <c r="GQ2229" s="130"/>
      <c r="GR2229" s="130"/>
      <c r="GS2229" s="130"/>
      <c r="GT2229" s="130"/>
      <c r="GV2229" s="92"/>
      <c r="GW2229" s="92"/>
      <c r="GX2229" s="92"/>
      <c r="GY2229" s="165"/>
      <c r="GZ2229" s="130"/>
      <c r="HA2229" s="92" t="s">
        <v>444</v>
      </c>
      <c r="HB2229" s="130"/>
      <c r="HC2229" s="92"/>
      <c r="HE2229" s="120"/>
      <c r="HF2229" s="191"/>
      <c r="HH2229" s="191"/>
    </row>
    <row r="2230" spans="1:216" s="6" customFormat="1" ht="15" x14ac:dyDescent="0.25">
      <c r="A2230" s="169"/>
      <c r="B2230" s="170"/>
      <c r="C2230" s="402" t="s">
        <v>163</v>
      </c>
      <c r="D2230" s="402"/>
      <c r="E2230" s="402"/>
      <c r="F2230" s="402"/>
      <c r="G2230" s="402"/>
      <c r="H2230" s="123"/>
      <c r="I2230" s="124"/>
      <c r="J2230" s="124"/>
      <c r="K2230" s="124"/>
      <c r="L2230" s="127"/>
      <c r="M2230" s="124"/>
      <c r="N2230" s="167">
        <v>12245.53</v>
      </c>
      <c r="O2230" s="124"/>
      <c r="P2230" s="168">
        <v>1836.83</v>
      </c>
      <c r="GO2230" s="120"/>
      <c r="GP2230" s="130"/>
      <c r="GQ2230" s="130"/>
      <c r="GR2230" s="130"/>
      <c r="GS2230" s="130"/>
      <c r="GT2230" s="130"/>
      <c r="GV2230" s="92"/>
      <c r="GW2230" s="92"/>
      <c r="GX2230" s="92"/>
      <c r="GY2230" s="165"/>
      <c r="GZ2230" s="130"/>
      <c r="HA2230" s="92"/>
      <c r="HB2230" s="130" t="s">
        <v>163</v>
      </c>
      <c r="HC2230" s="92"/>
      <c r="HE2230" s="120"/>
      <c r="HF2230" s="191"/>
      <c r="HH2230" s="191"/>
    </row>
    <row r="2231" spans="1:216" s="6" customFormat="1" ht="22.5" x14ac:dyDescent="0.25">
      <c r="A2231" s="121" t="s">
        <v>957</v>
      </c>
      <c r="B2231" s="122" t="s">
        <v>818</v>
      </c>
      <c r="C2231" s="394" t="s">
        <v>819</v>
      </c>
      <c r="D2231" s="394"/>
      <c r="E2231" s="394"/>
      <c r="F2231" s="394"/>
      <c r="G2231" s="394"/>
      <c r="H2231" s="123" t="s">
        <v>424</v>
      </c>
      <c r="I2231" s="124">
        <v>15.45</v>
      </c>
      <c r="J2231" s="125">
        <v>1</v>
      </c>
      <c r="K2231" s="126">
        <v>15.45</v>
      </c>
      <c r="L2231" s="127"/>
      <c r="M2231" s="124"/>
      <c r="N2231" s="200">
        <v>108.01</v>
      </c>
      <c r="O2231" s="177">
        <v>1.0290999999999999</v>
      </c>
      <c r="P2231" s="168">
        <v>1717.32</v>
      </c>
      <c r="GO2231" s="120"/>
      <c r="GP2231" s="130" t="s">
        <v>819</v>
      </c>
      <c r="GQ2231" s="130" t="s">
        <v>76</v>
      </c>
      <c r="GR2231" s="130" t="s">
        <v>76</v>
      </c>
      <c r="GS2231" s="130" t="s">
        <v>76</v>
      </c>
      <c r="GT2231" s="130" t="s">
        <v>76</v>
      </c>
      <c r="GV2231" s="92"/>
      <c r="GW2231" s="92"/>
      <c r="GX2231" s="92"/>
      <c r="GY2231" s="165"/>
      <c r="GZ2231" s="130"/>
      <c r="HA2231" s="92"/>
      <c r="HB2231" s="130"/>
      <c r="HC2231" s="92"/>
      <c r="HE2231" s="120"/>
      <c r="HF2231" s="191"/>
      <c r="HH2231" s="191"/>
    </row>
    <row r="2232" spans="1:216" s="6" customFormat="1" ht="15" x14ac:dyDescent="0.25">
      <c r="A2232" s="131"/>
      <c r="B2232" s="132"/>
      <c r="C2232" s="379" t="s">
        <v>118</v>
      </c>
      <c r="D2232" s="379"/>
      <c r="E2232" s="379"/>
      <c r="F2232" s="379"/>
      <c r="G2232" s="379"/>
      <c r="H2232" s="379"/>
      <c r="I2232" s="379"/>
      <c r="J2232" s="379"/>
      <c r="K2232" s="379"/>
      <c r="L2232" s="379"/>
      <c r="M2232" s="379"/>
      <c r="N2232" s="379"/>
      <c r="O2232" s="379"/>
      <c r="P2232" s="380"/>
      <c r="GO2232" s="120"/>
      <c r="GP2232" s="130"/>
      <c r="GQ2232" s="130"/>
      <c r="GR2232" s="130"/>
      <c r="GS2232" s="130"/>
      <c r="GT2232" s="130"/>
      <c r="GU2232" s="133" t="s">
        <v>118</v>
      </c>
      <c r="GV2232" s="92"/>
      <c r="GW2232" s="92"/>
      <c r="GX2232" s="92"/>
      <c r="GY2232" s="165"/>
      <c r="GZ2232" s="130"/>
      <c r="HA2232" s="92"/>
      <c r="HB2232" s="130"/>
      <c r="HC2232" s="92"/>
      <c r="HE2232" s="120"/>
      <c r="HF2232" s="191"/>
      <c r="HH2232" s="191"/>
    </row>
    <row r="2233" spans="1:216" s="6" customFormat="1" ht="15" x14ac:dyDescent="0.25">
      <c r="A2233" s="169"/>
      <c r="B2233" s="170"/>
      <c r="C2233" s="402" t="s">
        <v>163</v>
      </c>
      <c r="D2233" s="402"/>
      <c r="E2233" s="402"/>
      <c r="F2233" s="402"/>
      <c r="G2233" s="402"/>
      <c r="H2233" s="123"/>
      <c r="I2233" s="124"/>
      <c r="J2233" s="124"/>
      <c r="K2233" s="124"/>
      <c r="L2233" s="127"/>
      <c r="M2233" s="124"/>
      <c r="N2233" s="127"/>
      <c r="O2233" s="124"/>
      <c r="P2233" s="168">
        <v>1717.32</v>
      </c>
      <c r="GO2233" s="120"/>
      <c r="GP2233" s="130"/>
      <c r="GQ2233" s="130"/>
      <c r="GR2233" s="130"/>
      <c r="GS2233" s="130"/>
      <c r="GT2233" s="130"/>
      <c r="GV2233" s="92"/>
      <c r="GW2233" s="92"/>
      <c r="GX2233" s="92"/>
      <c r="GY2233" s="165"/>
      <c r="GZ2233" s="130"/>
      <c r="HA2233" s="92"/>
      <c r="HB2233" s="130" t="s">
        <v>163</v>
      </c>
      <c r="HC2233" s="92"/>
      <c r="HE2233" s="120"/>
      <c r="HF2233" s="191"/>
      <c r="HH2233" s="191"/>
    </row>
    <row r="2234" spans="1:216" s="6" customFormat="1" ht="33.75" x14ac:dyDescent="0.25">
      <c r="A2234" s="121" t="s">
        <v>958</v>
      </c>
      <c r="B2234" s="122" t="s">
        <v>959</v>
      </c>
      <c r="C2234" s="394" t="s">
        <v>960</v>
      </c>
      <c r="D2234" s="394"/>
      <c r="E2234" s="394"/>
      <c r="F2234" s="394"/>
      <c r="G2234" s="394"/>
      <c r="H2234" s="123" t="s">
        <v>605</v>
      </c>
      <c r="I2234" s="124">
        <v>0.15</v>
      </c>
      <c r="J2234" s="125">
        <v>1</v>
      </c>
      <c r="K2234" s="126">
        <v>0.15</v>
      </c>
      <c r="L2234" s="127"/>
      <c r="M2234" s="124"/>
      <c r="N2234" s="128"/>
      <c r="O2234" s="124"/>
      <c r="P2234" s="129"/>
      <c r="GO2234" s="120"/>
      <c r="GP2234" s="130" t="s">
        <v>960</v>
      </c>
      <c r="GQ2234" s="130" t="s">
        <v>76</v>
      </c>
      <c r="GR2234" s="130" t="s">
        <v>76</v>
      </c>
      <c r="GS2234" s="130" t="s">
        <v>76</v>
      </c>
      <c r="GT2234" s="130" t="s">
        <v>76</v>
      </c>
      <c r="GV2234" s="92"/>
      <c r="GW2234" s="92"/>
      <c r="GX2234" s="92"/>
      <c r="GY2234" s="165"/>
      <c r="GZ2234" s="130"/>
      <c r="HA2234" s="92"/>
      <c r="HB2234" s="130"/>
      <c r="HC2234" s="92"/>
      <c r="HE2234" s="120"/>
      <c r="HF2234" s="191"/>
      <c r="HH2234" s="191"/>
    </row>
    <row r="2235" spans="1:216" s="6" customFormat="1" ht="56.25" x14ac:dyDescent="0.25">
      <c r="A2235" s="131"/>
      <c r="B2235" s="132" t="s">
        <v>478</v>
      </c>
      <c r="C2235" s="379" t="s">
        <v>479</v>
      </c>
      <c r="D2235" s="379"/>
      <c r="E2235" s="379"/>
      <c r="F2235" s="379"/>
      <c r="G2235" s="379"/>
      <c r="H2235" s="379"/>
      <c r="I2235" s="379"/>
      <c r="J2235" s="379"/>
      <c r="K2235" s="379"/>
      <c r="L2235" s="379"/>
      <c r="M2235" s="379"/>
      <c r="N2235" s="379"/>
      <c r="O2235" s="379"/>
      <c r="P2235" s="380"/>
      <c r="GO2235" s="120"/>
      <c r="GP2235" s="130"/>
      <c r="GQ2235" s="130"/>
      <c r="GR2235" s="130"/>
      <c r="GS2235" s="130"/>
      <c r="GT2235" s="130"/>
      <c r="GU2235" s="133" t="s">
        <v>479</v>
      </c>
      <c r="GV2235" s="92"/>
      <c r="GW2235" s="92"/>
      <c r="GX2235" s="92"/>
      <c r="GY2235" s="165"/>
      <c r="GZ2235" s="130"/>
      <c r="HA2235" s="92"/>
      <c r="HB2235" s="130"/>
      <c r="HC2235" s="92"/>
      <c r="HE2235" s="120"/>
      <c r="HF2235" s="191"/>
      <c r="HH2235" s="191"/>
    </row>
    <row r="2236" spans="1:216" s="6" customFormat="1" ht="15" x14ac:dyDescent="0.25">
      <c r="A2236" s="131"/>
      <c r="B2236" s="132"/>
      <c r="C2236" s="379" t="s">
        <v>118</v>
      </c>
      <c r="D2236" s="379"/>
      <c r="E2236" s="379"/>
      <c r="F2236" s="379"/>
      <c r="G2236" s="379"/>
      <c r="H2236" s="379"/>
      <c r="I2236" s="379"/>
      <c r="J2236" s="379"/>
      <c r="K2236" s="379"/>
      <c r="L2236" s="379"/>
      <c r="M2236" s="379"/>
      <c r="N2236" s="379"/>
      <c r="O2236" s="379"/>
      <c r="P2236" s="380"/>
      <c r="GO2236" s="120"/>
      <c r="GP2236" s="130"/>
      <c r="GQ2236" s="130"/>
      <c r="GR2236" s="130"/>
      <c r="GS2236" s="130"/>
      <c r="GT2236" s="130"/>
      <c r="GU2236" s="133" t="s">
        <v>118</v>
      </c>
      <c r="GV2236" s="92"/>
      <c r="GW2236" s="92"/>
      <c r="GX2236" s="92"/>
      <c r="GY2236" s="165"/>
      <c r="GZ2236" s="130"/>
      <c r="HA2236" s="92"/>
      <c r="HB2236" s="130"/>
      <c r="HC2236" s="92"/>
      <c r="HE2236" s="120"/>
      <c r="HF2236" s="191"/>
      <c r="HH2236" s="191"/>
    </row>
    <row r="2237" spans="1:216" s="6" customFormat="1" ht="15" x14ac:dyDescent="0.25">
      <c r="A2237" s="134"/>
      <c r="B2237" s="135" t="s">
        <v>29</v>
      </c>
      <c r="C2237" s="370" t="s">
        <v>119</v>
      </c>
      <c r="D2237" s="370"/>
      <c r="E2237" s="370"/>
      <c r="F2237" s="370"/>
      <c r="G2237" s="370"/>
      <c r="H2237" s="136" t="s">
        <v>120</v>
      </c>
      <c r="I2237" s="137"/>
      <c r="J2237" s="137"/>
      <c r="K2237" s="147">
        <v>1.6008</v>
      </c>
      <c r="L2237" s="139"/>
      <c r="M2237" s="137"/>
      <c r="N2237" s="139"/>
      <c r="O2237" s="137"/>
      <c r="P2237" s="140">
        <v>1033.3499999999999</v>
      </c>
      <c r="GO2237" s="120"/>
      <c r="GP2237" s="130"/>
      <c r="GQ2237" s="130"/>
      <c r="GR2237" s="130"/>
      <c r="GS2237" s="130"/>
      <c r="GT2237" s="130"/>
      <c r="GV2237" s="92" t="s">
        <v>119</v>
      </c>
      <c r="GW2237" s="92"/>
      <c r="GX2237" s="92"/>
      <c r="GY2237" s="165"/>
      <c r="GZ2237" s="130"/>
      <c r="HA2237" s="92"/>
      <c r="HB2237" s="130"/>
      <c r="HC2237" s="92"/>
      <c r="HE2237" s="120"/>
      <c r="HF2237" s="191"/>
      <c r="HH2237" s="191"/>
    </row>
    <row r="2238" spans="1:216" s="6" customFormat="1" ht="15" x14ac:dyDescent="0.25">
      <c r="A2238" s="141"/>
      <c r="B2238" s="135" t="s">
        <v>413</v>
      </c>
      <c r="C2238" s="370" t="s">
        <v>414</v>
      </c>
      <c r="D2238" s="370"/>
      <c r="E2238" s="370"/>
      <c r="F2238" s="370"/>
      <c r="G2238" s="370"/>
      <c r="H2238" s="136" t="s">
        <v>120</v>
      </c>
      <c r="I2238" s="154">
        <v>9.2799999999999994</v>
      </c>
      <c r="J2238" s="154">
        <v>1.1499999999999999</v>
      </c>
      <c r="K2238" s="147">
        <v>1.6008</v>
      </c>
      <c r="L2238" s="144"/>
      <c r="M2238" s="145"/>
      <c r="N2238" s="146">
        <v>627.27</v>
      </c>
      <c r="O2238" s="147">
        <v>1.0290999999999999</v>
      </c>
      <c r="P2238" s="140">
        <v>1033.3499999999999</v>
      </c>
      <c r="Q2238" s="148"/>
      <c r="R2238" s="148"/>
      <c r="GO2238" s="120"/>
      <c r="GP2238" s="130"/>
      <c r="GQ2238" s="130"/>
      <c r="GR2238" s="130"/>
      <c r="GS2238" s="130"/>
      <c r="GT2238" s="130"/>
      <c r="GV2238" s="92"/>
      <c r="GW2238" s="92" t="s">
        <v>414</v>
      </c>
      <c r="GX2238" s="92"/>
      <c r="GY2238" s="165"/>
      <c r="GZ2238" s="130"/>
      <c r="HA2238" s="92"/>
      <c r="HB2238" s="130"/>
      <c r="HC2238" s="92"/>
      <c r="HE2238" s="120"/>
      <c r="HF2238" s="191"/>
      <c r="HH2238" s="191"/>
    </row>
    <row r="2239" spans="1:216" s="6" customFormat="1" ht="15" x14ac:dyDescent="0.25">
      <c r="A2239" s="134"/>
      <c r="B2239" s="135" t="s">
        <v>30</v>
      </c>
      <c r="C2239" s="370" t="s">
        <v>58</v>
      </c>
      <c r="D2239" s="370"/>
      <c r="E2239" s="370"/>
      <c r="F2239" s="370"/>
      <c r="G2239" s="370"/>
      <c r="H2239" s="136"/>
      <c r="I2239" s="137"/>
      <c r="J2239" s="137"/>
      <c r="K2239" s="137"/>
      <c r="L2239" s="139"/>
      <c r="M2239" s="137"/>
      <c r="N2239" s="139"/>
      <c r="O2239" s="137"/>
      <c r="P2239" s="149">
        <v>92.9</v>
      </c>
      <c r="GO2239" s="120"/>
      <c r="GP2239" s="130"/>
      <c r="GQ2239" s="130"/>
      <c r="GR2239" s="130"/>
      <c r="GS2239" s="130"/>
      <c r="GT2239" s="130"/>
      <c r="GV2239" s="92" t="s">
        <v>58</v>
      </c>
      <c r="GW2239" s="92"/>
      <c r="GX2239" s="92"/>
      <c r="GY2239" s="165"/>
      <c r="GZ2239" s="130"/>
      <c r="HA2239" s="92"/>
      <c r="HB2239" s="130"/>
      <c r="HC2239" s="92"/>
      <c r="HE2239" s="120"/>
      <c r="HF2239" s="191"/>
      <c r="HH2239" s="191"/>
    </row>
    <row r="2240" spans="1:216" s="6" customFormat="1" ht="15" x14ac:dyDescent="0.25">
      <c r="A2240" s="134"/>
      <c r="B2240" s="135"/>
      <c r="C2240" s="370" t="s">
        <v>123</v>
      </c>
      <c r="D2240" s="370"/>
      <c r="E2240" s="370"/>
      <c r="F2240" s="370"/>
      <c r="G2240" s="370"/>
      <c r="H2240" s="136" t="s">
        <v>120</v>
      </c>
      <c r="I2240" s="137"/>
      <c r="J2240" s="137"/>
      <c r="K2240" s="138">
        <v>6.9000000000000006E-2</v>
      </c>
      <c r="L2240" s="139"/>
      <c r="M2240" s="137"/>
      <c r="N2240" s="139"/>
      <c r="O2240" s="137"/>
      <c r="P2240" s="149">
        <v>53.38</v>
      </c>
      <c r="GO2240" s="120"/>
      <c r="GP2240" s="130"/>
      <c r="GQ2240" s="130"/>
      <c r="GR2240" s="130"/>
      <c r="GS2240" s="130"/>
      <c r="GT2240" s="130"/>
      <c r="GV2240" s="92" t="s">
        <v>123</v>
      </c>
      <c r="GW2240" s="92"/>
      <c r="GX2240" s="92"/>
      <c r="GY2240" s="165"/>
      <c r="GZ2240" s="130"/>
      <c r="HA2240" s="92"/>
      <c r="HB2240" s="130"/>
      <c r="HC2240" s="92"/>
      <c r="HE2240" s="120"/>
      <c r="HF2240" s="191"/>
      <c r="HH2240" s="191"/>
    </row>
    <row r="2241" spans="1:216" s="6" customFormat="1" ht="15" x14ac:dyDescent="0.25">
      <c r="A2241" s="141"/>
      <c r="B2241" s="135" t="s">
        <v>176</v>
      </c>
      <c r="C2241" s="370" t="s">
        <v>177</v>
      </c>
      <c r="D2241" s="370"/>
      <c r="E2241" s="370"/>
      <c r="F2241" s="370"/>
      <c r="G2241" s="370"/>
      <c r="H2241" s="136" t="s">
        <v>126</v>
      </c>
      <c r="I2241" s="143">
        <v>0.2</v>
      </c>
      <c r="J2241" s="137"/>
      <c r="K2241" s="154">
        <v>0.03</v>
      </c>
      <c r="L2241" s="144"/>
      <c r="M2241" s="145"/>
      <c r="N2241" s="146">
        <v>1799.33</v>
      </c>
      <c r="O2241" s="174">
        <v>1.183465</v>
      </c>
      <c r="P2241" s="140">
        <v>63.88</v>
      </c>
      <c r="Q2241" s="148"/>
      <c r="R2241" s="148"/>
      <c r="GO2241" s="120"/>
      <c r="GP2241" s="130"/>
      <c r="GQ2241" s="130"/>
      <c r="GR2241" s="130"/>
      <c r="GS2241" s="130"/>
      <c r="GT2241" s="130"/>
      <c r="GV2241" s="92"/>
      <c r="GW2241" s="92" t="s">
        <v>177</v>
      </c>
      <c r="GX2241" s="92"/>
      <c r="GY2241" s="165"/>
      <c r="GZ2241" s="130"/>
      <c r="HA2241" s="92"/>
      <c r="HB2241" s="130"/>
      <c r="HC2241" s="92"/>
      <c r="HE2241" s="120"/>
      <c r="HF2241" s="191"/>
      <c r="HH2241" s="191"/>
    </row>
    <row r="2242" spans="1:216" s="6" customFormat="1" ht="15" x14ac:dyDescent="0.25">
      <c r="A2242" s="152"/>
      <c r="B2242" s="135" t="s">
        <v>178</v>
      </c>
      <c r="C2242" s="370" t="s">
        <v>179</v>
      </c>
      <c r="D2242" s="370"/>
      <c r="E2242" s="370"/>
      <c r="F2242" s="370"/>
      <c r="G2242" s="370"/>
      <c r="H2242" s="136" t="s">
        <v>120</v>
      </c>
      <c r="I2242" s="143">
        <v>0.2</v>
      </c>
      <c r="J2242" s="154">
        <v>1.1499999999999999</v>
      </c>
      <c r="K2242" s="147">
        <v>3.4500000000000003E-2</v>
      </c>
      <c r="L2242" s="139"/>
      <c r="M2242" s="137"/>
      <c r="N2242" s="153">
        <v>861.89</v>
      </c>
      <c r="O2242" s="147">
        <v>1.0290999999999999</v>
      </c>
      <c r="P2242" s="149">
        <v>30.6</v>
      </c>
      <c r="GO2242" s="120"/>
      <c r="GP2242" s="130"/>
      <c r="GQ2242" s="130"/>
      <c r="GR2242" s="130"/>
      <c r="GS2242" s="130"/>
      <c r="GT2242" s="130"/>
      <c r="GV2242" s="92"/>
      <c r="GW2242" s="92"/>
      <c r="GX2242" s="92" t="s">
        <v>179</v>
      </c>
      <c r="GY2242" s="165"/>
      <c r="GZ2242" s="130"/>
      <c r="HA2242" s="92"/>
      <c r="HB2242" s="130"/>
      <c r="HC2242" s="92"/>
      <c r="HE2242" s="120"/>
      <c r="HF2242" s="191"/>
      <c r="HH2242" s="191"/>
    </row>
    <row r="2243" spans="1:216" s="6" customFormat="1" ht="15" x14ac:dyDescent="0.25">
      <c r="A2243" s="141"/>
      <c r="B2243" s="135" t="s">
        <v>912</v>
      </c>
      <c r="C2243" s="370" t="s">
        <v>913</v>
      </c>
      <c r="D2243" s="370"/>
      <c r="E2243" s="370"/>
      <c r="F2243" s="370"/>
      <c r="G2243" s="370"/>
      <c r="H2243" s="136" t="s">
        <v>126</v>
      </c>
      <c r="I2243" s="143">
        <v>2.2000000000000002</v>
      </c>
      <c r="J2243" s="137"/>
      <c r="K2243" s="154">
        <v>0.33</v>
      </c>
      <c r="L2243" s="150">
        <v>1.75</v>
      </c>
      <c r="M2243" s="151">
        <v>1.75</v>
      </c>
      <c r="N2243" s="146">
        <v>3.06</v>
      </c>
      <c r="O2243" s="174">
        <v>1.183465</v>
      </c>
      <c r="P2243" s="140">
        <v>1.2</v>
      </c>
      <c r="Q2243" s="148"/>
      <c r="R2243" s="148"/>
      <c r="GO2243" s="120"/>
      <c r="GP2243" s="130"/>
      <c r="GQ2243" s="130"/>
      <c r="GR2243" s="130"/>
      <c r="GS2243" s="130"/>
      <c r="GT2243" s="130"/>
      <c r="GV2243" s="92"/>
      <c r="GW2243" s="92" t="s">
        <v>913</v>
      </c>
      <c r="GX2243" s="92"/>
      <c r="GY2243" s="165"/>
      <c r="GZ2243" s="130"/>
      <c r="HA2243" s="92"/>
      <c r="HB2243" s="130"/>
      <c r="HC2243" s="92"/>
      <c r="HE2243" s="120"/>
      <c r="HF2243" s="191"/>
      <c r="HH2243" s="191"/>
    </row>
    <row r="2244" spans="1:216" s="6" customFormat="1" ht="15" x14ac:dyDescent="0.25">
      <c r="A2244" s="141"/>
      <c r="B2244" s="135" t="s">
        <v>914</v>
      </c>
      <c r="C2244" s="370" t="s">
        <v>915</v>
      </c>
      <c r="D2244" s="370"/>
      <c r="E2244" s="370"/>
      <c r="F2244" s="370"/>
      <c r="G2244" s="370"/>
      <c r="H2244" s="136" t="s">
        <v>126</v>
      </c>
      <c r="I2244" s="143">
        <v>2.2000000000000002</v>
      </c>
      <c r="J2244" s="137"/>
      <c r="K2244" s="154">
        <v>0.33</v>
      </c>
      <c r="L2244" s="150">
        <v>8.84</v>
      </c>
      <c r="M2244" s="151">
        <v>1.64</v>
      </c>
      <c r="N2244" s="146">
        <v>14.5</v>
      </c>
      <c r="O2244" s="174">
        <v>1.183465</v>
      </c>
      <c r="P2244" s="140">
        <v>5.66</v>
      </c>
      <c r="Q2244" s="148"/>
      <c r="R2244" s="148"/>
      <c r="GO2244" s="120"/>
      <c r="GP2244" s="130"/>
      <c r="GQ2244" s="130"/>
      <c r="GR2244" s="130"/>
      <c r="GS2244" s="130"/>
      <c r="GT2244" s="130"/>
      <c r="GV2244" s="92"/>
      <c r="GW2244" s="92" t="s">
        <v>915</v>
      </c>
      <c r="GX2244" s="92"/>
      <c r="GY2244" s="165"/>
      <c r="GZ2244" s="130"/>
      <c r="HA2244" s="92"/>
      <c r="HB2244" s="130"/>
      <c r="HC2244" s="92"/>
      <c r="HE2244" s="120"/>
      <c r="HF2244" s="191"/>
      <c r="HH2244" s="191"/>
    </row>
    <row r="2245" spans="1:216" s="6" customFormat="1" ht="15" x14ac:dyDescent="0.25">
      <c r="A2245" s="141"/>
      <c r="B2245" s="135" t="s">
        <v>127</v>
      </c>
      <c r="C2245" s="370" t="s">
        <v>128</v>
      </c>
      <c r="D2245" s="370"/>
      <c r="E2245" s="370"/>
      <c r="F2245" s="370"/>
      <c r="G2245" s="370"/>
      <c r="H2245" s="136" t="s">
        <v>126</v>
      </c>
      <c r="I2245" s="143">
        <v>0.2</v>
      </c>
      <c r="J2245" s="137"/>
      <c r="K2245" s="154">
        <v>0.03</v>
      </c>
      <c r="L2245" s="144"/>
      <c r="M2245" s="145"/>
      <c r="N2245" s="146">
        <v>624.05999999999995</v>
      </c>
      <c r="O2245" s="174">
        <v>1.183465</v>
      </c>
      <c r="P2245" s="140">
        <v>22.16</v>
      </c>
      <c r="Q2245" s="148"/>
      <c r="R2245" s="148"/>
      <c r="GO2245" s="120"/>
      <c r="GP2245" s="130"/>
      <c r="GQ2245" s="130"/>
      <c r="GR2245" s="130"/>
      <c r="GS2245" s="130"/>
      <c r="GT2245" s="130"/>
      <c r="GV2245" s="92"/>
      <c r="GW2245" s="92" t="s">
        <v>128</v>
      </c>
      <c r="GX2245" s="92"/>
      <c r="GY2245" s="165"/>
      <c r="GZ2245" s="130"/>
      <c r="HA2245" s="92"/>
      <c r="HB2245" s="130"/>
      <c r="HC2245" s="92"/>
      <c r="HE2245" s="120"/>
      <c r="HF2245" s="191"/>
      <c r="HH2245" s="191"/>
    </row>
    <row r="2246" spans="1:216" s="6" customFormat="1" ht="15" x14ac:dyDescent="0.25">
      <c r="A2246" s="152"/>
      <c r="B2246" s="135" t="s">
        <v>129</v>
      </c>
      <c r="C2246" s="370" t="s">
        <v>130</v>
      </c>
      <c r="D2246" s="370"/>
      <c r="E2246" s="370"/>
      <c r="F2246" s="370"/>
      <c r="G2246" s="370"/>
      <c r="H2246" s="136" t="s">
        <v>120</v>
      </c>
      <c r="I2246" s="143">
        <v>0.2</v>
      </c>
      <c r="J2246" s="154">
        <v>1.1499999999999999</v>
      </c>
      <c r="K2246" s="147">
        <v>3.4500000000000003E-2</v>
      </c>
      <c r="L2246" s="139"/>
      <c r="M2246" s="137"/>
      <c r="N2246" s="153">
        <v>641.63</v>
      </c>
      <c r="O2246" s="147">
        <v>1.0290999999999999</v>
      </c>
      <c r="P2246" s="149">
        <v>22.78</v>
      </c>
      <c r="GO2246" s="120"/>
      <c r="GP2246" s="130"/>
      <c r="GQ2246" s="130"/>
      <c r="GR2246" s="130"/>
      <c r="GS2246" s="130"/>
      <c r="GT2246" s="130"/>
      <c r="GV2246" s="92"/>
      <c r="GW2246" s="92"/>
      <c r="GX2246" s="92" t="s">
        <v>130</v>
      </c>
      <c r="GY2246" s="165"/>
      <c r="GZ2246" s="130"/>
      <c r="HA2246" s="92"/>
      <c r="HB2246" s="130"/>
      <c r="HC2246" s="92"/>
      <c r="HE2246" s="120"/>
      <c r="HF2246" s="191"/>
      <c r="HH2246" s="191"/>
    </row>
    <row r="2247" spans="1:216" s="6" customFormat="1" ht="15" x14ac:dyDescent="0.25">
      <c r="A2247" s="134"/>
      <c r="B2247" s="135" t="s">
        <v>133</v>
      </c>
      <c r="C2247" s="370" t="s">
        <v>134</v>
      </c>
      <c r="D2247" s="370"/>
      <c r="E2247" s="370"/>
      <c r="F2247" s="370"/>
      <c r="G2247" s="370"/>
      <c r="H2247" s="136"/>
      <c r="I2247" s="137"/>
      <c r="J2247" s="137"/>
      <c r="K2247" s="137"/>
      <c r="L2247" s="139"/>
      <c r="M2247" s="137"/>
      <c r="N2247" s="139"/>
      <c r="O2247" s="137"/>
      <c r="P2247" s="149">
        <v>89.9</v>
      </c>
      <c r="GO2247" s="120"/>
      <c r="GP2247" s="130"/>
      <c r="GQ2247" s="130"/>
      <c r="GR2247" s="130"/>
      <c r="GS2247" s="130"/>
      <c r="GT2247" s="130"/>
      <c r="GV2247" s="92" t="s">
        <v>134</v>
      </c>
      <c r="GW2247" s="92"/>
      <c r="GX2247" s="92"/>
      <c r="GY2247" s="165"/>
      <c r="GZ2247" s="130"/>
      <c r="HA2247" s="92"/>
      <c r="HB2247" s="130"/>
      <c r="HC2247" s="92"/>
      <c r="HE2247" s="120"/>
      <c r="HF2247" s="191"/>
      <c r="HH2247" s="191"/>
    </row>
    <row r="2248" spans="1:216" s="6" customFormat="1" ht="22.5" x14ac:dyDescent="0.25">
      <c r="A2248" s="141"/>
      <c r="B2248" s="135" t="s">
        <v>661</v>
      </c>
      <c r="C2248" s="370" t="s">
        <v>662</v>
      </c>
      <c r="D2248" s="370"/>
      <c r="E2248" s="370"/>
      <c r="F2248" s="370"/>
      <c r="G2248" s="370"/>
      <c r="H2248" s="136" t="s">
        <v>142</v>
      </c>
      <c r="I2248" s="138">
        <v>0.245</v>
      </c>
      <c r="J2248" s="137"/>
      <c r="K2248" s="155">
        <v>3.6749999999999998E-2</v>
      </c>
      <c r="L2248" s="150">
        <v>37.71</v>
      </c>
      <c r="M2248" s="151">
        <v>1.67</v>
      </c>
      <c r="N2248" s="146">
        <v>62.98</v>
      </c>
      <c r="O2248" s="147">
        <v>1.0290999999999999</v>
      </c>
      <c r="P2248" s="140">
        <v>2.38</v>
      </c>
      <c r="Q2248" s="148"/>
      <c r="R2248" s="148"/>
      <c r="GO2248" s="120"/>
      <c r="GP2248" s="130"/>
      <c r="GQ2248" s="130"/>
      <c r="GR2248" s="130"/>
      <c r="GS2248" s="130"/>
      <c r="GT2248" s="130"/>
      <c r="GV2248" s="92"/>
      <c r="GW2248" s="92" t="s">
        <v>662</v>
      </c>
      <c r="GX2248" s="92"/>
      <c r="GY2248" s="165"/>
      <c r="GZ2248" s="130"/>
      <c r="HA2248" s="92"/>
      <c r="HB2248" s="130"/>
      <c r="HC2248" s="92"/>
      <c r="HE2248" s="120"/>
      <c r="HF2248" s="191"/>
      <c r="HH2248" s="191"/>
    </row>
    <row r="2249" spans="1:216" s="6" customFormat="1" ht="22.5" x14ac:dyDescent="0.25">
      <c r="A2249" s="141"/>
      <c r="B2249" s="135" t="s">
        <v>916</v>
      </c>
      <c r="C2249" s="370" t="s">
        <v>917</v>
      </c>
      <c r="D2249" s="370"/>
      <c r="E2249" s="370"/>
      <c r="F2249" s="370"/>
      <c r="G2249" s="370"/>
      <c r="H2249" s="136" t="s">
        <v>31</v>
      </c>
      <c r="I2249" s="155">
        <v>1.1E-4</v>
      </c>
      <c r="J2249" s="137"/>
      <c r="K2249" s="173">
        <v>1.6500000000000001E-5</v>
      </c>
      <c r="L2249" s="157">
        <v>99190.96</v>
      </c>
      <c r="M2249" s="151">
        <v>1.36</v>
      </c>
      <c r="N2249" s="146">
        <v>134899.71</v>
      </c>
      <c r="O2249" s="147">
        <v>1.0290999999999999</v>
      </c>
      <c r="P2249" s="140">
        <v>2.29</v>
      </c>
      <c r="Q2249" s="148"/>
      <c r="R2249" s="148"/>
      <c r="GO2249" s="120"/>
      <c r="GP2249" s="130"/>
      <c r="GQ2249" s="130"/>
      <c r="GR2249" s="130"/>
      <c r="GS2249" s="130"/>
      <c r="GT2249" s="130"/>
      <c r="GV2249" s="92"/>
      <c r="GW2249" s="92" t="s">
        <v>917</v>
      </c>
      <c r="GX2249" s="92"/>
      <c r="GY2249" s="165"/>
      <c r="GZ2249" s="130"/>
      <c r="HA2249" s="92"/>
      <c r="HB2249" s="130"/>
      <c r="HC2249" s="92"/>
      <c r="HE2249" s="120"/>
      <c r="HF2249" s="191"/>
      <c r="HH2249" s="191"/>
    </row>
    <row r="2250" spans="1:216" s="6" customFormat="1" ht="15" x14ac:dyDescent="0.25">
      <c r="A2250" s="141"/>
      <c r="B2250" s="135" t="s">
        <v>455</v>
      </c>
      <c r="C2250" s="370" t="s">
        <v>456</v>
      </c>
      <c r="D2250" s="370"/>
      <c r="E2250" s="370"/>
      <c r="F2250" s="370"/>
      <c r="G2250" s="370"/>
      <c r="H2250" s="136" t="s">
        <v>137</v>
      </c>
      <c r="I2250" s="154">
        <v>0.26</v>
      </c>
      <c r="J2250" s="137"/>
      <c r="K2250" s="138">
        <v>3.9E-2</v>
      </c>
      <c r="L2250" s="144"/>
      <c r="M2250" s="145"/>
      <c r="N2250" s="146">
        <v>1759.5</v>
      </c>
      <c r="O2250" s="147">
        <v>1.0290999999999999</v>
      </c>
      <c r="P2250" s="140">
        <v>70.62</v>
      </c>
      <c r="Q2250" s="148"/>
      <c r="R2250" s="148"/>
      <c r="GO2250" s="120"/>
      <c r="GP2250" s="130"/>
      <c r="GQ2250" s="130"/>
      <c r="GR2250" s="130"/>
      <c r="GS2250" s="130"/>
      <c r="GT2250" s="130"/>
      <c r="GV2250" s="92"/>
      <c r="GW2250" s="92" t="s">
        <v>456</v>
      </c>
      <c r="GX2250" s="92"/>
      <c r="GY2250" s="165"/>
      <c r="GZ2250" s="130"/>
      <c r="HA2250" s="92"/>
      <c r="HB2250" s="130"/>
      <c r="HC2250" s="92"/>
      <c r="HE2250" s="120"/>
      <c r="HF2250" s="191"/>
      <c r="HH2250" s="191"/>
    </row>
    <row r="2251" spans="1:216" s="6" customFormat="1" ht="15" x14ac:dyDescent="0.25">
      <c r="A2251" s="141"/>
      <c r="B2251" s="135" t="s">
        <v>918</v>
      </c>
      <c r="C2251" s="370" t="s">
        <v>919</v>
      </c>
      <c r="D2251" s="370"/>
      <c r="E2251" s="370"/>
      <c r="F2251" s="370"/>
      <c r="G2251" s="370"/>
      <c r="H2251" s="136" t="s">
        <v>31</v>
      </c>
      <c r="I2251" s="155">
        <v>7.2000000000000005E-4</v>
      </c>
      <c r="J2251" s="137"/>
      <c r="K2251" s="174">
        <v>1.08E-4</v>
      </c>
      <c r="L2251" s="157">
        <v>82698.14</v>
      </c>
      <c r="M2251" s="151">
        <v>1.59</v>
      </c>
      <c r="N2251" s="146">
        <v>131490.04</v>
      </c>
      <c r="O2251" s="147">
        <v>1.0290999999999999</v>
      </c>
      <c r="P2251" s="140">
        <v>14.61</v>
      </c>
      <c r="Q2251" s="148"/>
      <c r="R2251" s="148"/>
      <c r="GO2251" s="120"/>
      <c r="GP2251" s="130"/>
      <c r="GQ2251" s="130"/>
      <c r="GR2251" s="130"/>
      <c r="GS2251" s="130"/>
      <c r="GT2251" s="130"/>
      <c r="GV2251" s="92"/>
      <c r="GW2251" s="92" t="s">
        <v>919</v>
      </c>
      <c r="GX2251" s="92"/>
      <c r="GY2251" s="165"/>
      <c r="GZ2251" s="130"/>
      <c r="HA2251" s="92"/>
      <c r="HB2251" s="130"/>
      <c r="HC2251" s="92"/>
      <c r="HE2251" s="120"/>
      <c r="HF2251" s="191"/>
      <c r="HH2251" s="191"/>
    </row>
    <row r="2252" spans="1:216" s="6" customFormat="1" ht="15" x14ac:dyDescent="0.25">
      <c r="A2252" s="166"/>
      <c r="B2252" s="132"/>
      <c r="C2252" s="402" t="s">
        <v>157</v>
      </c>
      <c r="D2252" s="402"/>
      <c r="E2252" s="402"/>
      <c r="F2252" s="402"/>
      <c r="G2252" s="402"/>
      <c r="H2252" s="123"/>
      <c r="I2252" s="124"/>
      <c r="J2252" s="124"/>
      <c r="K2252" s="124"/>
      <c r="L2252" s="127"/>
      <c r="M2252" s="124"/>
      <c r="N2252" s="167"/>
      <c r="O2252" s="124"/>
      <c r="P2252" s="168">
        <v>1269.53</v>
      </c>
      <c r="Q2252" s="148"/>
      <c r="R2252" s="148"/>
      <c r="GO2252" s="120"/>
      <c r="GP2252" s="130"/>
      <c r="GQ2252" s="130"/>
      <c r="GR2252" s="130"/>
      <c r="GS2252" s="130"/>
      <c r="GT2252" s="130"/>
      <c r="GV2252" s="92"/>
      <c r="GW2252" s="92"/>
      <c r="GX2252" s="92"/>
      <c r="GY2252" s="165"/>
      <c r="GZ2252" s="130" t="s">
        <v>157</v>
      </c>
      <c r="HA2252" s="92"/>
      <c r="HB2252" s="130"/>
      <c r="HC2252" s="92"/>
      <c r="HE2252" s="120"/>
      <c r="HF2252" s="191"/>
      <c r="HH2252" s="191"/>
    </row>
    <row r="2253" spans="1:216" s="6" customFormat="1" ht="15" x14ac:dyDescent="0.25">
      <c r="A2253" s="152" t="s">
        <v>961</v>
      </c>
      <c r="B2253" s="135" t="s">
        <v>204</v>
      </c>
      <c r="C2253" s="370" t="s">
        <v>205</v>
      </c>
      <c r="D2253" s="370"/>
      <c r="E2253" s="370"/>
      <c r="F2253" s="370"/>
      <c r="G2253" s="370"/>
      <c r="H2253" s="136" t="s">
        <v>12</v>
      </c>
      <c r="I2253" s="142">
        <v>2</v>
      </c>
      <c r="J2253" s="137"/>
      <c r="K2253" s="142">
        <v>2</v>
      </c>
      <c r="L2253" s="139"/>
      <c r="M2253" s="137"/>
      <c r="N2253" s="139"/>
      <c r="O2253" s="137"/>
      <c r="P2253" s="149">
        <v>17.46</v>
      </c>
      <c r="GO2253" s="120"/>
      <c r="GP2253" s="130"/>
      <c r="GQ2253" s="130"/>
      <c r="GR2253" s="130"/>
      <c r="GS2253" s="130"/>
      <c r="GT2253" s="130"/>
      <c r="GV2253" s="92"/>
      <c r="GW2253" s="92"/>
      <c r="GX2253" s="92"/>
      <c r="GY2253" s="165"/>
      <c r="GZ2253" s="130"/>
      <c r="HA2253" s="92"/>
      <c r="HB2253" s="130"/>
      <c r="HC2253" s="92" t="s">
        <v>205</v>
      </c>
      <c r="HE2253" s="120"/>
      <c r="HF2253" s="191"/>
      <c r="HH2253" s="191"/>
    </row>
    <row r="2254" spans="1:216" s="6" customFormat="1" ht="15" x14ac:dyDescent="0.25">
      <c r="A2254" s="152"/>
      <c r="B2254" s="135"/>
      <c r="C2254" s="370" t="s">
        <v>158</v>
      </c>
      <c r="D2254" s="370"/>
      <c r="E2254" s="370"/>
      <c r="F2254" s="370"/>
      <c r="G2254" s="370"/>
      <c r="H2254" s="136"/>
      <c r="I2254" s="137"/>
      <c r="J2254" s="137"/>
      <c r="K2254" s="137"/>
      <c r="L2254" s="139"/>
      <c r="M2254" s="137"/>
      <c r="N2254" s="139"/>
      <c r="O2254" s="137"/>
      <c r="P2254" s="140">
        <v>1086.73</v>
      </c>
      <c r="GO2254" s="120"/>
      <c r="GP2254" s="130"/>
      <c r="GQ2254" s="130"/>
      <c r="GR2254" s="130"/>
      <c r="GS2254" s="130"/>
      <c r="GT2254" s="130"/>
      <c r="GV2254" s="92"/>
      <c r="GW2254" s="92"/>
      <c r="GX2254" s="92"/>
      <c r="GY2254" s="165"/>
      <c r="GZ2254" s="130"/>
      <c r="HA2254" s="92" t="s">
        <v>158</v>
      </c>
      <c r="HB2254" s="130"/>
      <c r="HC2254" s="92"/>
      <c r="HE2254" s="120"/>
      <c r="HF2254" s="191"/>
      <c r="HH2254" s="191"/>
    </row>
    <row r="2255" spans="1:216" s="6" customFormat="1" ht="15" x14ac:dyDescent="0.25">
      <c r="A2255" s="152"/>
      <c r="B2255" s="135" t="s">
        <v>441</v>
      </c>
      <c r="C2255" s="370" t="s">
        <v>442</v>
      </c>
      <c r="D2255" s="370"/>
      <c r="E2255" s="370"/>
      <c r="F2255" s="370"/>
      <c r="G2255" s="370"/>
      <c r="H2255" s="136" t="s">
        <v>12</v>
      </c>
      <c r="I2255" s="142">
        <v>97</v>
      </c>
      <c r="J2255" s="137"/>
      <c r="K2255" s="142">
        <v>97</v>
      </c>
      <c r="L2255" s="139"/>
      <c r="M2255" s="137"/>
      <c r="N2255" s="139"/>
      <c r="O2255" s="137"/>
      <c r="P2255" s="140">
        <v>1054.1300000000001</v>
      </c>
      <c r="GO2255" s="120"/>
      <c r="GP2255" s="130"/>
      <c r="GQ2255" s="130"/>
      <c r="GR2255" s="130"/>
      <c r="GS2255" s="130"/>
      <c r="GT2255" s="130"/>
      <c r="GV2255" s="92"/>
      <c r="GW2255" s="92"/>
      <c r="GX2255" s="92"/>
      <c r="GY2255" s="165"/>
      <c r="GZ2255" s="130"/>
      <c r="HA2255" s="92" t="s">
        <v>442</v>
      </c>
      <c r="HB2255" s="130"/>
      <c r="HC2255" s="92"/>
      <c r="HE2255" s="120"/>
      <c r="HF2255" s="191"/>
      <c r="HH2255" s="191"/>
    </row>
    <row r="2256" spans="1:216" s="6" customFormat="1" ht="15" x14ac:dyDescent="0.25">
      <c r="A2256" s="152"/>
      <c r="B2256" s="135" t="s">
        <v>443</v>
      </c>
      <c r="C2256" s="370" t="s">
        <v>444</v>
      </c>
      <c r="D2256" s="370"/>
      <c r="E2256" s="370"/>
      <c r="F2256" s="370"/>
      <c r="G2256" s="370"/>
      <c r="H2256" s="136" t="s">
        <v>12</v>
      </c>
      <c r="I2256" s="142">
        <v>51</v>
      </c>
      <c r="J2256" s="137"/>
      <c r="K2256" s="142">
        <v>51</v>
      </c>
      <c r="L2256" s="139"/>
      <c r="M2256" s="137"/>
      <c r="N2256" s="139"/>
      <c r="O2256" s="137"/>
      <c r="P2256" s="149">
        <v>554.23</v>
      </c>
      <c r="GO2256" s="120"/>
      <c r="GP2256" s="130"/>
      <c r="GQ2256" s="130"/>
      <c r="GR2256" s="130"/>
      <c r="GS2256" s="130"/>
      <c r="GT2256" s="130"/>
      <c r="GV2256" s="92"/>
      <c r="GW2256" s="92"/>
      <c r="GX2256" s="92"/>
      <c r="GY2256" s="165"/>
      <c r="GZ2256" s="130"/>
      <c r="HA2256" s="92" t="s">
        <v>444</v>
      </c>
      <c r="HB2256" s="130"/>
      <c r="HC2256" s="92"/>
      <c r="HE2256" s="120"/>
      <c r="HF2256" s="191"/>
      <c r="HH2256" s="191"/>
    </row>
    <row r="2257" spans="1:216" s="6" customFormat="1" ht="15" x14ac:dyDescent="0.25">
      <c r="A2257" s="169"/>
      <c r="B2257" s="170"/>
      <c r="C2257" s="402" t="s">
        <v>163</v>
      </c>
      <c r="D2257" s="402"/>
      <c r="E2257" s="402"/>
      <c r="F2257" s="402"/>
      <c r="G2257" s="402"/>
      <c r="H2257" s="123"/>
      <c r="I2257" s="124"/>
      <c r="J2257" s="124"/>
      <c r="K2257" s="124"/>
      <c r="L2257" s="127"/>
      <c r="M2257" s="124"/>
      <c r="N2257" s="167">
        <v>19302.330000000002</v>
      </c>
      <c r="O2257" s="124"/>
      <c r="P2257" s="168">
        <v>2895.35</v>
      </c>
      <c r="GO2257" s="120"/>
      <c r="GP2257" s="130"/>
      <c r="GQ2257" s="130"/>
      <c r="GR2257" s="130"/>
      <c r="GS2257" s="130"/>
      <c r="GT2257" s="130"/>
      <c r="GV2257" s="92"/>
      <c r="GW2257" s="92"/>
      <c r="GX2257" s="92"/>
      <c r="GY2257" s="165"/>
      <c r="GZ2257" s="130"/>
      <c r="HA2257" s="92"/>
      <c r="HB2257" s="130" t="s">
        <v>163</v>
      </c>
      <c r="HC2257" s="92"/>
      <c r="HE2257" s="120"/>
      <c r="HF2257" s="191"/>
      <c r="HH2257" s="191"/>
    </row>
    <row r="2258" spans="1:216" s="6" customFormat="1" ht="22.5" x14ac:dyDescent="0.25">
      <c r="A2258" s="121" t="s">
        <v>962</v>
      </c>
      <c r="B2258" s="122" t="s">
        <v>865</v>
      </c>
      <c r="C2258" s="394" t="s">
        <v>866</v>
      </c>
      <c r="D2258" s="394"/>
      <c r="E2258" s="394"/>
      <c r="F2258" s="394"/>
      <c r="G2258" s="394"/>
      <c r="H2258" s="123" t="s">
        <v>424</v>
      </c>
      <c r="I2258" s="124">
        <v>15.3</v>
      </c>
      <c r="J2258" s="125">
        <v>1</v>
      </c>
      <c r="K2258" s="204">
        <v>15.3</v>
      </c>
      <c r="L2258" s="127"/>
      <c r="M2258" s="124"/>
      <c r="N2258" s="200">
        <v>111.78</v>
      </c>
      <c r="O2258" s="177">
        <v>1.0290999999999999</v>
      </c>
      <c r="P2258" s="168">
        <v>1760</v>
      </c>
      <c r="GO2258" s="120"/>
      <c r="GP2258" s="130" t="s">
        <v>866</v>
      </c>
      <c r="GQ2258" s="130" t="s">
        <v>76</v>
      </c>
      <c r="GR2258" s="130" t="s">
        <v>76</v>
      </c>
      <c r="GS2258" s="130" t="s">
        <v>76</v>
      </c>
      <c r="GT2258" s="130" t="s">
        <v>76</v>
      </c>
      <c r="GV2258" s="92"/>
      <c r="GW2258" s="92"/>
      <c r="GX2258" s="92"/>
      <c r="GY2258" s="165"/>
      <c r="GZ2258" s="130"/>
      <c r="HA2258" s="92"/>
      <c r="HB2258" s="130"/>
      <c r="HC2258" s="92"/>
      <c r="HE2258" s="120"/>
      <c r="HF2258" s="191"/>
      <c r="HH2258" s="191"/>
    </row>
    <row r="2259" spans="1:216" s="6" customFormat="1" ht="15" x14ac:dyDescent="0.25">
      <c r="A2259" s="131"/>
      <c r="B2259" s="132"/>
      <c r="C2259" s="379" t="s">
        <v>118</v>
      </c>
      <c r="D2259" s="379"/>
      <c r="E2259" s="379"/>
      <c r="F2259" s="379"/>
      <c r="G2259" s="379"/>
      <c r="H2259" s="379"/>
      <c r="I2259" s="379"/>
      <c r="J2259" s="379"/>
      <c r="K2259" s="379"/>
      <c r="L2259" s="379"/>
      <c r="M2259" s="379"/>
      <c r="N2259" s="379"/>
      <c r="O2259" s="379"/>
      <c r="P2259" s="380"/>
      <c r="GO2259" s="120"/>
      <c r="GP2259" s="130"/>
      <c r="GQ2259" s="130"/>
      <c r="GR2259" s="130"/>
      <c r="GS2259" s="130"/>
      <c r="GT2259" s="130"/>
      <c r="GU2259" s="133" t="s">
        <v>118</v>
      </c>
      <c r="GV2259" s="92"/>
      <c r="GW2259" s="92"/>
      <c r="GX2259" s="92"/>
      <c r="GY2259" s="165"/>
      <c r="GZ2259" s="130"/>
      <c r="HA2259" s="92"/>
      <c r="HB2259" s="130"/>
      <c r="HC2259" s="92"/>
      <c r="HE2259" s="120"/>
      <c r="HF2259" s="191"/>
      <c r="HH2259" s="191"/>
    </row>
    <row r="2260" spans="1:216" s="6" customFormat="1" ht="15" x14ac:dyDescent="0.25">
      <c r="A2260" s="169"/>
      <c r="B2260" s="170"/>
      <c r="C2260" s="402" t="s">
        <v>163</v>
      </c>
      <c r="D2260" s="402"/>
      <c r="E2260" s="402"/>
      <c r="F2260" s="402"/>
      <c r="G2260" s="402"/>
      <c r="H2260" s="123"/>
      <c r="I2260" s="124"/>
      <c r="J2260" s="124"/>
      <c r="K2260" s="124"/>
      <c r="L2260" s="127"/>
      <c r="M2260" s="124"/>
      <c r="N2260" s="127"/>
      <c r="O2260" s="124"/>
      <c r="P2260" s="168">
        <v>1760</v>
      </c>
      <c r="GO2260" s="120"/>
      <c r="GP2260" s="130"/>
      <c r="GQ2260" s="130"/>
      <c r="GR2260" s="130"/>
      <c r="GS2260" s="130"/>
      <c r="GT2260" s="130"/>
      <c r="GV2260" s="92"/>
      <c r="GW2260" s="92"/>
      <c r="GX2260" s="92"/>
      <c r="GY2260" s="165"/>
      <c r="GZ2260" s="130"/>
      <c r="HA2260" s="92"/>
      <c r="HB2260" s="130" t="s">
        <v>163</v>
      </c>
      <c r="HC2260" s="92"/>
      <c r="HE2260" s="120"/>
      <c r="HF2260" s="191"/>
      <c r="HH2260" s="191"/>
    </row>
    <row r="2261" spans="1:216" s="6" customFormat="1" ht="45" x14ac:dyDescent="0.25">
      <c r="A2261" s="121" t="s">
        <v>963</v>
      </c>
      <c r="B2261" s="122" t="s">
        <v>964</v>
      </c>
      <c r="C2261" s="394" t="s">
        <v>965</v>
      </c>
      <c r="D2261" s="394"/>
      <c r="E2261" s="394"/>
      <c r="F2261" s="394"/>
      <c r="G2261" s="394"/>
      <c r="H2261" s="123" t="s">
        <v>222</v>
      </c>
      <c r="I2261" s="124">
        <v>0.15</v>
      </c>
      <c r="J2261" s="125">
        <v>1</v>
      </c>
      <c r="K2261" s="126">
        <v>0.15</v>
      </c>
      <c r="L2261" s="167">
        <v>1462.71</v>
      </c>
      <c r="M2261" s="126">
        <v>1.45</v>
      </c>
      <c r="N2261" s="176">
        <v>2120.9299999999998</v>
      </c>
      <c r="O2261" s="177">
        <v>1.0290999999999999</v>
      </c>
      <c r="P2261" s="201">
        <v>327.39999999999998</v>
      </c>
      <c r="GO2261" s="120"/>
      <c r="GP2261" s="130" t="s">
        <v>965</v>
      </c>
      <c r="GQ2261" s="130" t="s">
        <v>76</v>
      </c>
      <c r="GR2261" s="130" t="s">
        <v>76</v>
      </c>
      <c r="GS2261" s="130" t="s">
        <v>76</v>
      </c>
      <c r="GT2261" s="130" t="s">
        <v>76</v>
      </c>
      <c r="GV2261" s="92"/>
      <c r="GW2261" s="92"/>
      <c r="GX2261" s="92"/>
      <c r="GY2261" s="165"/>
      <c r="GZ2261" s="130"/>
      <c r="HA2261" s="92"/>
      <c r="HB2261" s="130"/>
      <c r="HC2261" s="92"/>
      <c r="HE2261" s="120"/>
      <c r="HF2261" s="191"/>
      <c r="HH2261" s="191"/>
    </row>
    <row r="2262" spans="1:216" s="6" customFormat="1" ht="15" x14ac:dyDescent="0.25">
      <c r="A2262" s="131"/>
      <c r="B2262" s="132"/>
      <c r="C2262" s="379" t="s">
        <v>118</v>
      </c>
      <c r="D2262" s="379"/>
      <c r="E2262" s="379"/>
      <c r="F2262" s="379"/>
      <c r="G2262" s="379"/>
      <c r="H2262" s="379"/>
      <c r="I2262" s="379"/>
      <c r="J2262" s="379"/>
      <c r="K2262" s="379"/>
      <c r="L2262" s="379"/>
      <c r="M2262" s="379"/>
      <c r="N2262" s="379"/>
      <c r="O2262" s="379"/>
      <c r="P2262" s="380"/>
      <c r="GO2262" s="120"/>
      <c r="GP2262" s="130"/>
      <c r="GQ2262" s="130"/>
      <c r="GR2262" s="130"/>
      <c r="GS2262" s="130"/>
      <c r="GT2262" s="130"/>
      <c r="GU2262" s="133" t="s">
        <v>118</v>
      </c>
      <c r="GV2262" s="92"/>
      <c r="GW2262" s="92"/>
      <c r="GX2262" s="92"/>
      <c r="GY2262" s="165"/>
      <c r="GZ2262" s="130"/>
      <c r="HA2262" s="92"/>
      <c r="HB2262" s="130"/>
      <c r="HC2262" s="92"/>
      <c r="HE2262" s="120"/>
      <c r="HF2262" s="191"/>
      <c r="HH2262" s="191"/>
    </row>
    <row r="2263" spans="1:216" s="6" customFormat="1" ht="15" x14ac:dyDescent="0.25">
      <c r="A2263" s="169"/>
      <c r="B2263" s="170"/>
      <c r="C2263" s="402" t="s">
        <v>163</v>
      </c>
      <c r="D2263" s="402"/>
      <c r="E2263" s="402"/>
      <c r="F2263" s="402"/>
      <c r="G2263" s="402"/>
      <c r="H2263" s="123"/>
      <c r="I2263" s="124"/>
      <c r="J2263" s="124"/>
      <c r="K2263" s="124"/>
      <c r="L2263" s="127"/>
      <c r="M2263" s="124"/>
      <c r="N2263" s="127"/>
      <c r="O2263" s="124"/>
      <c r="P2263" s="201">
        <v>327.39999999999998</v>
      </c>
      <c r="GO2263" s="120"/>
      <c r="GP2263" s="130"/>
      <c r="GQ2263" s="130"/>
      <c r="GR2263" s="130"/>
      <c r="GS2263" s="130"/>
      <c r="GT2263" s="130"/>
      <c r="GV2263" s="92"/>
      <c r="GW2263" s="92"/>
      <c r="GX2263" s="92"/>
      <c r="GY2263" s="165"/>
      <c r="GZ2263" s="130"/>
      <c r="HA2263" s="92"/>
      <c r="HB2263" s="130" t="s">
        <v>163</v>
      </c>
      <c r="HC2263" s="92"/>
      <c r="HE2263" s="120"/>
      <c r="HF2263" s="191"/>
      <c r="HH2263" s="191"/>
    </row>
    <row r="2264" spans="1:216" s="6" customFormat="1" ht="1.5" customHeight="1" x14ac:dyDescent="0.25">
      <c r="A2264" s="180"/>
      <c r="B2264" s="181"/>
      <c r="C2264" s="181"/>
      <c r="D2264" s="181"/>
      <c r="E2264" s="181"/>
      <c r="F2264" s="182"/>
      <c r="G2264" s="182"/>
      <c r="H2264" s="182"/>
      <c r="I2264" s="182"/>
      <c r="J2264" s="183"/>
      <c r="K2264" s="182"/>
      <c r="L2264" s="183"/>
      <c r="M2264" s="184"/>
      <c r="N2264" s="183"/>
      <c r="O2264" s="185"/>
      <c r="P2264" s="186"/>
      <c r="Q2264" s="187"/>
      <c r="R2264" s="188"/>
      <c r="GO2264" s="120"/>
      <c r="GP2264" s="130"/>
      <c r="GQ2264" s="130"/>
      <c r="GR2264" s="130"/>
      <c r="GS2264" s="130"/>
      <c r="GT2264" s="130"/>
      <c r="GV2264" s="92"/>
      <c r="GW2264" s="92"/>
      <c r="GX2264" s="92"/>
      <c r="GY2264" s="165"/>
      <c r="GZ2264" s="130"/>
      <c r="HA2264" s="92"/>
      <c r="HB2264" s="130"/>
      <c r="HC2264" s="92"/>
      <c r="HE2264" s="120"/>
      <c r="HF2264" s="191"/>
      <c r="HH2264" s="191"/>
    </row>
    <row r="2265" spans="1:216" s="6" customFormat="1" ht="15" x14ac:dyDescent="0.25">
      <c r="A2265" s="166"/>
      <c r="B2265" s="189"/>
      <c r="C2265" s="407" t="s">
        <v>966</v>
      </c>
      <c r="D2265" s="407"/>
      <c r="E2265" s="407"/>
      <c r="F2265" s="407"/>
      <c r="G2265" s="407"/>
      <c r="H2265" s="407"/>
      <c r="I2265" s="407"/>
      <c r="J2265" s="407"/>
      <c r="K2265" s="407"/>
      <c r="L2265" s="407"/>
      <c r="M2265" s="407"/>
      <c r="N2265" s="407"/>
      <c r="O2265" s="407"/>
      <c r="P2265" s="190"/>
      <c r="Q2265" s="187"/>
      <c r="R2265" s="188"/>
      <c r="GO2265" s="120"/>
      <c r="GP2265" s="130"/>
      <c r="GQ2265" s="130"/>
      <c r="GR2265" s="130"/>
      <c r="GS2265" s="130"/>
      <c r="GT2265" s="130"/>
      <c r="GV2265" s="92"/>
      <c r="GW2265" s="92"/>
      <c r="GX2265" s="92"/>
      <c r="GY2265" s="165"/>
      <c r="GZ2265" s="130"/>
      <c r="HA2265" s="92"/>
      <c r="HB2265" s="130"/>
      <c r="HC2265" s="92"/>
      <c r="HE2265" s="120"/>
      <c r="HF2265" s="191" t="s">
        <v>966</v>
      </c>
      <c r="HH2265" s="191"/>
    </row>
    <row r="2266" spans="1:216" s="6" customFormat="1" ht="15" x14ac:dyDescent="0.25">
      <c r="A2266" s="166"/>
      <c r="B2266" s="132"/>
      <c r="C2266" s="406" t="s">
        <v>241</v>
      </c>
      <c r="D2266" s="406"/>
      <c r="E2266" s="406"/>
      <c r="F2266" s="406"/>
      <c r="G2266" s="406"/>
      <c r="H2266" s="406"/>
      <c r="I2266" s="406"/>
      <c r="J2266" s="406"/>
      <c r="K2266" s="406"/>
      <c r="L2266" s="406"/>
      <c r="M2266" s="406"/>
      <c r="N2266" s="406"/>
      <c r="O2266" s="406"/>
      <c r="P2266" s="192">
        <v>88696.62</v>
      </c>
      <c r="Q2266" s="187"/>
      <c r="R2266" s="188"/>
      <c r="GO2266" s="120"/>
      <c r="GP2266" s="130"/>
      <c r="GQ2266" s="130"/>
      <c r="GR2266" s="130"/>
      <c r="GS2266" s="130"/>
      <c r="GT2266" s="130"/>
      <c r="GV2266" s="92"/>
      <c r="GW2266" s="92"/>
      <c r="GX2266" s="92"/>
      <c r="GY2266" s="165"/>
      <c r="GZ2266" s="130"/>
      <c r="HA2266" s="92"/>
      <c r="HB2266" s="130"/>
      <c r="HC2266" s="92"/>
      <c r="HE2266" s="120"/>
      <c r="HF2266" s="191"/>
      <c r="HG2266" s="193" t="s">
        <v>241</v>
      </c>
      <c r="HH2266" s="191"/>
    </row>
    <row r="2267" spans="1:216" s="6" customFormat="1" ht="15" x14ac:dyDescent="0.25">
      <c r="A2267" s="166"/>
      <c r="B2267" s="132"/>
      <c r="C2267" s="406" t="s">
        <v>242</v>
      </c>
      <c r="D2267" s="406"/>
      <c r="E2267" s="406"/>
      <c r="F2267" s="406"/>
      <c r="G2267" s="406"/>
      <c r="H2267" s="406"/>
      <c r="I2267" s="406"/>
      <c r="J2267" s="406"/>
      <c r="K2267" s="406"/>
      <c r="L2267" s="406"/>
      <c r="M2267" s="406"/>
      <c r="N2267" s="406"/>
      <c r="O2267" s="406"/>
      <c r="P2267" s="194"/>
      <c r="Q2267" s="187"/>
      <c r="R2267" s="188"/>
      <c r="GO2267" s="120"/>
      <c r="GP2267" s="130"/>
      <c r="GQ2267" s="130"/>
      <c r="GR2267" s="130"/>
      <c r="GS2267" s="130"/>
      <c r="GT2267" s="130"/>
      <c r="GV2267" s="92"/>
      <c r="GW2267" s="92"/>
      <c r="GX2267" s="92"/>
      <c r="GY2267" s="165"/>
      <c r="GZ2267" s="130"/>
      <c r="HA2267" s="92"/>
      <c r="HB2267" s="130"/>
      <c r="HC2267" s="92"/>
      <c r="HE2267" s="120"/>
      <c r="HF2267" s="191"/>
      <c r="HG2267" s="193" t="s">
        <v>242</v>
      </c>
      <c r="HH2267" s="191"/>
    </row>
    <row r="2268" spans="1:216" s="6" customFormat="1" ht="15" x14ac:dyDescent="0.25">
      <c r="A2268" s="166"/>
      <c r="B2268" s="132"/>
      <c r="C2268" s="406" t="s">
        <v>243</v>
      </c>
      <c r="D2268" s="406"/>
      <c r="E2268" s="406"/>
      <c r="F2268" s="406"/>
      <c r="G2268" s="406"/>
      <c r="H2268" s="406"/>
      <c r="I2268" s="406"/>
      <c r="J2268" s="406"/>
      <c r="K2268" s="406"/>
      <c r="L2268" s="406"/>
      <c r="M2268" s="406"/>
      <c r="N2268" s="406"/>
      <c r="O2268" s="406"/>
      <c r="P2268" s="192">
        <v>9499.52</v>
      </c>
      <c r="Q2268" s="187"/>
      <c r="R2268" s="188"/>
      <c r="GO2268" s="120"/>
      <c r="GP2268" s="130"/>
      <c r="GQ2268" s="130"/>
      <c r="GR2268" s="130"/>
      <c r="GS2268" s="130"/>
      <c r="GT2268" s="130"/>
      <c r="GV2268" s="92"/>
      <c r="GW2268" s="92"/>
      <c r="GX2268" s="92"/>
      <c r="GY2268" s="165"/>
      <c r="GZ2268" s="130"/>
      <c r="HA2268" s="92"/>
      <c r="HB2268" s="130"/>
      <c r="HC2268" s="92"/>
      <c r="HE2268" s="120"/>
      <c r="HF2268" s="191"/>
      <c r="HG2268" s="193" t="s">
        <v>243</v>
      </c>
      <c r="HH2268" s="191"/>
    </row>
    <row r="2269" spans="1:216" s="6" customFormat="1" ht="15" x14ac:dyDescent="0.25">
      <c r="A2269" s="166"/>
      <c r="B2269" s="132"/>
      <c r="C2269" s="406" t="s">
        <v>244</v>
      </c>
      <c r="D2269" s="406"/>
      <c r="E2269" s="406"/>
      <c r="F2269" s="406"/>
      <c r="G2269" s="406"/>
      <c r="H2269" s="406"/>
      <c r="I2269" s="406"/>
      <c r="J2269" s="406"/>
      <c r="K2269" s="406"/>
      <c r="L2269" s="406"/>
      <c r="M2269" s="406"/>
      <c r="N2269" s="406"/>
      <c r="O2269" s="406"/>
      <c r="P2269" s="199">
        <v>330.71</v>
      </c>
      <c r="Q2269" s="187"/>
      <c r="R2269" s="188"/>
      <c r="GO2269" s="120"/>
      <c r="GP2269" s="130"/>
      <c r="GQ2269" s="130"/>
      <c r="GR2269" s="130"/>
      <c r="GS2269" s="130"/>
      <c r="GT2269" s="130"/>
      <c r="GV2269" s="92"/>
      <c r="GW2269" s="92"/>
      <c r="GX2269" s="92"/>
      <c r="GY2269" s="165"/>
      <c r="GZ2269" s="130"/>
      <c r="HA2269" s="92"/>
      <c r="HB2269" s="130"/>
      <c r="HC2269" s="92"/>
      <c r="HE2269" s="120"/>
      <c r="HF2269" s="191"/>
      <c r="HG2269" s="193" t="s">
        <v>244</v>
      </c>
      <c r="HH2269" s="191"/>
    </row>
    <row r="2270" spans="1:216" s="6" customFormat="1" ht="15" x14ac:dyDescent="0.25">
      <c r="A2270" s="166"/>
      <c r="B2270" s="132"/>
      <c r="C2270" s="406" t="s">
        <v>245</v>
      </c>
      <c r="D2270" s="406"/>
      <c r="E2270" s="406"/>
      <c r="F2270" s="406"/>
      <c r="G2270" s="406"/>
      <c r="H2270" s="406"/>
      <c r="I2270" s="406"/>
      <c r="J2270" s="406"/>
      <c r="K2270" s="406"/>
      <c r="L2270" s="406"/>
      <c r="M2270" s="406"/>
      <c r="N2270" s="406"/>
      <c r="O2270" s="406"/>
      <c r="P2270" s="199">
        <v>192.54</v>
      </c>
      <c r="Q2270" s="187"/>
      <c r="R2270" s="188"/>
      <c r="GO2270" s="120"/>
      <c r="GP2270" s="130"/>
      <c r="GQ2270" s="130"/>
      <c r="GR2270" s="130"/>
      <c r="GS2270" s="130"/>
      <c r="GT2270" s="130"/>
      <c r="GV2270" s="92"/>
      <c r="GW2270" s="92"/>
      <c r="GX2270" s="92"/>
      <c r="GY2270" s="165"/>
      <c r="GZ2270" s="130"/>
      <c r="HA2270" s="92"/>
      <c r="HB2270" s="130"/>
      <c r="HC2270" s="92"/>
      <c r="HE2270" s="120"/>
      <c r="HF2270" s="191"/>
      <c r="HG2270" s="193" t="s">
        <v>245</v>
      </c>
      <c r="HH2270" s="191"/>
    </row>
    <row r="2271" spans="1:216" s="6" customFormat="1" ht="15" x14ac:dyDescent="0.25">
      <c r="A2271" s="166"/>
      <c r="B2271" s="132"/>
      <c r="C2271" s="406" t="s">
        <v>246</v>
      </c>
      <c r="D2271" s="406"/>
      <c r="E2271" s="406"/>
      <c r="F2271" s="406"/>
      <c r="G2271" s="406"/>
      <c r="H2271" s="406"/>
      <c r="I2271" s="406"/>
      <c r="J2271" s="406"/>
      <c r="K2271" s="406"/>
      <c r="L2271" s="406"/>
      <c r="M2271" s="406"/>
      <c r="N2271" s="406"/>
      <c r="O2271" s="406"/>
      <c r="P2271" s="192">
        <v>78673.850000000006</v>
      </c>
      <c r="Q2271" s="187"/>
      <c r="R2271" s="188"/>
      <c r="GO2271" s="120"/>
      <c r="GP2271" s="130"/>
      <c r="GQ2271" s="130"/>
      <c r="GR2271" s="130"/>
      <c r="GS2271" s="130"/>
      <c r="GT2271" s="130"/>
      <c r="GV2271" s="92"/>
      <c r="GW2271" s="92"/>
      <c r="GX2271" s="92"/>
      <c r="GY2271" s="165"/>
      <c r="GZ2271" s="130"/>
      <c r="HA2271" s="92"/>
      <c r="HB2271" s="130"/>
      <c r="HC2271" s="92"/>
      <c r="HE2271" s="120"/>
      <c r="HF2271" s="191"/>
      <c r="HG2271" s="193" t="s">
        <v>246</v>
      </c>
      <c r="HH2271" s="191"/>
    </row>
    <row r="2272" spans="1:216" s="6" customFormat="1" ht="15" x14ac:dyDescent="0.25">
      <c r="A2272" s="166"/>
      <c r="B2272" s="132"/>
      <c r="C2272" s="406" t="s">
        <v>247</v>
      </c>
      <c r="D2272" s="406"/>
      <c r="E2272" s="406"/>
      <c r="F2272" s="406"/>
      <c r="G2272" s="406"/>
      <c r="H2272" s="406"/>
      <c r="I2272" s="406"/>
      <c r="J2272" s="406"/>
      <c r="K2272" s="406"/>
      <c r="L2272" s="406"/>
      <c r="M2272" s="406"/>
      <c r="N2272" s="406"/>
      <c r="O2272" s="406"/>
      <c r="P2272" s="192">
        <v>57380.56</v>
      </c>
      <c r="Q2272" s="187"/>
      <c r="R2272" s="188"/>
      <c r="GO2272" s="120"/>
      <c r="GP2272" s="130"/>
      <c r="GQ2272" s="130"/>
      <c r="GR2272" s="130"/>
      <c r="GS2272" s="130"/>
      <c r="GT2272" s="130"/>
      <c r="GV2272" s="92"/>
      <c r="GW2272" s="92"/>
      <c r="GX2272" s="92"/>
      <c r="GY2272" s="165"/>
      <c r="GZ2272" s="130"/>
      <c r="HA2272" s="92"/>
      <c r="HB2272" s="130"/>
      <c r="HC2272" s="92"/>
      <c r="HE2272" s="120"/>
      <c r="HF2272" s="191"/>
      <c r="HG2272" s="193" t="s">
        <v>247</v>
      </c>
      <c r="HH2272" s="191"/>
    </row>
    <row r="2273" spans="1:216" s="6" customFormat="1" ht="15" x14ac:dyDescent="0.25">
      <c r="A2273" s="166"/>
      <c r="B2273" s="132"/>
      <c r="C2273" s="406" t="s">
        <v>242</v>
      </c>
      <c r="D2273" s="406"/>
      <c r="E2273" s="406"/>
      <c r="F2273" s="406"/>
      <c r="G2273" s="406"/>
      <c r="H2273" s="406"/>
      <c r="I2273" s="406"/>
      <c r="J2273" s="406"/>
      <c r="K2273" s="406"/>
      <c r="L2273" s="406"/>
      <c r="M2273" s="406"/>
      <c r="N2273" s="406"/>
      <c r="O2273" s="406"/>
      <c r="P2273" s="194"/>
      <c r="Q2273" s="187"/>
      <c r="R2273" s="188"/>
      <c r="GO2273" s="120"/>
      <c r="GP2273" s="130"/>
      <c r="GQ2273" s="130"/>
      <c r="GR2273" s="130"/>
      <c r="GS2273" s="130"/>
      <c r="GT2273" s="130"/>
      <c r="GV2273" s="92"/>
      <c r="GW2273" s="92"/>
      <c r="GX2273" s="92"/>
      <c r="GY2273" s="165"/>
      <c r="GZ2273" s="130"/>
      <c r="HA2273" s="92"/>
      <c r="HB2273" s="130"/>
      <c r="HC2273" s="92"/>
      <c r="HE2273" s="120"/>
      <c r="HF2273" s="191"/>
      <c r="HG2273" s="193" t="s">
        <v>242</v>
      </c>
      <c r="HH2273" s="191"/>
    </row>
    <row r="2274" spans="1:216" s="6" customFormat="1" ht="15" x14ac:dyDescent="0.25">
      <c r="A2274" s="166"/>
      <c r="B2274" s="132"/>
      <c r="C2274" s="406" t="s">
        <v>251</v>
      </c>
      <c r="D2274" s="406"/>
      <c r="E2274" s="406"/>
      <c r="F2274" s="406"/>
      <c r="G2274" s="406"/>
      <c r="H2274" s="406"/>
      <c r="I2274" s="406"/>
      <c r="J2274" s="406"/>
      <c r="K2274" s="406"/>
      <c r="L2274" s="406"/>
      <c r="M2274" s="406"/>
      <c r="N2274" s="406"/>
      <c r="O2274" s="406"/>
      <c r="P2274" s="192">
        <v>57380.56</v>
      </c>
      <c r="Q2274" s="187"/>
      <c r="R2274" s="188"/>
      <c r="GO2274" s="120"/>
      <c r="GP2274" s="130"/>
      <c r="GQ2274" s="130"/>
      <c r="GR2274" s="130"/>
      <c r="GS2274" s="130"/>
      <c r="GT2274" s="130"/>
      <c r="GV2274" s="92"/>
      <c r="GW2274" s="92"/>
      <c r="GX2274" s="92"/>
      <c r="GY2274" s="165"/>
      <c r="GZ2274" s="130"/>
      <c r="HA2274" s="92"/>
      <c r="HB2274" s="130"/>
      <c r="HC2274" s="92"/>
      <c r="HE2274" s="120"/>
      <c r="HF2274" s="191"/>
      <c r="HG2274" s="193" t="s">
        <v>251</v>
      </c>
      <c r="HH2274" s="191"/>
    </row>
    <row r="2275" spans="1:216" s="6" customFormat="1" ht="15" x14ac:dyDescent="0.25">
      <c r="A2275" s="166"/>
      <c r="B2275" s="132"/>
      <c r="C2275" s="406" t="s">
        <v>254</v>
      </c>
      <c r="D2275" s="406"/>
      <c r="E2275" s="406"/>
      <c r="F2275" s="406"/>
      <c r="G2275" s="406"/>
      <c r="H2275" s="406"/>
      <c r="I2275" s="406"/>
      <c r="J2275" s="406"/>
      <c r="K2275" s="406"/>
      <c r="L2275" s="406"/>
      <c r="M2275" s="406"/>
      <c r="N2275" s="406"/>
      <c r="O2275" s="406"/>
      <c r="P2275" s="192">
        <v>45660.32</v>
      </c>
      <c r="Q2275" s="187"/>
      <c r="R2275" s="188"/>
      <c r="GO2275" s="120"/>
      <c r="GP2275" s="130"/>
      <c r="GQ2275" s="130"/>
      <c r="GR2275" s="130"/>
      <c r="GS2275" s="130"/>
      <c r="GT2275" s="130"/>
      <c r="GV2275" s="92"/>
      <c r="GW2275" s="92"/>
      <c r="GX2275" s="92"/>
      <c r="GY2275" s="165"/>
      <c r="GZ2275" s="130"/>
      <c r="HA2275" s="92"/>
      <c r="HB2275" s="130"/>
      <c r="HC2275" s="92"/>
      <c r="HE2275" s="120"/>
      <c r="HF2275" s="191"/>
      <c r="HG2275" s="193" t="s">
        <v>254</v>
      </c>
      <c r="HH2275" s="191"/>
    </row>
    <row r="2276" spans="1:216" s="6" customFormat="1" ht="15" x14ac:dyDescent="0.25">
      <c r="A2276" s="166"/>
      <c r="B2276" s="132"/>
      <c r="C2276" s="406" t="s">
        <v>242</v>
      </c>
      <c r="D2276" s="406"/>
      <c r="E2276" s="406"/>
      <c r="F2276" s="406"/>
      <c r="G2276" s="406"/>
      <c r="H2276" s="406"/>
      <c r="I2276" s="406"/>
      <c r="J2276" s="406"/>
      <c r="K2276" s="406"/>
      <c r="L2276" s="406"/>
      <c r="M2276" s="406"/>
      <c r="N2276" s="406"/>
      <c r="O2276" s="406"/>
      <c r="P2276" s="194"/>
      <c r="Q2276" s="187"/>
      <c r="R2276" s="188"/>
      <c r="GO2276" s="120"/>
      <c r="GP2276" s="130"/>
      <c r="GQ2276" s="130"/>
      <c r="GR2276" s="130"/>
      <c r="GS2276" s="130"/>
      <c r="GT2276" s="130"/>
      <c r="GV2276" s="92"/>
      <c r="GW2276" s="92"/>
      <c r="GX2276" s="92"/>
      <c r="GY2276" s="165"/>
      <c r="GZ2276" s="130"/>
      <c r="HA2276" s="92"/>
      <c r="HB2276" s="130"/>
      <c r="HC2276" s="92"/>
      <c r="HE2276" s="120"/>
      <c r="HF2276" s="191"/>
      <c r="HG2276" s="193" t="s">
        <v>242</v>
      </c>
      <c r="HH2276" s="191"/>
    </row>
    <row r="2277" spans="1:216" s="6" customFormat="1" ht="15" x14ac:dyDescent="0.25">
      <c r="A2277" s="166"/>
      <c r="B2277" s="132"/>
      <c r="C2277" s="406" t="s">
        <v>248</v>
      </c>
      <c r="D2277" s="406"/>
      <c r="E2277" s="406"/>
      <c r="F2277" s="406"/>
      <c r="G2277" s="406"/>
      <c r="H2277" s="406"/>
      <c r="I2277" s="406"/>
      <c r="J2277" s="406"/>
      <c r="K2277" s="406"/>
      <c r="L2277" s="406"/>
      <c r="M2277" s="406"/>
      <c r="N2277" s="406"/>
      <c r="O2277" s="406"/>
      <c r="P2277" s="192">
        <v>9499.52</v>
      </c>
      <c r="Q2277" s="187"/>
      <c r="R2277" s="188"/>
      <c r="GO2277" s="120"/>
      <c r="GP2277" s="130"/>
      <c r="GQ2277" s="130"/>
      <c r="GR2277" s="130"/>
      <c r="GS2277" s="130"/>
      <c r="GT2277" s="130"/>
      <c r="GV2277" s="92"/>
      <c r="GW2277" s="92"/>
      <c r="GX2277" s="92"/>
      <c r="GY2277" s="165"/>
      <c r="GZ2277" s="130"/>
      <c r="HA2277" s="92"/>
      <c r="HB2277" s="130"/>
      <c r="HC2277" s="92"/>
      <c r="HE2277" s="120"/>
      <c r="HF2277" s="191"/>
      <c r="HG2277" s="193" t="s">
        <v>248</v>
      </c>
      <c r="HH2277" s="191"/>
    </row>
    <row r="2278" spans="1:216" s="6" customFormat="1" ht="15" x14ac:dyDescent="0.25">
      <c r="A2278" s="166"/>
      <c r="B2278" s="132"/>
      <c r="C2278" s="406" t="s">
        <v>249</v>
      </c>
      <c r="D2278" s="406"/>
      <c r="E2278" s="406"/>
      <c r="F2278" s="406"/>
      <c r="G2278" s="406"/>
      <c r="H2278" s="406"/>
      <c r="I2278" s="406"/>
      <c r="J2278" s="406"/>
      <c r="K2278" s="406"/>
      <c r="L2278" s="406"/>
      <c r="M2278" s="406"/>
      <c r="N2278" s="406"/>
      <c r="O2278" s="406"/>
      <c r="P2278" s="199">
        <v>330.71</v>
      </c>
      <c r="Q2278" s="187"/>
      <c r="R2278" s="188"/>
      <c r="GO2278" s="120"/>
      <c r="GP2278" s="130"/>
      <c r="GQ2278" s="130"/>
      <c r="GR2278" s="130"/>
      <c r="GS2278" s="130"/>
      <c r="GT2278" s="130"/>
      <c r="GV2278" s="92"/>
      <c r="GW2278" s="92"/>
      <c r="GX2278" s="92"/>
      <c r="GY2278" s="165"/>
      <c r="GZ2278" s="130"/>
      <c r="HA2278" s="92"/>
      <c r="HB2278" s="130"/>
      <c r="HC2278" s="92"/>
      <c r="HE2278" s="120"/>
      <c r="HF2278" s="191"/>
      <c r="HG2278" s="193" t="s">
        <v>249</v>
      </c>
      <c r="HH2278" s="191"/>
    </row>
    <row r="2279" spans="1:216" s="6" customFormat="1" ht="15" x14ac:dyDescent="0.25">
      <c r="A2279" s="166"/>
      <c r="B2279" s="132"/>
      <c r="C2279" s="406" t="s">
        <v>250</v>
      </c>
      <c r="D2279" s="406"/>
      <c r="E2279" s="406"/>
      <c r="F2279" s="406"/>
      <c r="G2279" s="406"/>
      <c r="H2279" s="406"/>
      <c r="I2279" s="406"/>
      <c r="J2279" s="406"/>
      <c r="K2279" s="406"/>
      <c r="L2279" s="406"/>
      <c r="M2279" s="406"/>
      <c r="N2279" s="406"/>
      <c r="O2279" s="406"/>
      <c r="P2279" s="199">
        <v>192.54</v>
      </c>
      <c r="Q2279" s="187"/>
      <c r="R2279" s="188"/>
      <c r="GO2279" s="120"/>
      <c r="GP2279" s="130"/>
      <c r="GQ2279" s="130"/>
      <c r="GR2279" s="130"/>
      <c r="GS2279" s="130"/>
      <c r="GT2279" s="130"/>
      <c r="GV2279" s="92"/>
      <c r="GW2279" s="92"/>
      <c r="GX2279" s="92"/>
      <c r="GY2279" s="165"/>
      <c r="GZ2279" s="130"/>
      <c r="HA2279" s="92"/>
      <c r="HB2279" s="130"/>
      <c r="HC2279" s="92"/>
      <c r="HE2279" s="120"/>
      <c r="HF2279" s="191"/>
      <c r="HG2279" s="193" t="s">
        <v>250</v>
      </c>
      <c r="HH2279" s="191"/>
    </row>
    <row r="2280" spans="1:216" s="6" customFormat="1" ht="15" x14ac:dyDescent="0.25">
      <c r="A2280" s="166"/>
      <c r="B2280" s="132"/>
      <c r="C2280" s="406" t="s">
        <v>251</v>
      </c>
      <c r="D2280" s="406"/>
      <c r="E2280" s="406"/>
      <c r="F2280" s="406"/>
      <c r="G2280" s="406"/>
      <c r="H2280" s="406"/>
      <c r="I2280" s="406"/>
      <c r="J2280" s="406"/>
      <c r="K2280" s="406"/>
      <c r="L2280" s="406"/>
      <c r="M2280" s="406"/>
      <c r="N2280" s="406"/>
      <c r="O2280" s="406"/>
      <c r="P2280" s="192">
        <v>21293.29</v>
      </c>
      <c r="Q2280" s="187"/>
      <c r="R2280" s="188"/>
      <c r="GO2280" s="120"/>
      <c r="GP2280" s="130"/>
      <c r="GQ2280" s="130"/>
      <c r="GR2280" s="130"/>
      <c r="GS2280" s="130"/>
      <c r="GT2280" s="130"/>
      <c r="GV2280" s="92"/>
      <c r="GW2280" s="92"/>
      <c r="GX2280" s="92"/>
      <c r="GY2280" s="165"/>
      <c r="GZ2280" s="130"/>
      <c r="HA2280" s="92"/>
      <c r="HB2280" s="130"/>
      <c r="HC2280" s="92"/>
      <c r="HE2280" s="120"/>
      <c r="HF2280" s="191"/>
      <c r="HG2280" s="193" t="s">
        <v>251</v>
      </c>
      <c r="HH2280" s="191"/>
    </row>
    <row r="2281" spans="1:216" s="6" customFormat="1" ht="15" x14ac:dyDescent="0.25">
      <c r="A2281" s="166"/>
      <c r="B2281" s="132"/>
      <c r="C2281" s="406" t="s">
        <v>252</v>
      </c>
      <c r="D2281" s="406"/>
      <c r="E2281" s="406"/>
      <c r="F2281" s="406"/>
      <c r="G2281" s="406"/>
      <c r="H2281" s="406"/>
      <c r="I2281" s="406"/>
      <c r="J2281" s="406"/>
      <c r="K2281" s="406"/>
      <c r="L2281" s="406"/>
      <c r="M2281" s="406"/>
      <c r="N2281" s="406"/>
      <c r="O2281" s="406"/>
      <c r="P2281" s="192">
        <v>9401.31</v>
      </c>
      <c r="Q2281" s="187"/>
      <c r="R2281" s="188"/>
      <c r="GO2281" s="120"/>
      <c r="GP2281" s="130"/>
      <c r="GQ2281" s="130"/>
      <c r="GR2281" s="130"/>
      <c r="GS2281" s="130"/>
      <c r="GT2281" s="130"/>
      <c r="GV2281" s="92"/>
      <c r="GW2281" s="92"/>
      <c r="GX2281" s="92"/>
      <c r="GY2281" s="165"/>
      <c r="GZ2281" s="130"/>
      <c r="HA2281" s="92"/>
      <c r="HB2281" s="130"/>
      <c r="HC2281" s="92"/>
      <c r="HE2281" s="120"/>
      <c r="HF2281" s="191"/>
      <c r="HG2281" s="193" t="s">
        <v>252</v>
      </c>
      <c r="HH2281" s="191"/>
    </row>
    <row r="2282" spans="1:216" s="6" customFormat="1" ht="15" x14ac:dyDescent="0.25">
      <c r="A2282" s="166"/>
      <c r="B2282" s="132"/>
      <c r="C2282" s="406" t="s">
        <v>253</v>
      </c>
      <c r="D2282" s="406"/>
      <c r="E2282" s="406"/>
      <c r="F2282" s="406"/>
      <c r="G2282" s="406"/>
      <c r="H2282" s="406"/>
      <c r="I2282" s="406"/>
      <c r="J2282" s="406"/>
      <c r="K2282" s="406"/>
      <c r="L2282" s="406"/>
      <c r="M2282" s="406"/>
      <c r="N2282" s="406"/>
      <c r="O2282" s="406"/>
      <c r="P2282" s="192">
        <v>4942.95</v>
      </c>
      <c r="Q2282" s="187"/>
      <c r="R2282" s="188"/>
      <c r="GO2282" s="120"/>
      <c r="GP2282" s="130"/>
      <c r="GQ2282" s="130"/>
      <c r="GR2282" s="130"/>
      <c r="GS2282" s="130"/>
      <c r="GT2282" s="130"/>
      <c r="GV2282" s="92"/>
      <c r="GW2282" s="92"/>
      <c r="GX2282" s="92"/>
      <c r="GY2282" s="165"/>
      <c r="GZ2282" s="130"/>
      <c r="HA2282" s="92"/>
      <c r="HB2282" s="130"/>
      <c r="HC2282" s="92"/>
      <c r="HE2282" s="120"/>
      <c r="HF2282" s="191"/>
      <c r="HG2282" s="193" t="s">
        <v>253</v>
      </c>
      <c r="HH2282" s="191"/>
    </row>
    <row r="2283" spans="1:216" s="6" customFormat="1" ht="15" x14ac:dyDescent="0.25">
      <c r="A2283" s="166"/>
      <c r="B2283" s="132"/>
      <c r="C2283" s="406" t="s">
        <v>256</v>
      </c>
      <c r="D2283" s="406"/>
      <c r="E2283" s="406"/>
      <c r="F2283" s="406"/>
      <c r="G2283" s="406"/>
      <c r="H2283" s="406"/>
      <c r="I2283" s="406"/>
      <c r="J2283" s="406"/>
      <c r="K2283" s="406"/>
      <c r="L2283" s="406"/>
      <c r="M2283" s="406"/>
      <c r="N2283" s="406"/>
      <c r="O2283" s="406"/>
      <c r="P2283" s="192">
        <v>9692.06</v>
      </c>
      <c r="Q2283" s="187"/>
      <c r="R2283" s="188"/>
      <c r="GO2283" s="120"/>
      <c r="GP2283" s="130"/>
      <c r="GQ2283" s="130"/>
      <c r="GR2283" s="130"/>
      <c r="GS2283" s="130"/>
      <c r="GT2283" s="130"/>
      <c r="GV2283" s="92"/>
      <c r="GW2283" s="92"/>
      <c r="GX2283" s="92"/>
      <c r="GY2283" s="165"/>
      <c r="GZ2283" s="130"/>
      <c r="HA2283" s="92"/>
      <c r="HB2283" s="130"/>
      <c r="HC2283" s="92"/>
      <c r="HE2283" s="120"/>
      <c r="HF2283" s="191"/>
      <c r="HG2283" s="193" t="s">
        <v>256</v>
      </c>
      <c r="HH2283" s="191"/>
    </row>
    <row r="2284" spans="1:216" s="6" customFormat="1" ht="15" x14ac:dyDescent="0.25">
      <c r="A2284" s="166"/>
      <c r="B2284" s="132"/>
      <c r="C2284" s="406" t="s">
        <v>257</v>
      </c>
      <c r="D2284" s="406"/>
      <c r="E2284" s="406"/>
      <c r="F2284" s="406"/>
      <c r="G2284" s="406"/>
      <c r="H2284" s="406"/>
      <c r="I2284" s="406"/>
      <c r="J2284" s="406"/>
      <c r="K2284" s="406"/>
      <c r="L2284" s="406"/>
      <c r="M2284" s="406"/>
      <c r="N2284" s="406"/>
      <c r="O2284" s="406"/>
      <c r="P2284" s="192">
        <v>9401.31</v>
      </c>
      <c r="Q2284" s="187"/>
      <c r="R2284" s="188"/>
      <c r="GO2284" s="120"/>
      <c r="GP2284" s="130"/>
      <c r="GQ2284" s="130"/>
      <c r="GR2284" s="130"/>
      <c r="GS2284" s="130"/>
      <c r="GT2284" s="130"/>
      <c r="GV2284" s="92"/>
      <c r="GW2284" s="92"/>
      <c r="GX2284" s="92"/>
      <c r="GY2284" s="165"/>
      <c r="GZ2284" s="130"/>
      <c r="HA2284" s="92"/>
      <c r="HB2284" s="130"/>
      <c r="HC2284" s="92"/>
      <c r="HE2284" s="120"/>
      <c r="HF2284" s="191"/>
      <c r="HG2284" s="193" t="s">
        <v>257</v>
      </c>
      <c r="HH2284" s="191"/>
    </row>
    <row r="2285" spans="1:216" s="6" customFormat="1" ht="15" x14ac:dyDescent="0.25">
      <c r="A2285" s="166"/>
      <c r="B2285" s="132"/>
      <c r="C2285" s="406" t="s">
        <v>258</v>
      </c>
      <c r="D2285" s="406"/>
      <c r="E2285" s="406"/>
      <c r="F2285" s="406"/>
      <c r="G2285" s="406"/>
      <c r="H2285" s="406"/>
      <c r="I2285" s="406"/>
      <c r="J2285" s="406"/>
      <c r="K2285" s="406"/>
      <c r="L2285" s="406"/>
      <c r="M2285" s="406"/>
      <c r="N2285" s="406"/>
      <c r="O2285" s="406"/>
      <c r="P2285" s="192">
        <v>4942.95</v>
      </c>
      <c r="Q2285" s="187"/>
      <c r="R2285" s="188"/>
      <c r="GO2285" s="120"/>
      <c r="GP2285" s="130"/>
      <c r="GQ2285" s="130"/>
      <c r="GR2285" s="130"/>
      <c r="GS2285" s="130"/>
      <c r="GT2285" s="130"/>
      <c r="GV2285" s="92"/>
      <c r="GW2285" s="92"/>
      <c r="GX2285" s="92"/>
      <c r="GY2285" s="165"/>
      <c r="GZ2285" s="130"/>
      <c r="HA2285" s="92"/>
      <c r="HB2285" s="130"/>
      <c r="HC2285" s="92"/>
      <c r="HE2285" s="120"/>
      <c r="HF2285" s="191"/>
      <c r="HG2285" s="193" t="s">
        <v>258</v>
      </c>
      <c r="HH2285" s="191"/>
    </row>
    <row r="2286" spans="1:216" s="6" customFormat="1" ht="15" x14ac:dyDescent="0.25">
      <c r="A2286" s="166"/>
      <c r="B2286" s="189"/>
      <c r="C2286" s="407" t="s">
        <v>967</v>
      </c>
      <c r="D2286" s="407"/>
      <c r="E2286" s="407"/>
      <c r="F2286" s="407"/>
      <c r="G2286" s="407"/>
      <c r="H2286" s="407"/>
      <c r="I2286" s="407"/>
      <c r="J2286" s="407"/>
      <c r="K2286" s="407"/>
      <c r="L2286" s="407"/>
      <c r="M2286" s="407"/>
      <c r="N2286" s="407"/>
      <c r="O2286" s="407"/>
      <c r="P2286" s="195">
        <v>103040.88</v>
      </c>
      <c r="Q2286" s="187"/>
      <c r="R2286" s="188"/>
      <c r="GO2286" s="120"/>
      <c r="GP2286" s="130"/>
      <c r="GQ2286" s="130"/>
      <c r="GR2286" s="130"/>
      <c r="GS2286" s="130"/>
      <c r="GT2286" s="130"/>
      <c r="GV2286" s="92"/>
      <c r="GW2286" s="92"/>
      <c r="GX2286" s="92"/>
      <c r="GY2286" s="165"/>
      <c r="GZ2286" s="130"/>
      <c r="HA2286" s="92"/>
      <c r="HB2286" s="130"/>
      <c r="HC2286" s="92"/>
      <c r="HE2286" s="120"/>
      <c r="HF2286" s="191"/>
      <c r="HH2286" s="191" t="s">
        <v>967</v>
      </c>
    </row>
    <row r="2287" spans="1:216" s="6" customFormat="1" ht="15" x14ac:dyDescent="0.25">
      <c r="A2287" s="166"/>
      <c r="B2287" s="132"/>
      <c r="C2287" s="406" t="s">
        <v>260</v>
      </c>
      <c r="D2287" s="406"/>
      <c r="E2287" s="406"/>
      <c r="F2287" s="406"/>
      <c r="G2287" s="406"/>
      <c r="H2287" s="406"/>
      <c r="I2287" s="406"/>
      <c r="J2287" s="406"/>
      <c r="K2287" s="406"/>
      <c r="L2287" s="406"/>
      <c r="M2287" s="406"/>
      <c r="N2287" s="406"/>
      <c r="O2287" s="406"/>
      <c r="P2287" s="194"/>
      <c r="Q2287" s="187"/>
      <c r="R2287" s="188"/>
      <c r="GO2287" s="120"/>
      <c r="GP2287" s="130"/>
      <c r="GQ2287" s="130"/>
      <c r="GR2287" s="130"/>
      <c r="GS2287" s="130"/>
      <c r="GT2287" s="130"/>
      <c r="GV2287" s="92"/>
      <c r="GW2287" s="92"/>
      <c r="GX2287" s="92"/>
      <c r="GY2287" s="165"/>
      <c r="GZ2287" s="130"/>
      <c r="HA2287" s="92"/>
      <c r="HB2287" s="130"/>
      <c r="HC2287" s="92"/>
      <c r="HE2287" s="120"/>
      <c r="HF2287" s="191"/>
      <c r="HG2287" s="193" t="s">
        <v>260</v>
      </c>
      <c r="HH2287" s="191"/>
    </row>
    <row r="2288" spans="1:216" s="6" customFormat="1" ht="15" x14ac:dyDescent="0.25">
      <c r="A2288" s="166"/>
      <c r="B2288" s="132"/>
      <c r="C2288" s="406" t="s">
        <v>261</v>
      </c>
      <c r="D2288" s="406"/>
      <c r="E2288" s="406"/>
      <c r="F2288" s="406"/>
      <c r="G2288" s="406"/>
      <c r="H2288" s="406"/>
      <c r="I2288" s="406"/>
      <c r="J2288" s="406"/>
      <c r="K2288" s="406"/>
      <c r="L2288" s="406"/>
      <c r="M2288" s="406"/>
      <c r="N2288" s="406"/>
      <c r="O2288" s="406"/>
      <c r="P2288" s="192">
        <v>12750.17</v>
      </c>
      <c r="Q2288" s="187"/>
      <c r="R2288" s="188"/>
      <c r="GO2288" s="120"/>
      <c r="GP2288" s="130"/>
      <c r="GQ2288" s="130"/>
      <c r="GR2288" s="130"/>
      <c r="GS2288" s="130"/>
      <c r="GT2288" s="130"/>
      <c r="GV2288" s="92"/>
      <c r="GW2288" s="92"/>
      <c r="GX2288" s="92"/>
      <c r="GY2288" s="165"/>
      <c r="GZ2288" s="130"/>
      <c r="HA2288" s="92"/>
      <c r="HB2288" s="130"/>
      <c r="HC2288" s="92"/>
      <c r="HE2288" s="120"/>
      <c r="HF2288" s="191"/>
      <c r="HG2288" s="193" t="s">
        <v>261</v>
      </c>
      <c r="HH2288" s="191"/>
    </row>
    <row r="2289" spans="1:217" s="6" customFormat="1" ht="15" x14ac:dyDescent="0.25">
      <c r="A2289" s="166"/>
      <c r="B2289" s="132"/>
      <c r="C2289" s="406" t="s">
        <v>263</v>
      </c>
      <c r="D2289" s="406"/>
      <c r="E2289" s="406"/>
      <c r="F2289" s="406"/>
      <c r="G2289" s="406"/>
      <c r="H2289" s="406"/>
      <c r="I2289" s="406"/>
      <c r="J2289" s="406"/>
      <c r="K2289" s="196" t="s">
        <v>968</v>
      </c>
      <c r="L2289" s="197"/>
      <c r="M2289" s="197"/>
      <c r="O2289" s="198"/>
      <c r="P2289" s="194"/>
      <c r="Q2289" s="187"/>
      <c r="R2289" s="188"/>
      <c r="GO2289" s="120"/>
      <c r="GP2289" s="130"/>
      <c r="GQ2289" s="130"/>
      <c r="GR2289" s="130"/>
      <c r="GS2289" s="130"/>
      <c r="GT2289" s="130"/>
      <c r="GV2289" s="92"/>
      <c r="GW2289" s="92"/>
      <c r="GX2289" s="92"/>
      <c r="GY2289" s="165"/>
      <c r="GZ2289" s="130"/>
      <c r="HA2289" s="92"/>
      <c r="HB2289" s="130"/>
      <c r="HC2289" s="92"/>
      <c r="HE2289" s="120"/>
      <c r="HF2289" s="191"/>
      <c r="HH2289" s="191"/>
      <c r="HI2289" s="193" t="s">
        <v>263</v>
      </c>
    </row>
    <row r="2290" spans="1:217" s="6" customFormat="1" ht="15" x14ac:dyDescent="0.25">
      <c r="A2290" s="166"/>
      <c r="B2290" s="132"/>
      <c r="C2290" s="406" t="s">
        <v>265</v>
      </c>
      <c r="D2290" s="406"/>
      <c r="E2290" s="406"/>
      <c r="F2290" s="406"/>
      <c r="G2290" s="406"/>
      <c r="H2290" s="406"/>
      <c r="I2290" s="406"/>
      <c r="J2290" s="406"/>
      <c r="K2290" s="196" t="s">
        <v>969</v>
      </c>
      <c r="L2290" s="197"/>
      <c r="M2290" s="197"/>
      <c r="O2290" s="198"/>
      <c r="P2290" s="194"/>
      <c r="Q2290" s="187"/>
      <c r="R2290" s="188"/>
      <c r="GO2290" s="120"/>
      <c r="GP2290" s="130"/>
      <c r="GQ2290" s="130"/>
      <c r="GR2290" s="130"/>
      <c r="GS2290" s="130"/>
      <c r="GT2290" s="130"/>
      <c r="GV2290" s="92"/>
      <c r="GW2290" s="92"/>
      <c r="GX2290" s="92"/>
      <c r="GY2290" s="165"/>
      <c r="GZ2290" s="130"/>
      <c r="HA2290" s="92"/>
      <c r="HB2290" s="130"/>
      <c r="HC2290" s="92"/>
      <c r="HE2290" s="120"/>
      <c r="HF2290" s="191"/>
      <c r="HH2290" s="191"/>
      <c r="HI2290" s="193" t="s">
        <v>265</v>
      </c>
    </row>
    <row r="2291" spans="1:217" s="6" customFormat="1" ht="15" x14ac:dyDescent="0.25">
      <c r="A2291" s="391" t="s">
        <v>970</v>
      </c>
      <c r="B2291" s="392"/>
      <c r="C2291" s="392"/>
      <c r="D2291" s="392"/>
      <c r="E2291" s="392"/>
      <c r="F2291" s="392"/>
      <c r="G2291" s="392"/>
      <c r="H2291" s="392"/>
      <c r="I2291" s="392"/>
      <c r="J2291" s="392"/>
      <c r="K2291" s="392"/>
      <c r="L2291" s="392"/>
      <c r="M2291" s="392"/>
      <c r="N2291" s="392"/>
      <c r="O2291" s="392"/>
      <c r="P2291" s="393"/>
      <c r="GO2291" s="120" t="s">
        <v>970</v>
      </c>
      <c r="GP2291" s="130"/>
      <c r="GQ2291" s="130"/>
      <c r="GR2291" s="130"/>
      <c r="GS2291" s="130"/>
      <c r="GT2291" s="130"/>
      <c r="GV2291" s="92"/>
      <c r="GW2291" s="92"/>
      <c r="GX2291" s="92"/>
      <c r="GY2291" s="165"/>
      <c r="GZ2291" s="130"/>
      <c r="HA2291" s="92"/>
      <c r="HB2291" s="130"/>
      <c r="HC2291" s="92"/>
      <c r="HE2291" s="120"/>
      <c r="HF2291" s="191"/>
      <c r="HH2291" s="191"/>
    </row>
    <row r="2292" spans="1:217" s="6" customFormat="1" ht="101.25" x14ac:dyDescent="0.25">
      <c r="A2292" s="121" t="s">
        <v>971</v>
      </c>
      <c r="B2292" s="122" t="s">
        <v>972</v>
      </c>
      <c r="C2292" s="394" t="s">
        <v>973</v>
      </c>
      <c r="D2292" s="394"/>
      <c r="E2292" s="394"/>
      <c r="F2292" s="394"/>
      <c r="G2292" s="394"/>
      <c r="H2292" s="123" t="s">
        <v>605</v>
      </c>
      <c r="I2292" s="124">
        <v>15.72</v>
      </c>
      <c r="J2292" s="125">
        <v>1</v>
      </c>
      <c r="K2292" s="126">
        <v>15.72</v>
      </c>
      <c r="L2292" s="127"/>
      <c r="M2292" s="124"/>
      <c r="N2292" s="128"/>
      <c r="O2292" s="124"/>
      <c r="P2292" s="129"/>
      <c r="GO2292" s="120"/>
      <c r="GP2292" s="130" t="s">
        <v>973</v>
      </c>
      <c r="GQ2292" s="130" t="s">
        <v>76</v>
      </c>
      <c r="GR2292" s="130" t="s">
        <v>76</v>
      </c>
      <c r="GS2292" s="130" t="s">
        <v>76</v>
      </c>
      <c r="GT2292" s="130" t="s">
        <v>76</v>
      </c>
      <c r="GV2292" s="92"/>
      <c r="GW2292" s="92"/>
      <c r="GX2292" s="92"/>
      <c r="GY2292" s="165"/>
      <c r="GZ2292" s="130"/>
      <c r="HA2292" s="92"/>
      <c r="HB2292" s="130"/>
      <c r="HC2292" s="92"/>
      <c r="HE2292" s="120"/>
      <c r="HF2292" s="191"/>
      <c r="HH2292" s="191"/>
    </row>
    <row r="2293" spans="1:217" s="6" customFormat="1" ht="15" x14ac:dyDescent="0.25">
      <c r="A2293" s="131"/>
      <c r="B2293" s="132"/>
      <c r="C2293" s="379" t="s">
        <v>514</v>
      </c>
      <c r="D2293" s="379"/>
      <c r="E2293" s="379"/>
      <c r="F2293" s="379"/>
      <c r="G2293" s="379"/>
      <c r="H2293" s="379"/>
      <c r="I2293" s="379"/>
      <c r="J2293" s="379"/>
      <c r="K2293" s="379"/>
      <c r="L2293" s="379"/>
      <c r="M2293" s="379"/>
      <c r="N2293" s="379"/>
      <c r="O2293" s="379"/>
      <c r="P2293" s="380"/>
      <c r="GO2293" s="120"/>
      <c r="GP2293" s="130"/>
      <c r="GQ2293" s="130"/>
      <c r="GR2293" s="130"/>
      <c r="GS2293" s="130"/>
      <c r="GT2293" s="130"/>
      <c r="GU2293" s="133" t="s">
        <v>514</v>
      </c>
      <c r="GV2293" s="92"/>
      <c r="GW2293" s="92"/>
      <c r="GX2293" s="92"/>
      <c r="GY2293" s="165"/>
      <c r="GZ2293" s="130"/>
      <c r="HA2293" s="92"/>
      <c r="HB2293" s="130"/>
      <c r="HC2293" s="92"/>
      <c r="HE2293" s="120"/>
      <c r="HF2293" s="191"/>
      <c r="HH2293" s="191"/>
    </row>
    <row r="2294" spans="1:217" s="6" customFormat="1" ht="15" x14ac:dyDescent="0.25">
      <c r="A2294" s="134"/>
      <c r="B2294" s="135" t="s">
        <v>29</v>
      </c>
      <c r="C2294" s="370" t="s">
        <v>119</v>
      </c>
      <c r="D2294" s="370"/>
      <c r="E2294" s="370"/>
      <c r="F2294" s="370"/>
      <c r="G2294" s="370"/>
      <c r="H2294" s="136" t="s">
        <v>120</v>
      </c>
      <c r="I2294" s="137"/>
      <c r="J2294" s="137"/>
      <c r="K2294" s="147">
        <v>398.6592</v>
      </c>
      <c r="L2294" s="139"/>
      <c r="M2294" s="137"/>
      <c r="N2294" s="139"/>
      <c r="O2294" s="137"/>
      <c r="P2294" s="140">
        <v>263770.63</v>
      </c>
      <c r="GO2294" s="120"/>
      <c r="GP2294" s="130"/>
      <c r="GQ2294" s="130"/>
      <c r="GR2294" s="130"/>
      <c r="GS2294" s="130"/>
      <c r="GT2294" s="130"/>
      <c r="GV2294" s="92" t="s">
        <v>119</v>
      </c>
      <c r="GW2294" s="92"/>
      <c r="GX2294" s="92"/>
      <c r="GY2294" s="165"/>
      <c r="GZ2294" s="130"/>
      <c r="HA2294" s="92"/>
      <c r="HB2294" s="130"/>
      <c r="HC2294" s="92"/>
      <c r="HE2294" s="120"/>
      <c r="HF2294" s="191"/>
      <c r="HH2294" s="191"/>
    </row>
    <row r="2295" spans="1:217" s="6" customFormat="1" ht="15" x14ac:dyDescent="0.25">
      <c r="A2295" s="141"/>
      <c r="B2295" s="135" t="s">
        <v>413</v>
      </c>
      <c r="C2295" s="370" t="s">
        <v>414</v>
      </c>
      <c r="D2295" s="370"/>
      <c r="E2295" s="370"/>
      <c r="F2295" s="370"/>
      <c r="G2295" s="370"/>
      <c r="H2295" s="136" t="s">
        <v>120</v>
      </c>
      <c r="I2295" s="154">
        <v>25.36</v>
      </c>
      <c r="J2295" s="137"/>
      <c r="K2295" s="147">
        <v>398.6592</v>
      </c>
      <c r="L2295" s="144"/>
      <c r="M2295" s="145"/>
      <c r="N2295" s="146">
        <v>627.27</v>
      </c>
      <c r="O2295" s="147">
        <v>1.0548</v>
      </c>
      <c r="P2295" s="140">
        <v>263770.63</v>
      </c>
      <c r="Q2295" s="148"/>
      <c r="R2295" s="148"/>
      <c r="GO2295" s="120"/>
      <c r="GP2295" s="130"/>
      <c r="GQ2295" s="130"/>
      <c r="GR2295" s="130"/>
      <c r="GS2295" s="130"/>
      <c r="GT2295" s="130"/>
      <c r="GV2295" s="92"/>
      <c r="GW2295" s="92" t="s">
        <v>414</v>
      </c>
      <c r="GX2295" s="92"/>
      <c r="GY2295" s="165"/>
      <c r="GZ2295" s="130"/>
      <c r="HA2295" s="92"/>
      <c r="HB2295" s="130"/>
      <c r="HC2295" s="92"/>
      <c r="HE2295" s="120"/>
      <c r="HF2295" s="191"/>
      <c r="HH2295" s="191"/>
    </row>
    <row r="2296" spans="1:217" s="6" customFormat="1" ht="15" x14ac:dyDescent="0.25">
      <c r="A2296" s="134"/>
      <c r="B2296" s="135" t="s">
        <v>30</v>
      </c>
      <c r="C2296" s="370" t="s">
        <v>58</v>
      </c>
      <c r="D2296" s="370"/>
      <c r="E2296" s="370"/>
      <c r="F2296" s="370"/>
      <c r="G2296" s="370"/>
      <c r="H2296" s="136"/>
      <c r="I2296" s="137"/>
      <c r="J2296" s="137"/>
      <c r="K2296" s="137"/>
      <c r="L2296" s="139"/>
      <c r="M2296" s="137"/>
      <c r="N2296" s="139"/>
      <c r="O2296" s="137"/>
      <c r="P2296" s="140">
        <v>20502.810000000001</v>
      </c>
      <c r="GO2296" s="120"/>
      <c r="GP2296" s="130"/>
      <c r="GQ2296" s="130"/>
      <c r="GR2296" s="130"/>
      <c r="GS2296" s="130"/>
      <c r="GT2296" s="130"/>
      <c r="GV2296" s="92" t="s">
        <v>58</v>
      </c>
      <c r="GW2296" s="92"/>
      <c r="GX2296" s="92"/>
      <c r="GY2296" s="165"/>
      <c r="GZ2296" s="130"/>
      <c r="HA2296" s="92"/>
      <c r="HB2296" s="130"/>
      <c r="HC2296" s="92"/>
      <c r="HE2296" s="120"/>
      <c r="HF2296" s="191"/>
      <c r="HH2296" s="191"/>
    </row>
    <row r="2297" spans="1:217" s="6" customFormat="1" ht="15" x14ac:dyDescent="0.25">
      <c r="A2297" s="134"/>
      <c r="B2297" s="135"/>
      <c r="C2297" s="370" t="s">
        <v>123</v>
      </c>
      <c r="D2297" s="370"/>
      <c r="E2297" s="370"/>
      <c r="F2297" s="370"/>
      <c r="G2297" s="370"/>
      <c r="H2297" s="136" t="s">
        <v>120</v>
      </c>
      <c r="I2297" s="137"/>
      <c r="J2297" s="137"/>
      <c r="K2297" s="147">
        <v>110.6688</v>
      </c>
      <c r="L2297" s="139"/>
      <c r="M2297" s="137"/>
      <c r="N2297" s="139"/>
      <c r="O2297" s="137"/>
      <c r="P2297" s="140">
        <v>75264.91</v>
      </c>
      <c r="GO2297" s="120"/>
      <c r="GP2297" s="130"/>
      <c r="GQ2297" s="130"/>
      <c r="GR2297" s="130"/>
      <c r="GS2297" s="130"/>
      <c r="GT2297" s="130"/>
      <c r="GV2297" s="92" t="s">
        <v>123</v>
      </c>
      <c r="GW2297" s="92"/>
      <c r="GX2297" s="92"/>
      <c r="GY2297" s="165"/>
      <c r="GZ2297" s="130"/>
      <c r="HA2297" s="92"/>
      <c r="HB2297" s="130"/>
      <c r="HC2297" s="92"/>
      <c r="HE2297" s="120"/>
      <c r="HF2297" s="191"/>
      <c r="HH2297" s="191"/>
    </row>
    <row r="2298" spans="1:217" s="6" customFormat="1" ht="15" x14ac:dyDescent="0.25">
      <c r="A2298" s="141"/>
      <c r="B2298" s="135" t="s">
        <v>176</v>
      </c>
      <c r="C2298" s="370" t="s">
        <v>177</v>
      </c>
      <c r="D2298" s="370"/>
      <c r="E2298" s="370"/>
      <c r="F2298" s="370"/>
      <c r="G2298" s="370"/>
      <c r="H2298" s="136" t="s">
        <v>126</v>
      </c>
      <c r="I2298" s="143">
        <v>0.1</v>
      </c>
      <c r="J2298" s="137"/>
      <c r="K2298" s="138">
        <v>1.5720000000000001</v>
      </c>
      <c r="L2298" s="144"/>
      <c r="M2298" s="145"/>
      <c r="N2298" s="146">
        <v>1799.33</v>
      </c>
      <c r="O2298" s="147">
        <v>1.0548</v>
      </c>
      <c r="P2298" s="140">
        <v>2983.55</v>
      </c>
      <c r="Q2298" s="148"/>
      <c r="R2298" s="148"/>
      <c r="GO2298" s="120"/>
      <c r="GP2298" s="130"/>
      <c r="GQ2298" s="130"/>
      <c r="GR2298" s="130"/>
      <c r="GS2298" s="130"/>
      <c r="GT2298" s="130"/>
      <c r="GV2298" s="92"/>
      <c r="GW2298" s="92" t="s">
        <v>177</v>
      </c>
      <c r="GX2298" s="92"/>
      <c r="GY2298" s="165"/>
      <c r="GZ2298" s="130"/>
      <c r="HA2298" s="92"/>
      <c r="HB2298" s="130"/>
      <c r="HC2298" s="92"/>
      <c r="HE2298" s="120"/>
      <c r="HF2298" s="191"/>
      <c r="HH2298" s="191"/>
    </row>
    <row r="2299" spans="1:217" s="6" customFormat="1" ht="15" x14ac:dyDescent="0.25">
      <c r="A2299" s="152"/>
      <c r="B2299" s="135" t="s">
        <v>178</v>
      </c>
      <c r="C2299" s="370" t="s">
        <v>179</v>
      </c>
      <c r="D2299" s="370"/>
      <c r="E2299" s="370"/>
      <c r="F2299" s="370"/>
      <c r="G2299" s="370"/>
      <c r="H2299" s="136" t="s">
        <v>120</v>
      </c>
      <c r="I2299" s="143">
        <v>0.1</v>
      </c>
      <c r="J2299" s="137"/>
      <c r="K2299" s="138">
        <v>1.5720000000000001</v>
      </c>
      <c r="L2299" s="139"/>
      <c r="M2299" s="137"/>
      <c r="N2299" s="153">
        <v>861.89</v>
      </c>
      <c r="O2299" s="147">
        <v>1.0548</v>
      </c>
      <c r="P2299" s="140">
        <v>1429.14</v>
      </c>
      <c r="GO2299" s="120"/>
      <c r="GP2299" s="130"/>
      <c r="GQ2299" s="130"/>
      <c r="GR2299" s="130"/>
      <c r="GS2299" s="130"/>
      <c r="GT2299" s="130"/>
      <c r="GV2299" s="92"/>
      <c r="GW2299" s="92"/>
      <c r="GX2299" s="92" t="s">
        <v>179</v>
      </c>
      <c r="GY2299" s="165"/>
      <c r="GZ2299" s="130"/>
      <c r="HA2299" s="92"/>
      <c r="HB2299" s="130"/>
      <c r="HC2299" s="92"/>
      <c r="HE2299" s="120"/>
      <c r="HF2299" s="191"/>
      <c r="HH2299" s="191"/>
    </row>
    <row r="2300" spans="1:217" s="6" customFormat="1" ht="15" x14ac:dyDescent="0.25">
      <c r="A2300" s="141"/>
      <c r="B2300" s="135" t="s">
        <v>974</v>
      </c>
      <c r="C2300" s="370" t="s">
        <v>975</v>
      </c>
      <c r="D2300" s="370"/>
      <c r="E2300" s="370"/>
      <c r="F2300" s="370"/>
      <c r="G2300" s="370"/>
      <c r="H2300" s="136" t="s">
        <v>126</v>
      </c>
      <c r="I2300" s="154">
        <v>6.84</v>
      </c>
      <c r="J2300" s="137"/>
      <c r="K2300" s="147">
        <v>107.5248</v>
      </c>
      <c r="L2300" s="150">
        <v>104.99</v>
      </c>
      <c r="M2300" s="151">
        <v>1.29</v>
      </c>
      <c r="N2300" s="146">
        <v>135.44</v>
      </c>
      <c r="O2300" s="147">
        <v>1.0548</v>
      </c>
      <c r="P2300" s="140">
        <v>15361.22</v>
      </c>
      <c r="Q2300" s="148"/>
      <c r="R2300" s="148"/>
      <c r="GO2300" s="120"/>
      <c r="GP2300" s="130"/>
      <c r="GQ2300" s="130"/>
      <c r="GR2300" s="130"/>
      <c r="GS2300" s="130"/>
      <c r="GT2300" s="130"/>
      <c r="GV2300" s="92"/>
      <c r="GW2300" s="92" t="s">
        <v>975</v>
      </c>
      <c r="GX2300" s="92"/>
      <c r="GY2300" s="165"/>
      <c r="GZ2300" s="130"/>
      <c r="HA2300" s="92"/>
      <c r="HB2300" s="130"/>
      <c r="HC2300" s="92"/>
      <c r="HE2300" s="120"/>
      <c r="HF2300" s="191"/>
      <c r="HH2300" s="191"/>
    </row>
    <row r="2301" spans="1:217" s="6" customFormat="1" ht="15" x14ac:dyDescent="0.25">
      <c r="A2301" s="152"/>
      <c r="B2301" s="135" t="s">
        <v>129</v>
      </c>
      <c r="C2301" s="370" t="s">
        <v>130</v>
      </c>
      <c r="D2301" s="370"/>
      <c r="E2301" s="370"/>
      <c r="F2301" s="370"/>
      <c r="G2301" s="370"/>
      <c r="H2301" s="136" t="s">
        <v>120</v>
      </c>
      <c r="I2301" s="154">
        <v>6.84</v>
      </c>
      <c r="J2301" s="137"/>
      <c r="K2301" s="147">
        <v>107.5248</v>
      </c>
      <c r="L2301" s="139"/>
      <c r="M2301" s="137"/>
      <c r="N2301" s="153">
        <v>641.63</v>
      </c>
      <c r="O2301" s="147">
        <v>1.0548</v>
      </c>
      <c r="P2301" s="140">
        <v>72771.850000000006</v>
      </c>
      <c r="GO2301" s="120"/>
      <c r="GP2301" s="130"/>
      <c r="GQ2301" s="130"/>
      <c r="GR2301" s="130"/>
      <c r="GS2301" s="130"/>
      <c r="GT2301" s="130"/>
      <c r="GV2301" s="92"/>
      <c r="GW2301" s="92"/>
      <c r="GX2301" s="92" t="s">
        <v>130</v>
      </c>
      <c r="GY2301" s="165"/>
      <c r="GZ2301" s="130"/>
      <c r="HA2301" s="92"/>
      <c r="HB2301" s="130"/>
      <c r="HC2301" s="92"/>
      <c r="HE2301" s="120"/>
      <c r="HF2301" s="191"/>
      <c r="HH2301" s="191"/>
    </row>
    <row r="2302" spans="1:217" s="6" customFormat="1" ht="15" x14ac:dyDescent="0.25">
      <c r="A2302" s="141"/>
      <c r="B2302" s="135" t="s">
        <v>127</v>
      </c>
      <c r="C2302" s="370" t="s">
        <v>128</v>
      </c>
      <c r="D2302" s="370"/>
      <c r="E2302" s="370"/>
      <c r="F2302" s="370"/>
      <c r="G2302" s="370"/>
      <c r="H2302" s="136" t="s">
        <v>126</v>
      </c>
      <c r="I2302" s="143">
        <v>0.1</v>
      </c>
      <c r="J2302" s="137"/>
      <c r="K2302" s="138">
        <v>1.5720000000000001</v>
      </c>
      <c r="L2302" s="144"/>
      <c r="M2302" s="145"/>
      <c r="N2302" s="146">
        <v>624.05999999999995</v>
      </c>
      <c r="O2302" s="147">
        <v>1.0548</v>
      </c>
      <c r="P2302" s="140">
        <v>1034.78</v>
      </c>
      <c r="Q2302" s="148"/>
      <c r="R2302" s="148"/>
      <c r="GO2302" s="120"/>
      <c r="GP2302" s="130"/>
      <c r="GQ2302" s="130"/>
      <c r="GR2302" s="130"/>
      <c r="GS2302" s="130"/>
      <c r="GT2302" s="130"/>
      <c r="GV2302" s="92"/>
      <c r="GW2302" s="92" t="s">
        <v>128</v>
      </c>
      <c r="GX2302" s="92"/>
      <c r="GY2302" s="165"/>
      <c r="GZ2302" s="130"/>
      <c r="HA2302" s="92"/>
      <c r="HB2302" s="130"/>
      <c r="HC2302" s="92"/>
      <c r="HE2302" s="120"/>
      <c r="HF2302" s="191"/>
      <c r="HH2302" s="191"/>
    </row>
    <row r="2303" spans="1:217" s="6" customFormat="1" ht="15" x14ac:dyDescent="0.25">
      <c r="A2303" s="152"/>
      <c r="B2303" s="135" t="s">
        <v>129</v>
      </c>
      <c r="C2303" s="370" t="s">
        <v>130</v>
      </c>
      <c r="D2303" s="370"/>
      <c r="E2303" s="370"/>
      <c r="F2303" s="370"/>
      <c r="G2303" s="370"/>
      <c r="H2303" s="136" t="s">
        <v>120</v>
      </c>
      <c r="I2303" s="143">
        <v>0.1</v>
      </c>
      <c r="J2303" s="137"/>
      <c r="K2303" s="138">
        <v>1.5720000000000001</v>
      </c>
      <c r="L2303" s="139"/>
      <c r="M2303" s="137"/>
      <c r="N2303" s="153">
        <v>641.63</v>
      </c>
      <c r="O2303" s="147">
        <v>1.0548</v>
      </c>
      <c r="P2303" s="140">
        <v>1063.92</v>
      </c>
      <c r="GO2303" s="120"/>
      <c r="GP2303" s="130"/>
      <c r="GQ2303" s="130"/>
      <c r="GR2303" s="130"/>
      <c r="GS2303" s="130"/>
      <c r="GT2303" s="130"/>
      <c r="GV2303" s="92"/>
      <c r="GW2303" s="92"/>
      <c r="GX2303" s="92" t="s">
        <v>130</v>
      </c>
      <c r="GY2303" s="165"/>
      <c r="GZ2303" s="130"/>
      <c r="HA2303" s="92"/>
      <c r="HB2303" s="130"/>
      <c r="HC2303" s="92"/>
      <c r="HE2303" s="120"/>
      <c r="HF2303" s="191"/>
      <c r="HH2303" s="191"/>
    </row>
    <row r="2304" spans="1:217" s="6" customFormat="1" ht="22.5" x14ac:dyDescent="0.25">
      <c r="A2304" s="141"/>
      <c r="B2304" s="135" t="s">
        <v>131</v>
      </c>
      <c r="C2304" s="370" t="s">
        <v>132</v>
      </c>
      <c r="D2304" s="370"/>
      <c r="E2304" s="370"/>
      <c r="F2304" s="370"/>
      <c r="G2304" s="370"/>
      <c r="H2304" s="136" t="s">
        <v>126</v>
      </c>
      <c r="I2304" s="154">
        <v>2.54</v>
      </c>
      <c r="J2304" s="137"/>
      <c r="K2304" s="147">
        <v>39.928800000000003</v>
      </c>
      <c r="L2304" s="144"/>
      <c r="M2304" s="145"/>
      <c r="N2304" s="146">
        <v>26.67</v>
      </c>
      <c r="O2304" s="147">
        <v>1.0548</v>
      </c>
      <c r="P2304" s="140">
        <v>1123.26</v>
      </c>
      <c r="Q2304" s="148"/>
      <c r="R2304" s="148"/>
      <c r="GO2304" s="120"/>
      <c r="GP2304" s="130"/>
      <c r="GQ2304" s="130"/>
      <c r="GR2304" s="130"/>
      <c r="GS2304" s="130"/>
      <c r="GT2304" s="130"/>
      <c r="GV2304" s="92"/>
      <c r="GW2304" s="92" t="s">
        <v>132</v>
      </c>
      <c r="GX2304" s="92"/>
      <c r="GY2304" s="165"/>
      <c r="GZ2304" s="130"/>
      <c r="HA2304" s="92"/>
      <c r="HB2304" s="130"/>
      <c r="HC2304" s="92"/>
      <c r="HE2304" s="120"/>
      <c r="HF2304" s="191"/>
      <c r="HH2304" s="191"/>
    </row>
    <row r="2305" spans="1:216" s="6" customFormat="1" ht="15" x14ac:dyDescent="0.25">
      <c r="A2305" s="134"/>
      <c r="B2305" s="135" t="s">
        <v>133</v>
      </c>
      <c r="C2305" s="370" t="s">
        <v>134</v>
      </c>
      <c r="D2305" s="370"/>
      <c r="E2305" s="370"/>
      <c r="F2305" s="370"/>
      <c r="G2305" s="370"/>
      <c r="H2305" s="136"/>
      <c r="I2305" s="137"/>
      <c r="J2305" s="137"/>
      <c r="K2305" s="137"/>
      <c r="L2305" s="139"/>
      <c r="M2305" s="137"/>
      <c r="N2305" s="139"/>
      <c r="O2305" s="137"/>
      <c r="P2305" s="140">
        <v>33983.279999999999</v>
      </c>
      <c r="GO2305" s="120"/>
      <c r="GP2305" s="130"/>
      <c r="GQ2305" s="130"/>
      <c r="GR2305" s="130"/>
      <c r="GS2305" s="130"/>
      <c r="GT2305" s="130"/>
      <c r="GV2305" s="92" t="s">
        <v>134</v>
      </c>
      <c r="GW2305" s="92"/>
      <c r="GX2305" s="92"/>
      <c r="GY2305" s="165"/>
      <c r="GZ2305" s="130"/>
      <c r="HA2305" s="92"/>
      <c r="HB2305" s="130"/>
      <c r="HC2305" s="92"/>
      <c r="HE2305" s="120"/>
      <c r="HF2305" s="191"/>
      <c r="HH2305" s="191"/>
    </row>
    <row r="2306" spans="1:216" s="6" customFormat="1" ht="15" x14ac:dyDescent="0.25">
      <c r="A2306" s="141"/>
      <c r="B2306" s="135" t="s">
        <v>419</v>
      </c>
      <c r="C2306" s="370" t="s">
        <v>420</v>
      </c>
      <c r="D2306" s="370"/>
      <c r="E2306" s="370"/>
      <c r="F2306" s="370"/>
      <c r="G2306" s="370"/>
      <c r="H2306" s="136" t="s">
        <v>421</v>
      </c>
      <c r="I2306" s="147">
        <v>0.27679999999999999</v>
      </c>
      <c r="J2306" s="137"/>
      <c r="K2306" s="174">
        <v>4.3512959999999996</v>
      </c>
      <c r="L2306" s="144"/>
      <c r="M2306" s="145"/>
      <c r="N2306" s="146">
        <v>5.59</v>
      </c>
      <c r="O2306" s="147">
        <v>1.0548</v>
      </c>
      <c r="P2306" s="140">
        <v>25.66</v>
      </c>
      <c r="Q2306" s="148"/>
      <c r="R2306" s="148"/>
      <c r="GO2306" s="120"/>
      <c r="GP2306" s="130"/>
      <c r="GQ2306" s="130"/>
      <c r="GR2306" s="130"/>
      <c r="GS2306" s="130"/>
      <c r="GT2306" s="130"/>
      <c r="GV2306" s="92"/>
      <c r="GW2306" s="92" t="s">
        <v>420</v>
      </c>
      <c r="GX2306" s="92"/>
      <c r="GY2306" s="165"/>
      <c r="GZ2306" s="130"/>
      <c r="HA2306" s="92"/>
      <c r="HB2306" s="130"/>
      <c r="HC2306" s="92"/>
      <c r="HE2306" s="120"/>
      <c r="HF2306" s="191"/>
      <c r="HH2306" s="191"/>
    </row>
    <row r="2307" spans="1:216" s="6" customFormat="1" ht="22.5" x14ac:dyDescent="0.25">
      <c r="A2307" s="141"/>
      <c r="B2307" s="135" t="s">
        <v>425</v>
      </c>
      <c r="C2307" s="370" t="s">
        <v>426</v>
      </c>
      <c r="D2307" s="370"/>
      <c r="E2307" s="370"/>
      <c r="F2307" s="370"/>
      <c r="G2307" s="370"/>
      <c r="H2307" s="136" t="s">
        <v>137</v>
      </c>
      <c r="I2307" s="154">
        <v>6.84</v>
      </c>
      <c r="J2307" s="137"/>
      <c r="K2307" s="147">
        <v>107.5248</v>
      </c>
      <c r="L2307" s="144"/>
      <c r="M2307" s="145"/>
      <c r="N2307" s="146">
        <v>198.91</v>
      </c>
      <c r="O2307" s="147">
        <v>1.0548</v>
      </c>
      <c r="P2307" s="140">
        <v>22559.81</v>
      </c>
      <c r="Q2307" s="148"/>
      <c r="R2307" s="148"/>
      <c r="GO2307" s="120"/>
      <c r="GP2307" s="130"/>
      <c r="GQ2307" s="130"/>
      <c r="GR2307" s="130"/>
      <c r="GS2307" s="130"/>
      <c r="GT2307" s="130"/>
      <c r="GV2307" s="92"/>
      <c r="GW2307" s="92" t="s">
        <v>426</v>
      </c>
      <c r="GX2307" s="92"/>
      <c r="GY2307" s="165"/>
      <c r="GZ2307" s="130"/>
      <c r="HA2307" s="92"/>
      <c r="HB2307" s="130"/>
      <c r="HC2307" s="92"/>
      <c r="HE2307" s="120"/>
      <c r="HF2307" s="191"/>
      <c r="HH2307" s="191"/>
    </row>
    <row r="2308" spans="1:216" s="6" customFormat="1" ht="15" x14ac:dyDescent="0.25">
      <c r="A2308" s="141"/>
      <c r="B2308" s="135" t="s">
        <v>138</v>
      </c>
      <c r="C2308" s="370" t="s">
        <v>139</v>
      </c>
      <c r="D2308" s="370"/>
      <c r="E2308" s="370"/>
      <c r="F2308" s="370"/>
      <c r="G2308" s="370"/>
      <c r="H2308" s="136" t="s">
        <v>137</v>
      </c>
      <c r="I2308" s="143">
        <v>0.8</v>
      </c>
      <c r="J2308" s="137"/>
      <c r="K2308" s="138">
        <v>12.576000000000001</v>
      </c>
      <c r="L2308" s="150">
        <v>174.93</v>
      </c>
      <c r="M2308" s="151">
        <v>1.0900000000000001</v>
      </c>
      <c r="N2308" s="146">
        <v>190.67</v>
      </c>
      <c r="O2308" s="147">
        <v>1.0548</v>
      </c>
      <c r="P2308" s="140">
        <v>2529.27</v>
      </c>
      <c r="Q2308" s="148"/>
      <c r="R2308" s="148"/>
      <c r="GO2308" s="120"/>
      <c r="GP2308" s="130"/>
      <c r="GQ2308" s="130"/>
      <c r="GR2308" s="130"/>
      <c r="GS2308" s="130"/>
      <c r="GT2308" s="130"/>
      <c r="GV2308" s="92"/>
      <c r="GW2308" s="92" t="s">
        <v>139</v>
      </c>
      <c r="GX2308" s="92"/>
      <c r="GY2308" s="165"/>
      <c r="GZ2308" s="130"/>
      <c r="HA2308" s="92"/>
      <c r="HB2308" s="130"/>
      <c r="HC2308" s="92"/>
      <c r="HE2308" s="120"/>
      <c r="HF2308" s="191"/>
      <c r="HH2308" s="191"/>
    </row>
    <row r="2309" spans="1:216" s="6" customFormat="1" ht="15" x14ac:dyDescent="0.25">
      <c r="A2309" s="141"/>
      <c r="B2309" s="135" t="s">
        <v>427</v>
      </c>
      <c r="C2309" s="370" t="s">
        <v>428</v>
      </c>
      <c r="D2309" s="370"/>
      <c r="E2309" s="370"/>
      <c r="F2309" s="370"/>
      <c r="G2309" s="370"/>
      <c r="H2309" s="136" t="s">
        <v>222</v>
      </c>
      <c r="I2309" s="143">
        <v>0.4</v>
      </c>
      <c r="J2309" s="137"/>
      <c r="K2309" s="138">
        <v>6.2880000000000003</v>
      </c>
      <c r="L2309" s="150">
        <v>41.71</v>
      </c>
      <c r="M2309" s="151">
        <v>1.36</v>
      </c>
      <c r="N2309" s="146">
        <v>56.73</v>
      </c>
      <c r="O2309" s="147">
        <v>1.0548</v>
      </c>
      <c r="P2309" s="140">
        <v>376.27</v>
      </c>
      <c r="Q2309" s="148"/>
      <c r="R2309" s="148"/>
      <c r="GO2309" s="120"/>
      <c r="GP2309" s="130"/>
      <c r="GQ2309" s="130"/>
      <c r="GR2309" s="130"/>
      <c r="GS2309" s="130"/>
      <c r="GT2309" s="130"/>
      <c r="GV2309" s="92"/>
      <c r="GW2309" s="92" t="s">
        <v>428</v>
      </c>
      <c r="GX2309" s="92"/>
      <c r="GY2309" s="165"/>
      <c r="GZ2309" s="130"/>
      <c r="HA2309" s="92"/>
      <c r="HB2309" s="130"/>
      <c r="HC2309" s="92"/>
      <c r="HE2309" s="120"/>
      <c r="HF2309" s="191"/>
      <c r="HH2309" s="191"/>
    </row>
    <row r="2310" spans="1:216" s="6" customFormat="1" ht="15" x14ac:dyDescent="0.25">
      <c r="A2310" s="141"/>
      <c r="B2310" s="135" t="s">
        <v>976</v>
      </c>
      <c r="C2310" s="370" t="s">
        <v>977</v>
      </c>
      <c r="D2310" s="370"/>
      <c r="E2310" s="370"/>
      <c r="F2310" s="370"/>
      <c r="G2310" s="370"/>
      <c r="H2310" s="136" t="s">
        <v>222</v>
      </c>
      <c r="I2310" s="154">
        <v>0.11</v>
      </c>
      <c r="J2310" s="137"/>
      <c r="K2310" s="147">
        <v>1.7292000000000001</v>
      </c>
      <c r="L2310" s="157">
        <v>3189.01</v>
      </c>
      <c r="M2310" s="151">
        <v>1.46</v>
      </c>
      <c r="N2310" s="146">
        <v>4655.95</v>
      </c>
      <c r="O2310" s="147">
        <v>1.0548</v>
      </c>
      <c r="P2310" s="140">
        <v>8492.27</v>
      </c>
      <c r="Q2310" s="148"/>
      <c r="R2310" s="148"/>
      <c r="GO2310" s="120"/>
      <c r="GP2310" s="130"/>
      <c r="GQ2310" s="130"/>
      <c r="GR2310" s="130"/>
      <c r="GS2310" s="130"/>
      <c r="GT2310" s="130"/>
      <c r="GV2310" s="92"/>
      <c r="GW2310" s="92" t="s">
        <v>977</v>
      </c>
      <c r="GX2310" s="92"/>
      <c r="GY2310" s="165"/>
      <c r="GZ2310" s="130"/>
      <c r="HA2310" s="92"/>
      <c r="HB2310" s="130"/>
      <c r="HC2310" s="92"/>
      <c r="HE2310" s="120"/>
      <c r="HF2310" s="191"/>
      <c r="HH2310" s="191"/>
    </row>
    <row r="2311" spans="1:216" s="6" customFormat="1" ht="15" x14ac:dyDescent="0.25">
      <c r="A2311" s="166"/>
      <c r="B2311" s="132"/>
      <c r="C2311" s="402" t="s">
        <v>157</v>
      </c>
      <c r="D2311" s="402"/>
      <c r="E2311" s="402"/>
      <c r="F2311" s="402"/>
      <c r="G2311" s="402"/>
      <c r="H2311" s="123"/>
      <c r="I2311" s="124"/>
      <c r="J2311" s="124"/>
      <c r="K2311" s="124"/>
      <c r="L2311" s="127"/>
      <c r="M2311" s="124"/>
      <c r="N2311" s="167"/>
      <c r="O2311" s="124"/>
      <c r="P2311" s="168">
        <v>393521.63</v>
      </c>
      <c r="Q2311" s="148"/>
      <c r="R2311" s="148"/>
      <c r="GO2311" s="120"/>
      <c r="GP2311" s="130"/>
      <c r="GQ2311" s="130"/>
      <c r="GR2311" s="130"/>
      <c r="GS2311" s="130"/>
      <c r="GT2311" s="130"/>
      <c r="GV2311" s="92"/>
      <c r="GW2311" s="92"/>
      <c r="GX2311" s="92"/>
      <c r="GY2311" s="165"/>
      <c r="GZ2311" s="130" t="s">
        <v>157</v>
      </c>
      <c r="HA2311" s="92"/>
      <c r="HB2311" s="130"/>
      <c r="HC2311" s="92"/>
      <c r="HE2311" s="120"/>
      <c r="HF2311" s="191"/>
      <c r="HH2311" s="191"/>
    </row>
    <row r="2312" spans="1:216" s="6" customFormat="1" ht="15" x14ac:dyDescent="0.25">
      <c r="A2312" s="152" t="s">
        <v>978</v>
      </c>
      <c r="B2312" s="135" t="s">
        <v>204</v>
      </c>
      <c r="C2312" s="370" t="s">
        <v>205</v>
      </c>
      <c r="D2312" s="370"/>
      <c r="E2312" s="370"/>
      <c r="F2312" s="370"/>
      <c r="G2312" s="370"/>
      <c r="H2312" s="136" t="s">
        <v>12</v>
      </c>
      <c r="I2312" s="142">
        <v>2</v>
      </c>
      <c r="J2312" s="137"/>
      <c r="K2312" s="142">
        <v>2</v>
      </c>
      <c r="L2312" s="139"/>
      <c r="M2312" s="137"/>
      <c r="N2312" s="139"/>
      <c r="O2312" s="137"/>
      <c r="P2312" s="140">
        <v>5001.34</v>
      </c>
      <c r="GO2312" s="120"/>
      <c r="GP2312" s="130"/>
      <c r="GQ2312" s="130"/>
      <c r="GR2312" s="130"/>
      <c r="GS2312" s="130"/>
      <c r="GT2312" s="130"/>
      <c r="GV2312" s="92"/>
      <c r="GW2312" s="92"/>
      <c r="GX2312" s="92"/>
      <c r="GY2312" s="165"/>
      <c r="GZ2312" s="130"/>
      <c r="HA2312" s="92"/>
      <c r="HB2312" s="130"/>
      <c r="HC2312" s="92" t="s">
        <v>205</v>
      </c>
      <c r="HE2312" s="120"/>
      <c r="HF2312" s="191"/>
      <c r="HH2312" s="191"/>
    </row>
    <row r="2313" spans="1:216" s="6" customFormat="1" ht="15" x14ac:dyDescent="0.25">
      <c r="A2313" s="152"/>
      <c r="B2313" s="135"/>
      <c r="C2313" s="370" t="s">
        <v>158</v>
      </c>
      <c r="D2313" s="370"/>
      <c r="E2313" s="370"/>
      <c r="F2313" s="370"/>
      <c r="G2313" s="370"/>
      <c r="H2313" s="136"/>
      <c r="I2313" s="137"/>
      <c r="J2313" s="137"/>
      <c r="K2313" s="137"/>
      <c r="L2313" s="139"/>
      <c r="M2313" s="137"/>
      <c r="N2313" s="139"/>
      <c r="O2313" s="137"/>
      <c r="P2313" s="140">
        <v>339035.54</v>
      </c>
      <c r="GO2313" s="120"/>
      <c r="GP2313" s="130"/>
      <c r="GQ2313" s="130"/>
      <c r="GR2313" s="130"/>
      <c r="GS2313" s="130"/>
      <c r="GT2313" s="130"/>
      <c r="GV2313" s="92"/>
      <c r="GW2313" s="92"/>
      <c r="GX2313" s="92"/>
      <c r="GY2313" s="165"/>
      <c r="GZ2313" s="130"/>
      <c r="HA2313" s="92" t="s">
        <v>158</v>
      </c>
      <c r="HB2313" s="130"/>
      <c r="HC2313" s="92"/>
      <c r="HE2313" s="120"/>
      <c r="HF2313" s="191"/>
      <c r="HH2313" s="191"/>
    </row>
    <row r="2314" spans="1:216" s="6" customFormat="1" ht="15" x14ac:dyDescent="0.25">
      <c r="A2314" s="152"/>
      <c r="B2314" s="135" t="s">
        <v>441</v>
      </c>
      <c r="C2314" s="370" t="s">
        <v>442</v>
      </c>
      <c r="D2314" s="370"/>
      <c r="E2314" s="370"/>
      <c r="F2314" s="370"/>
      <c r="G2314" s="370"/>
      <c r="H2314" s="136" t="s">
        <v>12</v>
      </c>
      <c r="I2314" s="142">
        <v>97</v>
      </c>
      <c r="J2314" s="137"/>
      <c r="K2314" s="142">
        <v>97</v>
      </c>
      <c r="L2314" s="139"/>
      <c r="M2314" s="137"/>
      <c r="N2314" s="139"/>
      <c r="O2314" s="137"/>
      <c r="P2314" s="140">
        <v>328864.46999999997</v>
      </c>
      <c r="GO2314" s="120"/>
      <c r="GP2314" s="130"/>
      <c r="GQ2314" s="130"/>
      <c r="GR2314" s="130"/>
      <c r="GS2314" s="130"/>
      <c r="GT2314" s="130"/>
      <c r="GV2314" s="92"/>
      <c r="GW2314" s="92"/>
      <c r="GX2314" s="92"/>
      <c r="GY2314" s="165"/>
      <c r="GZ2314" s="130"/>
      <c r="HA2314" s="92" t="s">
        <v>442</v>
      </c>
      <c r="HB2314" s="130"/>
      <c r="HC2314" s="92"/>
      <c r="HE2314" s="120"/>
      <c r="HF2314" s="191"/>
      <c r="HH2314" s="191"/>
    </row>
    <row r="2315" spans="1:216" s="6" customFormat="1" ht="15" x14ac:dyDescent="0.25">
      <c r="A2315" s="152"/>
      <c r="B2315" s="135" t="s">
        <v>443</v>
      </c>
      <c r="C2315" s="370" t="s">
        <v>444</v>
      </c>
      <c r="D2315" s="370"/>
      <c r="E2315" s="370"/>
      <c r="F2315" s="370"/>
      <c r="G2315" s="370"/>
      <c r="H2315" s="136" t="s">
        <v>12</v>
      </c>
      <c r="I2315" s="142">
        <v>51</v>
      </c>
      <c r="J2315" s="137"/>
      <c r="K2315" s="142">
        <v>51</v>
      </c>
      <c r="L2315" s="139"/>
      <c r="M2315" s="137"/>
      <c r="N2315" s="139"/>
      <c r="O2315" s="137"/>
      <c r="P2315" s="140">
        <v>172908.13</v>
      </c>
      <c r="GO2315" s="120"/>
      <c r="GP2315" s="130"/>
      <c r="GQ2315" s="130"/>
      <c r="GR2315" s="130"/>
      <c r="GS2315" s="130"/>
      <c r="GT2315" s="130"/>
      <c r="GV2315" s="92"/>
      <c r="GW2315" s="92"/>
      <c r="GX2315" s="92"/>
      <c r="GY2315" s="165"/>
      <c r="GZ2315" s="130"/>
      <c r="HA2315" s="92" t="s">
        <v>444</v>
      </c>
      <c r="HB2315" s="130"/>
      <c r="HC2315" s="92"/>
      <c r="HE2315" s="120"/>
      <c r="HF2315" s="191"/>
      <c r="HH2315" s="191"/>
    </row>
    <row r="2316" spans="1:216" s="6" customFormat="1" ht="15" x14ac:dyDescent="0.25">
      <c r="A2316" s="169"/>
      <c r="B2316" s="170"/>
      <c r="C2316" s="402" t="s">
        <v>163</v>
      </c>
      <c r="D2316" s="402"/>
      <c r="E2316" s="402"/>
      <c r="F2316" s="402"/>
      <c r="G2316" s="402"/>
      <c r="H2316" s="123"/>
      <c r="I2316" s="124"/>
      <c r="J2316" s="124"/>
      <c r="K2316" s="124"/>
      <c r="L2316" s="127"/>
      <c r="M2316" s="124"/>
      <c r="N2316" s="167">
        <v>57270.71</v>
      </c>
      <c r="O2316" s="124"/>
      <c r="P2316" s="168">
        <v>900295.57</v>
      </c>
      <c r="GO2316" s="120"/>
      <c r="GP2316" s="130"/>
      <c r="GQ2316" s="130"/>
      <c r="GR2316" s="130"/>
      <c r="GS2316" s="130"/>
      <c r="GT2316" s="130"/>
      <c r="GV2316" s="92"/>
      <c r="GW2316" s="92"/>
      <c r="GX2316" s="92"/>
      <c r="GY2316" s="165"/>
      <c r="GZ2316" s="130"/>
      <c r="HA2316" s="92"/>
      <c r="HB2316" s="130" t="s">
        <v>163</v>
      </c>
      <c r="HC2316" s="92"/>
      <c r="HE2316" s="120"/>
      <c r="HF2316" s="191"/>
      <c r="HH2316" s="191"/>
    </row>
    <row r="2317" spans="1:216" s="6" customFormat="1" ht="22.5" x14ac:dyDescent="0.25">
      <c r="A2317" s="121" t="s">
        <v>978</v>
      </c>
      <c r="B2317" s="122" t="s">
        <v>979</v>
      </c>
      <c r="C2317" s="394" t="s">
        <v>980</v>
      </c>
      <c r="D2317" s="394"/>
      <c r="E2317" s="394"/>
      <c r="F2317" s="394"/>
      <c r="G2317" s="394"/>
      <c r="H2317" s="123" t="s">
        <v>187</v>
      </c>
      <c r="I2317" s="124">
        <v>1049</v>
      </c>
      <c r="J2317" s="125">
        <v>1</v>
      </c>
      <c r="K2317" s="125">
        <v>1049</v>
      </c>
      <c r="L2317" s="127"/>
      <c r="M2317" s="124"/>
      <c r="N2317" s="200">
        <v>269.11</v>
      </c>
      <c r="O2317" s="177">
        <v>1.0548</v>
      </c>
      <c r="P2317" s="168">
        <v>297766.23</v>
      </c>
      <c r="GO2317" s="120"/>
      <c r="GP2317" s="130" t="s">
        <v>980</v>
      </c>
      <c r="GQ2317" s="130" t="s">
        <v>76</v>
      </c>
      <c r="GR2317" s="130" t="s">
        <v>76</v>
      </c>
      <c r="GS2317" s="130" t="s">
        <v>76</v>
      </c>
      <c r="GT2317" s="130" t="s">
        <v>76</v>
      </c>
      <c r="GV2317" s="92"/>
      <c r="GW2317" s="92"/>
      <c r="GX2317" s="92"/>
      <c r="GY2317" s="165"/>
      <c r="GZ2317" s="130"/>
      <c r="HA2317" s="92"/>
      <c r="HB2317" s="130"/>
      <c r="HC2317" s="92"/>
      <c r="HE2317" s="120"/>
      <c r="HF2317" s="191"/>
      <c r="HH2317" s="191"/>
    </row>
    <row r="2318" spans="1:216" s="6" customFormat="1" ht="15" x14ac:dyDescent="0.25">
      <c r="A2318" s="131"/>
      <c r="B2318" s="132"/>
      <c r="C2318" s="379" t="s">
        <v>514</v>
      </c>
      <c r="D2318" s="379"/>
      <c r="E2318" s="379"/>
      <c r="F2318" s="379"/>
      <c r="G2318" s="379"/>
      <c r="H2318" s="379"/>
      <c r="I2318" s="379"/>
      <c r="J2318" s="379"/>
      <c r="K2318" s="379"/>
      <c r="L2318" s="379"/>
      <c r="M2318" s="379"/>
      <c r="N2318" s="379"/>
      <c r="O2318" s="379"/>
      <c r="P2318" s="380"/>
      <c r="GO2318" s="120"/>
      <c r="GP2318" s="130"/>
      <c r="GQ2318" s="130"/>
      <c r="GR2318" s="130"/>
      <c r="GS2318" s="130"/>
      <c r="GT2318" s="130"/>
      <c r="GU2318" s="133" t="s">
        <v>514</v>
      </c>
      <c r="GV2318" s="92"/>
      <c r="GW2318" s="92"/>
      <c r="GX2318" s="92"/>
      <c r="GY2318" s="165"/>
      <c r="GZ2318" s="130"/>
      <c r="HA2318" s="92"/>
      <c r="HB2318" s="130"/>
      <c r="HC2318" s="92"/>
      <c r="HE2318" s="120"/>
      <c r="HF2318" s="191"/>
      <c r="HH2318" s="191"/>
    </row>
    <row r="2319" spans="1:216" s="6" customFormat="1" ht="15" x14ac:dyDescent="0.25">
      <c r="A2319" s="169"/>
      <c r="B2319" s="170"/>
      <c r="C2319" s="402" t="s">
        <v>163</v>
      </c>
      <c r="D2319" s="402"/>
      <c r="E2319" s="402"/>
      <c r="F2319" s="402"/>
      <c r="G2319" s="402"/>
      <c r="H2319" s="123"/>
      <c r="I2319" s="124"/>
      <c r="J2319" s="124"/>
      <c r="K2319" s="124"/>
      <c r="L2319" s="127"/>
      <c r="M2319" s="124"/>
      <c r="N2319" s="127"/>
      <c r="O2319" s="124"/>
      <c r="P2319" s="168">
        <v>297766.23</v>
      </c>
      <c r="GO2319" s="120"/>
      <c r="GP2319" s="130"/>
      <c r="GQ2319" s="130"/>
      <c r="GR2319" s="130"/>
      <c r="GS2319" s="130"/>
      <c r="GT2319" s="130"/>
      <c r="GV2319" s="92"/>
      <c r="GW2319" s="92"/>
      <c r="GX2319" s="92"/>
      <c r="GY2319" s="165"/>
      <c r="GZ2319" s="130"/>
      <c r="HA2319" s="92"/>
      <c r="HB2319" s="130" t="s">
        <v>163</v>
      </c>
      <c r="HC2319" s="92"/>
      <c r="HE2319" s="120"/>
      <c r="HF2319" s="191"/>
      <c r="HH2319" s="191"/>
    </row>
    <row r="2320" spans="1:216" s="6" customFormat="1" ht="22.5" x14ac:dyDescent="0.25">
      <c r="A2320" s="121" t="s">
        <v>981</v>
      </c>
      <c r="B2320" s="122" t="s">
        <v>185</v>
      </c>
      <c r="C2320" s="394" t="s">
        <v>982</v>
      </c>
      <c r="D2320" s="394"/>
      <c r="E2320" s="394"/>
      <c r="F2320" s="394"/>
      <c r="G2320" s="394"/>
      <c r="H2320" s="123" t="s">
        <v>187</v>
      </c>
      <c r="I2320" s="124">
        <v>524</v>
      </c>
      <c r="J2320" s="125">
        <v>1</v>
      </c>
      <c r="K2320" s="125">
        <v>524</v>
      </c>
      <c r="L2320" s="127"/>
      <c r="M2320" s="124"/>
      <c r="N2320" s="176">
        <v>1471</v>
      </c>
      <c r="O2320" s="177">
        <v>1.0548</v>
      </c>
      <c r="P2320" s="168">
        <v>813044.06</v>
      </c>
      <c r="GO2320" s="120"/>
      <c r="GP2320" s="130" t="s">
        <v>982</v>
      </c>
      <c r="GQ2320" s="130" t="s">
        <v>76</v>
      </c>
      <c r="GR2320" s="130" t="s">
        <v>76</v>
      </c>
      <c r="GS2320" s="130" t="s">
        <v>76</v>
      </c>
      <c r="GT2320" s="130" t="s">
        <v>76</v>
      </c>
      <c r="GV2320" s="92"/>
      <c r="GW2320" s="92"/>
      <c r="GX2320" s="92"/>
      <c r="GY2320" s="165"/>
      <c r="GZ2320" s="130"/>
      <c r="HA2320" s="92"/>
      <c r="HB2320" s="130"/>
      <c r="HC2320" s="92"/>
      <c r="HE2320" s="120"/>
      <c r="HF2320" s="191"/>
      <c r="HH2320" s="191"/>
    </row>
    <row r="2321" spans="1:216" s="6" customFormat="1" ht="15" x14ac:dyDescent="0.25">
      <c r="A2321" s="131"/>
      <c r="B2321" s="132"/>
      <c r="C2321" s="379" t="s">
        <v>514</v>
      </c>
      <c r="D2321" s="379"/>
      <c r="E2321" s="379"/>
      <c r="F2321" s="379"/>
      <c r="G2321" s="379"/>
      <c r="H2321" s="379"/>
      <c r="I2321" s="379"/>
      <c r="J2321" s="379"/>
      <c r="K2321" s="379"/>
      <c r="L2321" s="379"/>
      <c r="M2321" s="379"/>
      <c r="N2321" s="379"/>
      <c r="O2321" s="379"/>
      <c r="P2321" s="380"/>
      <c r="GO2321" s="120"/>
      <c r="GP2321" s="130"/>
      <c r="GQ2321" s="130"/>
      <c r="GR2321" s="130"/>
      <c r="GS2321" s="130"/>
      <c r="GT2321" s="130"/>
      <c r="GU2321" s="133" t="s">
        <v>514</v>
      </c>
      <c r="GV2321" s="92"/>
      <c r="GW2321" s="92"/>
      <c r="GX2321" s="92"/>
      <c r="GY2321" s="165"/>
      <c r="GZ2321" s="130"/>
      <c r="HA2321" s="92"/>
      <c r="HB2321" s="130"/>
      <c r="HC2321" s="92"/>
      <c r="HE2321" s="120"/>
      <c r="HF2321" s="191"/>
      <c r="HH2321" s="191"/>
    </row>
    <row r="2322" spans="1:216" s="6" customFormat="1" ht="15" x14ac:dyDescent="0.25">
      <c r="A2322" s="169"/>
      <c r="B2322" s="170"/>
      <c r="C2322" s="402" t="s">
        <v>163</v>
      </c>
      <c r="D2322" s="402"/>
      <c r="E2322" s="402"/>
      <c r="F2322" s="402"/>
      <c r="G2322" s="402"/>
      <c r="H2322" s="123"/>
      <c r="I2322" s="124"/>
      <c r="J2322" s="124"/>
      <c r="K2322" s="124"/>
      <c r="L2322" s="127"/>
      <c r="M2322" s="124"/>
      <c r="N2322" s="127"/>
      <c r="O2322" s="124"/>
      <c r="P2322" s="168">
        <v>813044.06</v>
      </c>
      <c r="GO2322" s="120"/>
      <c r="GP2322" s="130"/>
      <c r="GQ2322" s="130"/>
      <c r="GR2322" s="130"/>
      <c r="GS2322" s="130"/>
      <c r="GT2322" s="130"/>
      <c r="GV2322" s="92"/>
      <c r="GW2322" s="92"/>
      <c r="GX2322" s="92"/>
      <c r="GY2322" s="165"/>
      <c r="GZ2322" s="130"/>
      <c r="HA2322" s="92"/>
      <c r="HB2322" s="130" t="s">
        <v>163</v>
      </c>
      <c r="HC2322" s="92"/>
      <c r="HE2322" s="120"/>
      <c r="HF2322" s="191"/>
      <c r="HH2322" s="191"/>
    </row>
    <row r="2323" spans="1:216" s="6" customFormat="1" ht="33.75" x14ac:dyDescent="0.25">
      <c r="A2323" s="121" t="s">
        <v>983</v>
      </c>
      <c r="B2323" s="122" t="s">
        <v>984</v>
      </c>
      <c r="C2323" s="394" t="s">
        <v>985</v>
      </c>
      <c r="D2323" s="394"/>
      <c r="E2323" s="394"/>
      <c r="F2323" s="394"/>
      <c r="G2323" s="394"/>
      <c r="H2323" s="123" t="s">
        <v>187</v>
      </c>
      <c r="I2323" s="124">
        <v>1048</v>
      </c>
      <c r="J2323" s="125">
        <v>1</v>
      </c>
      <c r="K2323" s="125">
        <v>1048</v>
      </c>
      <c r="L2323" s="178">
        <v>23.74</v>
      </c>
      <c r="M2323" s="126">
        <v>1.29</v>
      </c>
      <c r="N2323" s="200">
        <v>30.62</v>
      </c>
      <c r="O2323" s="177">
        <v>1.0548</v>
      </c>
      <c r="P2323" s="168">
        <v>33848.28</v>
      </c>
      <c r="GO2323" s="120"/>
      <c r="GP2323" s="130" t="s">
        <v>985</v>
      </c>
      <c r="GQ2323" s="130" t="s">
        <v>76</v>
      </c>
      <c r="GR2323" s="130" t="s">
        <v>76</v>
      </c>
      <c r="GS2323" s="130" t="s">
        <v>76</v>
      </c>
      <c r="GT2323" s="130" t="s">
        <v>76</v>
      </c>
      <c r="GV2323" s="92"/>
      <c r="GW2323" s="92"/>
      <c r="GX2323" s="92"/>
      <c r="GY2323" s="165"/>
      <c r="GZ2323" s="130"/>
      <c r="HA2323" s="92"/>
      <c r="HB2323" s="130"/>
      <c r="HC2323" s="92"/>
      <c r="HE2323" s="120"/>
      <c r="HF2323" s="191"/>
      <c r="HH2323" s="191"/>
    </row>
    <row r="2324" spans="1:216" s="6" customFormat="1" ht="15" x14ac:dyDescent="0.25">
      <c r="A2324" s="131"/>
      <c r="B2324" s="132"/>
      <c r="C2324" s="379" t="s">
        <v>514</v>
      </c>
      <c r="D2324" s="379"/>
      <c r="E2324" s="379"/>
      <c r="F2324" s="379"/>
      <c r="G2324" s="379"/>
      <c r="H2324" s="379"/>
      <c r="I2324" s="379"/>
      <c r="J2324" s="379"/>
      <c r="K2324" s="379"/>
      <c r="L2324" s="379"/>
      <c r="M2324" s="379"/>
      <c r="N2324" s="379"/>
      <c r="O2324" s="379"/>
      <c r="P2324" s="380"/>
      <c r="GO2324" s="120"/>
      <c r="GP2324" s="130"/>
      <c r="GQ2324" s="130"/>
      <c r="GR2324" s="130"/>
      <c r="GS2324" s="130"/>
      <c r="GT2324" s="130"/>
      <c r="GU2324" s="133" t="s">
        <v>514</v>
      </c>
      <c r="GV2324" s="92"/>
      <c r="GW2324" s="92"/>
      <c r="GX2324" s="92"/>
      <c r="GY2324" s="165"/>
      <c r="GZ2324" s="130"/>
      <c r="HA2324" s="92"/>
      <c r="HB2324" s="130"/>
      <c r="HC2324" s="92"/>
      <c r="HE2324" s="120"/>
      <c r="HF2324" s="191"/>
      <c r="HH2324" s="191"/>
    </row>
    <row r="2325" spans="1:216" s="6" customFormat="1" ht="15" x14ac:dyDescent="0.25">
      <c r="A2325" s="169"/>
      <c r="B2325" s="170"/>
      <c r="C2325" s="402" t="s">
        <v>163</v>
      </c>
      <c r="D2325" s="402"/>
      <c r="E2325" s="402"/>
      <c r="F2325" s="402"/>
      <c r="G2325" s="402"/>
      <c r="H2325" s="123"/>
      <c r="I2325" s="124"/>
      <c r="J2325" s="124"/>
      <c r="K2325" s="124"/>
      <c r="L2325" s="127"/>
      <c r="M2325" s="124"/>
      <c r="N2325" s="127"/>
      <c r="O2325" s="124"/>
      <c r="P2325" s="168">
        <v>33848.28</v>
      </c>
      <c r="GO2325" s="120"/>
      <c r="GP2325" s="130"/>
      <c r="GQ2325" s="130"/>
      <c r="GR2325" s="130"/>
      <c r="GS2325" s="130"/>
      <c r="GT2325" s="130"/>
      <c r="GV2325" s="92"/>
      <c r="GW2325" s="92"/>
      <c r="GX2325" s="92"/>
      <c r="GY2325" s="165"/>
      <c r="GZ2325" s="130"/>
      <c r="HA2325" s="92"/>
      <c r="HB2325" s="130" t="s">
        <v>163</v>
      </c>
      <c r="HC2325" s="92"/>
      <c r="HE2325" s="120"/>
      <c r="HF2325" s="191"/>
      <c r="HH2325" s="191"/>
    </row>
    <row r="2326" spans="1:216" s="6" customFormat="1" ht="22.5" x14ac:dyDescent="0.25">
      <c r="A2326" s="121" t="s">
        <v>986</v>
      </c>
      <c r="B2326" s="122" t="s">
        <v>185</v>
      </c>
      <c r="C2326" s="394" t="s">
        <v>987</v>
      </c>
      <c r="D2326" s="394"/>
      <c r="E2326" s="394"/>
      <c r="F2326" s="394"/>
      <c r="G2326" s="394"/>
      <c r="H2326" s="123" t="s">
        <v>187</v>
      </c>
      <c r="I2326" s="124">
        <v>524</v>
      </c>
      <c r="J2326" s="125">
        <v>1</v>
      </c>
      <c r="K2326" s="125">
        <v>524</v>
      </c>
      <c r="L2326" s="127"/>
      <c r="M2326" s="124"/>
      <c r="N2326" s="200">
        <v>617</v>
      </c>
      <c r="O2326" s="177">
        <v>1.0548</v>
      </c>
      <c r="P2326" s="168">
        <v>341025.28000000003</v>
      </c>
      <c r="GO2326" s="120"/>
      <c r="GP2326" s="130" t="s">
        <v>987</v>
      </c>
      <c r="GQ2326" s="130" t="s">
        <v>76</v>
      </c>
      <c r="GR2326" s="130" t="s">
        <v>76</v>
      </c>
      <c r="GS2326" s="130" t="s">
        <v>76</v>
      </c>
      <c r="GT2326" s="130" t="s">
        <v>76</v>
      </c>
      <c r="GV2326" s="92"/>
      <c r="GW2326" s="92"/>
      <c r="GX2326" s="92"/>
      <c r="GY2326" s="165"/>
      <c r="GZ2326" s="130"/>
      <c r="HA2326" s="92"/>
      <c r="HB2326" s="130"/>
      <c r="HC2326" s="92"/>
      <c r="HE2326" s="120"/>
      <c r="HF2326" s="191"/>
      <c r="HH2326" s="191"/>
    </row>
    <row r="2327" spans="1:216" s="6" customFormat="1" ht="15" x14ac:dyDescent="0.25">
      <c r="A2327" s="131"/>
      <c r="B2327" s="132"/>
      <c r="C2327" s="379" t="s">
        <v>514</v>
      </c>
      <c r="D2327" s="379"/>
      <c r="E2327" s="379"/>
      <c r="F2327" s="379"/>
      <c r="G2327" s="379"/>
      <c r="H2327" s="379"/>
      <c r="I2327" s="379"/>
      <c r="J2327" s="379"/>
      <c r="K2327" s="379"/>
      <c r="L2327" s="379"/>
      <c r="M2327" s="379"/>
      <c r="N2327" s="379"/>
      <c r="O2327" s="379"/>
      <c r="P2327" s="380"/>
      <c r="GO2327" s="120"/>
      <c r="GP2327" s="130"/>
      <c r="GQ2327" s="130"/>
      <c r="GR2327" s="130"/>
      <c r="GS2327" s="130"/>
      <c r="GT2327" s="130"/>
      <c r="GU2327" s="133" t="s">
        <v>514</v>
      </c>
      <c r="GV2327" s="92"/>
      <c r="GW2327" s="92"/>
      <c r="GX2327" s="92"/>
      <c r="GY2327" s="165"/>
      <c r="GZ2327" s="130"/>
      <c r="HA2327" s="92"/>
      <c r="HB2327" s="130"/>
      <c r="HC2327" s="92"/>
      <c r="HE2327" s="120"/>
      <c r="HF2327" s="191"/>
      <c r="HH2327" s="191"/>
    </row>
    <row r="2328" spans="1:216" s="6" customFormat="1" ht="15" x14ac:dyDescent="0.25">
      <c r="A2328" s="169"/>
      <c r="B2328" s="170"/>
      <c r="C2328" s="402" t="s">
        <v>163</v>
      </c>
      <c r="D2328" s="402"/>
      <c r="E2328" s="402"/>
      <c r="F2328" s="402"/>
      <c r="G2328" s="402"/>
      <c r="H2328" s="123"/>
      <c r="I2328" s="124"/>
      <c r="J2328" s="124"/>
      <c r="K2328" s="124"/>
      <c r="L2328" s="127"/>
      <c r="M2328" s="124"/>
      <c r="N2328" s="127"/>
      <c r="O2328" s="124"/>
      <c r="P2328" s="168">
        <v>341025.28000000003</v>
      </c>
      <c r="GO2328" s="120"/>
      <c r="GP2328" s="130"/>
      <c r="GQ2328" s="130"/>
      <c r="GR2328" s="130"/>
      <c r="GS2328" s="130"/>
      <c r="GT2328" s="130"/>
      <c r="GV2328" s="92"/>
      <c r="GW2328" s="92"/>
      <c r="GX2328" s="92"/>
      <c r="GY2328" s="165"/>
      <c r="GZ2328" s="130"/>
      <c r="HA2328" s="92"/>
      <c r="HB2328" s="130" t="s">
        <v>163</v>
      </c>
      <c r="HC2328" s="92"/>
      <c r="HE2328" s="120"/>
      <c r="HF2328" s="191"/>
      <c r="HH2328" s="191"/>
    </row>
    <row r="2329" spans="1:216" s="6" customFormat="1" ht="33.75" x14ac:dyDescent="0.25">
      <c r="A2329" s="121" t="s">
        <v>988</v>
      </c>
      <c r="B2329" s="122" t="s">
        <v>959</v>
      </c>
      <c r="C2329" s="394" t="s">
        <v>960</v>
      </c>
      <c r="D2329" s="394"/>
      <c r="E2329" s="394"/>
      <c r="F2329" s="394"/>
      <c r="G2329" s="394"/>
      <c r="H2329" s="123" t="s">
        <v>605</v>
      </c>
      <c r="I2329" s="124">
        <v>84.64</v>
      </c>
      <c r="J2329" s="125">
        <v>1</v>
      </c>
      <c r="K2329" s="126">
        <v>84.64</v>
      </c>
      <c r="L2329" s="127"/>
      <c r="M2329" s="124"/>
      <c r="N2329" s="128"/>
      <c r="O2329" s="124"/>
      <c r="P2329" s="129"/>
      <c r="GO2329" s="120"/>
      <c r="GP2329" s="130" t="s">
        <v>960</v>
      </c>
      <c r="GQ2329" s="130" t="s">
        <v>76</v>
      </c>
      <c r="GR2329" s="130" t="s">
        <v>76</v>
      </c>
      <c r="GS2329" s="130" t="s">
        <v>76</v>
      </c>
      <c r="GT2329" s="130" t="s">
        <v>76</v>
      </c>
      <c r="GV2329" s="92"/>
      <c r="GW2329" s="92"/>
      <c r="GX2329" s="92"/>
      <c r="GY2329" s="165"/>
      <c r="GZ2329" s="130"/>
      <c r="HA2329" s="92"/>
      <c r="HB2329" s="130"/>
      <c r="HC2329" s="92"/>
      <c r="HE2329" s="120"/>
      <c r="HF2329" s="191"/>
      <c r="HH2329" s="191"/>
    </row>
    <row r="2330" spans="1:216" s="6" customFormat="1" ht="15" x14ac:dyDescent="0.25">
      <c r="A2330" s="131"/>
      <c r="B2330" s="132"/>
      <c r="C2330" s="379" t="s">
        <v>514</v>
      </c>
      <c r="D2330" s="379"/>
      <c r="E2330" s="379"/>
      <c r="F2330" s="379"/>
      <c r="G2330" s="379"/>
      <c r="H2330" s="379"/>
      <c r="I2330" s="379"/>
      <c r="J2330" s="379"/>
      <c r="K2330" s="379"/>
      <c r="L2330" s="379"/>
      <c r="M2330" s="379"/>
      <c r="N2330" s="379"/>
      <c r="O2330" s="379"/>
      <c r="P2330" s="380"/>
      <c r="GO2330" s="120"/>
      <c r="GP2330" s="130"/>
      <c r="GQ2330" s="130"/>
      <c r="GR2330" s="130"/>
      <c r="GS2330" s="130"/>
      <c r="GT2330" s="130"/>
      <c r="GU2330" s="133" t="s">
        <v>514</v>
      </c>
      <c r="GV2330" s="92"/>
      <c r="GW2330" s="92"/>
      <c r="GX2330" s="92"/>
      <c r="GY2330" s="165"/>
      <c r="GZ2330" s="130"/>
      <c r="HA2330" s="92"/>
      <c r="HB2330" s="130"/>
      <c r="HC2330" s="92"/>
      <c r="HE2330" s="120"/>
      <c r="HF2330" s="191"/>
      <c r="HH2330" s="191"/>
    </row>
    <row r="2331" spans="1:216" s="6" customFormat="1" ht="15" x14ac:dyDescent="0.25">
      <c r="A2331" s="134"/>
      <c r="B2331" s="135" t="s">
        <v>29</v>
      </c>
      <c r="C2331" s="370" t="s">
        <v>119</v>
      </c>
      <c r="D2331" s="370"/>
      <c r="E2331" s="370"/>
      <c r="F2331" s="370"/>
      <c r="G2331" s="370"/>
      <c r="H2331" s="136" t="s">
        <v>120</v>
      </c>
      <c r="I2331" s="137"/>
      <c r="J2331" s="137"/>
      <c r="K2331" s="147">
        <v>785.45920000000001</v>
      </c>
      <c r="L2331" s="139"/>
      <c r="M2331" s="137"/>
      <c r="N2331" s="139"/>
      <c r="O2331" s="137"/>
      <c r="P2331" s="140">
        <v>519694.68</v>
      </c>
      <c r="GO2331" s="120"/>
      <c r="GP2331" s="130"/>
      <c r="GQ2331" s="130"/>
      <c r="GR2331" s="130"/>
      <c r="GS2331" s="130"/>
      <c r="GT2331" s="130"/>
      <c r="GV2331" s="92" t="s">
        <v>119</v>
      </c>
      <c r="GW2331" s="92"/>
      <c r="GX2331" s="92"/>
      <c r="GY2331" s="165"/>
      <c r="GZ2331" s="130"/>
      <c r="HA2331" s="92"/>
      <c r="HB2331" s="130"/>
      <c r="HC2331" s="92"/>
      <c r="HE2331" s="120"/>
      <c r="HF2331" s="191"/>
      <c r="HH2331" s="191"/>
    </row>
    <row r="2332" spans="1:216" s="6" customFormat="1" ht="15" x14ac:dyDescent="0.25">
      <c r="A2332" s="141"/>
      <c r="B2332" s="135" t="s">
        <v>413</v>
      </c>
      <c r="C2332" s="370" t="s">
        <v>414</v>
      </c>
      <c r="D2332" s="370"/>
      <c r="E2332" s="370"/>
      <c r="F2332" s="370"/>
      <c r="G2332" s="370"/>
      <c r="H2332" s="136" t="s">
        <v>120</v>
      </c>
      <c r="I2332" s="154">
        <v>9.2799999999999994</v>
      </c>
      <c r="J2332" s="137"/>
      <c r="K2332" s="147">
        <v>785.45920000000001</v>
      </c>
      <c r="L2332" s="144"/>
      <c r="M2332" s="145"/>
      <c r="N2332" s="146">
        <v>627.27</v>
      </c>
      <c r="O2332" s="147">
        <v>1.0548</v>
      </c>
      <c r="P2332" s="140">
        <v>519694.68</v>
      </c>
      <c r="Q2332" s="148"/>
      <c r="R2332" s="148"/>
      <c r="GO2332" s="120"/>
      <c r="GP2332" s="130"/>
      <c r="GQ2332" s="130"/>
      <c r="GR2332" s="130"/>
      <c r="GS2332" s="130"/>
      <c r="GT2332" s="130"/>
      <c r="GV2332" s="92"/>
      <c r="GW2332" s="92" t="s">
        <v>414</v>
      </c>
      <c r="GX2332" s="92"/>
      <c r="GY2332" s="165"/>
      <c r="GZ2332" s="130"/>
      <c r="HA2332" s="92"/>
      <c r="HB2332" s="130"/>
      <c r="HC2332" s="92"/>
      <c r="HE2332" s="120"/>
      <c r="HF2332" s="191"/>
      <c r="HH2332" s="191"/>
    </row>
    <row r="2333" spans="1:216" s="6" customFormat="1" ht="15" x14ac:dyDescent="0.25">
      <c r="A2333" s="134"/>
      <c r="B2333" s="135" t="s">
        <v>30</v>
      </c>
      <c r="C2333" s="370" t="s">
        <v>58</v>
      </c>
      <c r="D2333" s="370"/>
      <c r="E2333" s="370"/>
      <c r="F2333" s="370"/>
      <c r="G2333" s="370"/>
      <c r="H2333" s="136"/>
      <c r="I2333" s="137"/>
      <c r="J2333" s="137"/>
      <c r="K2333" s="137"/>
      <c r="L2333" s="139"/>
      <c r="M2333" s="137"/>
      <c r="N2333" s="139"/>
      <c r="O2333" s="137"/>
      <c r="P2333" s="140">
        <v>46720.21</v>
      </c>
      <c r="GO2333" s="120"/>
      <c r="GP2333" s="130"/>
      <c r="GQ2333" s="130"/>
      <c r="GR2333" s="130"/>
      <c r="GS2333" s="130"/>
      <c r="GT2333" s="130"/>
      <c r="GV2333" s="92" t="s">
        <v>58</v>
      </c>
      <c r="GW2333" s="92"/>
      <c r="GX2333" s="92"/>
      <c r="GY2333" s="165"/>
      <c r="GZ2333" s="130"/>
      <c r="HA2333" s="92"/>
      <c r="HB2333" s="130"/>
      <c r="HC2333" s="92"/>
      <c r="HE2333" s="120"/>
      <c r="HF2333" s="191"/>
      <c r="HH2333" s="191"/>
    </row>
    <row r="2334" spans="1:216" s="6" customFormat="1" ht="15" x14ac:dyDescent="0.25">
      <c r="A2334" s="134"/>
      <c r="B2334" s="135"/>
      <c r="C2334" s="370" t="s">
        <v>123</v>
      </c>
      <c r="D2334" s="370"/>
      <c r="E2334" s="370"/>
      <c r="F2334" s="370"/>
      <c r="G2334" s="370"/>
      <c r="H2334" s="136" t="s">
        <v>120</v>
      </c>
      <c r="I2334" s="137"/>
      <c r="J2334" s="137"/>
      <c r="K2334" s="138">
        <v>33.856000000000002</v>
      </c>
      <c r="L2334" s="139"/>
      <c r="M2334" s="137"/>
      <c r="N2334" s="139"/>
      <c r="O2334" s="137"/>
      <c r="P2334" s="140">
        <v>26846.33</v>
      </c>
      <c r="GO2334" s="120"/>
      <c r="GP2334" s="130"/>
      <c r="GQ2334" s="130"/>
      <c r="GR2334" s="130"/>
      <c r="GS2334" s="130"/>
      <c r="GT2334" s="130"/>
      <c r="GV2334" s="92" t="s">
        <v>123</v>
      </c>
      <c r="GW2334" s="92"/>
      <c r="GX2334" s="92"/>
      <c r="GY2334" s="165"/>
      <c r="GZ2334" s="130"/>
      <c r="HA2334" s="92"/>
      <c r="HB2334" s="130"/>
      <c r="HC2334" s="92"/>
      <c r="HE2334" s="120"/>
      <c r="HF2334" s="191"/>
      <c r="HH2334" s="191"/>
    </row>
    <row r="2335" spans="1:216" s="6" customFormat="1" ht="15" x14ac:dyDescent="0.25">
      <c r="A2335" s="141"/>
      <c r="B2335" s="135" t="s">
        <v>176</v>
      </c>
      <c r="C2335" s="370" t="s">
        <v>177</v>
      </c>
      <c r="D2335" s="370"/>
      <c r="E2335" s="370"/>
      <c r="F2335" s="370"/>
      <c r="G2335" s="370"/>
      <c r="H2335" s="136" t="s">
        <v>126</v>
      </c>
      <c r="I2335" s="143">
        <v>0.2</v>
      </c>
      <c r="J2335" s="137"/>
      <c r="K2335" s="138">
        <v>16.928000000000001</v>
      </c>
      <c r="L2335" s="144"/>
      <c r="M2335" s="145"/>
      <c r="N2335" s="146">
        <v>1799.33</v>
      </c>
      <c r="O2335" s="147">
        <v>1.0548</v>
      </c>
      <c r="P2335" s="140">
        <v>32128.21</v>
      </c>
      <c r="Q2335" s="148"/>
      <c r="R2335" s="148"/>
      <c r="GO2335" s="120"/>
      <c r="GP2335" s="130"/>
      <c r="GQ2335" s="130"/>
      <c r="GR2335" s="130"/>
      <c r="GS2335" s="130"/>
      <c r="GT2335" s="130"/>
      <c r="GV2335" s="92"/>
      <c r="GW2335" s="92" t="s">
        <v>177</v>
      </c>
      <c r="GX2335" s="92"/>
      <c r="GY2335" s="165"/>
      <c r="GZ2335" s="130"/>
      <c r="HA2335" s="92"/>
      <c r="HB2335" s="130"/>
      <c r="HC2335" s="92"/>
      <c r="HE2335" s="120"/>
      <c r="HF2335" s="191"/>
      <c r="HH2335" s="191"/>
    </row>
    <row r="2336" spans="1:216" s="6" customFormat="1" ht="15" x14ac:dyDescent="0.25">
      <c r="A2336" s="152"/>
      <c r="B2336" s="135" t="s">
        <v>178</v>
      </c>
      <c r="C2336" s="370" t="s">
        <v>179</v>
      </c>
      <c r="D2336" s="370"/>
      <c r="E2336" s="370"/>
      <c r="F2336" s="370"/>
      <c r="G2336" s="370"/>
      <c r="H2336" s="136" t="s">
        <v>120</v>
      </c>
      <c r="I2336" s="143">
        <v>0.2</v>
      </c>
      <c r="J2336" s="137"/>
      <c r="K2336" s="138">
        <v>16.928000000000001</v>
      </c>
      <c r="L2336" s="139"/>
      <c r="M2336" s="137"/>
      <c r="N2336" s="153">
        <v>861.89</v>
      </c>
      <c r="O2336" s="147">
        <v>1.0548</v>
      </c>
      <c r="P2336" s="140">
        <v>15389.61</v>
      </c>
      <c r="GO2336" s="120"/>
      <c r="GP2336" s="130"/>
      <c r="GQ2336" s="130"/>
      <c r="GR2336" s="130"/>
      <c r="GS2336" s="130"/>
      <c r="GT2336" s="130"/>
      <c r="GV2336" s="92"/>
      <c r="GW2336" s="92"/>
      <c r="GX2336" s="92" t="s">
        <v>179</v>
      </c>
      <c r="GY2336" s="165"/>
      <c r="GZ2336" s="130"/>
      <c r="HA2336" s="92"/>
      <c r="HB2336" s="130"/>
      <c r="HC2336" s="92"/>
      <c r="HE2336" s="120"/>
      <c r="HF2336" s="191"/>
      <c r="HH2336" s="191"/>
    </row>
    <row r="2337" spans="1:216" s="6" customFormat="1" ht="15" x14ac:dyDescent="0.25">
      <c r="A2337" s="141"/>
      <c r="B2337" s="135" t="s">
        <v>912</v>
      </c>
      <c r="C2337" s="370" t="s">
        <v>913</v>
      </c>
      <c r="D2337" s="370"/>
      <c r="E2337" s="370"/>
      <c r="F2337" s="370"/>
      <c r="G2337" s="370"/>
      <c r="H2337" s="136" t="s">
        <v>126</v>
      </c>
      <c r="I2337" s="143">
        <v>2.2000000000000002</v>
      </c>
      <c r="J2337" s="137"/>
      <c r="K2337" s="138">
        <v>186.208</v>
      </c>
      <c r="L2337" s="150">
        <v>1.75</v>
      </c>
      <c r="M2337" s="151">
        <v>1.75</v>
      </c>
      <c r="N2337" s="146">
        <v>3.06</v>
      </c>
      <c r="O2337" s="147">
        <v>1.0548</v>
      </c>
      <c r="P2337" s="140">
        <v>601.02</v>
      </c>
      <c r="Q2337" s="148"/>
      <c r="R2337" s="148"/>
      <c r="GO2337" s="120"/>
      <c r="GP2337" s="130"/>
      <c r="GQ2337" s="130"/>
      <c r="GR2337" s="130"/>
      <c r="GS2337" s="130"/>
      <c r="GT2337" s="130"/>
      <c r="GV2337" s="92"/>
      <c r="GW2337" s="92" t="s">
        <v>913</v>
      </c>
      <c r="GX2337" s="92"/>
      <c r="GY2337" s="165"/>
      <c r="GZ2337" s="130"/>
      <c r="HA2337" s="92"/>
      <c r="HB2337" s="130"/>
      <c r="HC2337" s="92"/>
      <c r="HE2337" s="120"/>
      <c r="HF2337" s="191"/>
      <c r="HH2337" s="191"/>
    </row>
    <row r="2338" spans="1:216" s="6" customFormat="1" ht="15" x14ac:dyDescent="0.25">
      <c r="A2338" s="141"/>
      <c r="B2338" s="135" t="s">
        <v>914</v>
      </c>
      <c r="C2338" s="370" t="s">
        <v>915</v>
      </c>
      <c r="D2338" s="370"/>
      <c r="E2338" s="370"/>
      <c r="F2338" s="370"/>
      <c r="G2338" s="370"/>
      <c r="H2338" s="136" t="s">
        <v>126</v>
      </c>
      <c r="I2338" s="143">
        <v>2.2000000000000002</v>
      </c>
      <c r="J2338" s="137"/>
      <c r="K2338" s="138">
        <v>186.208</v>
      </c>
      <c r="L2338" s="150">
        <v>8.84</v>
      </c>
      <c r="M2338" s="151">
        <v>1.64</v>
      </c>
      <c r="N2338" s="146">
        <v>14.5</v>
      </c>
      <c r="O2338" s="147">
        <v>1.0548</v>
      </c>
      <c r="P2338" s="140">
        <v>2847.98</v>
      </c>
      <c r="Q2338" s="148"/>
      <c r="R2338" s="148"/>
      <c r="GO2338" s="120"/>
      <c r="GP2338" s="130"/>
      <c r="GQ2338" s="130"/>
      <c r="GR2338" s="130"/>
      <c r="GS2338" s="130"/>
      <c r="GT2338" s="130"/>
      <c r="GV2338" s="92"/>
      <c r="GW2338" s="92" t="s">
        <v>915</v>
      </c>
      <c r="GX2338" s="92"/>
      <c r="GY2338" s="165"/>
      <c r="GZ2338" s="130"/>
      <c r="HA2338" s="92"/>
      <c r="HB2338" s="130"/>
      <c r="HC2338" s="92"/>
      <c r="HE2338" s="120"/>
      <c r="HF2338" s="191"/>
      <c r="HH2338" s="191"/>
    </row>
    <row r="2339" spans="1:216" s="6" customFormat="1" ht="15" x14ac:dyDescent="0.25">
      <c r="A2339" s="141"/>
      <c r="B2339" s="135" t="s">
        <v>127</v>
      </c>
      <c r="C2339" s="370" t="s">
        <v>128</v>
      </c>
      <c r="D2339" s="370"/>
      <c r="E2339" s="370"/>
      <c r="F2339" s="370"/>
      <c r="G2339" s="370"/>
      <c r="H2339" s="136" t="s">
        <v>126</v>
      </c>
      <c r="I2339" s="143">
        <v>0.2</v>
      </c>
      <c r="J2339" s="137"/>
      <c r="K2339" s="138">
        <v>16.928000000000001</v>
      </c>
      <c r="L2339" s="144"/>
      <c r="M2339" s="145"/>
      <c r="N2339" s="146">
        <v>624.05999999999995</v>
      </c>
      <c r="O2339" s="147">
        <v>1.0548</v>
      </c>
      <c r="P2339" s="140">
        <v>11143</v>
      </c>
      <c r="Q2339" s="148"/>
      <c r="R2339" s="148"/>
      <c r="GO2339" s="120"/>
      <c r="GP2339" s="130"/>
      <c r="GQ2339" s="130"/>
      <c r="GR2339" s="130"/>
      <c r="GS2339" s="130"/>
      <c r="GT2339" s="130"/>
      <c r="GV2339" s="92"/>
      <c r="GW2339" s="92" t="s">
        <v>128</v>
      </c>
      <c r="GX2339" s="92"/>
      <c r="GY2339" s="165"/>
      <c r="GZ2339" s="130"/>
      <c r="HA2339" s="92"/>
      <c r="HB2339" s="130"/>
      <c r="HC2339" s="92"/>
      <c r="HE2339" s="120"/>
      <c r="HF2339" s="191"/>
      <c r="HH2339" s="191"/>
    </row>
    <row r="2340" spans="1:216" s="6" customFormat="1" ht="15" x14ac:dyDescent="0.25">
      <c r="A2340" s="152"/>
      <c r="B2340" s="135" t="s">
        <v>129</v>
      </c>
      <c r="C2340" s="370" t="s">
        <v>130</v>
      </c>
      <c r="D2340" s="370"/>
      <c r="E2340" s="370"/>
      <c r="F2340" s="370"/>
      <c r="G2340" s="370"/>
      <c r="H2340" s="136" t="s">
        <v>120</v>
      </c>
      <c r="I2340" s="143">
        <v>0.2</v>
      </c>
      <c r="J2340" s="137"/>
      <c r="K2340" s="138">
        <v>16.928000000000001</v>
      </c>
      <c r="L2340" s="139"/>
      <c r="M2340" s="137"/>
      <c r="N2340" s="153">
        <v>641.63</v>
      </c>
      <c r="O2340" s="147">
        <v>1.0548</v>
      </c>
      <c r="P2340" s="140">
        <v>11456.72</v>
      </c>
      <c r="GO2340" s="120"/>
      <c r="GP2340" s="130"/>
      <c r="GQ2340" s="130"/>
      <c r="GR2340" s="130"/>
      <c r="GS2340" s="130"/>
      <c r="GT2340" s="130"/>
      <c r="GV2340" s="92"/>
      <c r="GW2340" s="92"/>
      <c r="GX2340" s="92" t="s">
        <v>130</v>
      </c>
      <c r="GY2340" s="165"/>
      <c r="GZ2340" s="130"/>
      <c r="HA2340" s="92"/>
      <c r="HB2340" s="130"/>
      <c r="HC2340" s="92"/>
      <c r="HE2340" s="120"/>
      <c r="HF2340" s="191"/>
      <c r="HH2340" s="191"/>
    </row>
    <row r="2341" spans="1:216" s="6" customFormat="1" ht="15" x14ac:dyDescent="0.25">
      <c r="A2341" s="134"/>
      <c r="B2341" s="135" t="s">
        <v>133</v>
      </c>
      <c r="C2341" s="370" t="s">
        <v>134</v>
      </c>
      <c r="D2341" s="370"/>
      <c r="E2341" s="370"/>
      <c r="F2341" s="370"/>
      <c r="G2341" s="370"/>
      <c r="H2341" s="136"/>
      <c r="I2341" s="137"/>
      <c r="J2341" s="137"/>
      <c r="K2341" s="137"/>
      <c r="L2341" s="139"/>
      <c r="M2341" s="137"/>
      <c r="N2341" s="139"/>
      <c r="O2341" s="137"/>
      <c r="P2341" s="140">
        <v>51996.73</v>
      </c>
      <c r="GO2341" s="120"/>
      <c r="GP2341" s="130"/>
      <c r="GQ2341" s="130"/>
      <c r="GR2341" s="130"/>
      <c r="GS2341" s="130"/>
      <c r="GT2341" s="130"/>
      <c r="GV2341" s="92" t="s">
        <v>134</v>
      </c>
      <c r="GW2341" s="92"/>
      <c r="GX2341" s="92"/>
      <c r="GY2341" s="165"/>
      <c r="GZ2341" s="130"/>
      <c r="HA2341" s="92"/>
      <c r="HB2341" s="130"/>
      <c r="HC2341" s="92"/>
      <c r="HE2341" s="120"/>
      <c r="HF2341" s="191"/>
      <c r="HH2341" s="191"/>
    </row>
    <row r="2342" spans="1:216" s="6" customFormat="1" ht="22.5" x14ac:dyDescent="0.25">
      <c r="A2342" s="141"/>
      <c r="B2342" s="135" t="s">
        <v>661</v>
      </c>
      <c r="C2342" s="370" t="s">
        <v>662</v>
      </c>
      <c r="D2342" s="370"/>
      <c r="E2342" s="370"/>
      <c r="F2342" s="370"/>
      <c r="G2342" s="370"/>
      <c r="H2342" s="136" t="s">
        <v>142</v>
      </c>
      <c r="I2342" s="138">
        <v>0.245</v>
      </c>
      <c r="J2342" s="137"/>
      <c r="K2342" s="147">
        <v>20.736799999999999</v>
      </c>
      <c r="L2342" s="150">
        <v>37.71</v>
      </c>
      <c r="M2342" s="151">
        <v>1.67</v>
      </c>
      <c r="N2342" s="146">
        <v>62.98</v>
      </c>
      <c r="O2342" s="147">
        <v>1.0548</v>
      </c>
      <c r="P2342" s="140">
        <v>1377.57</v>
      </c>
      <c r="Q2342" s="148"/>
      <c r="R2342" s="148"/>
      <c r="GO2342" s="120"/>
      <c r="GP2342" s="130"/>
      <c r="GQ2342" s="130"/>
      <c r="GR2342" s="130"/>
      <c r="GS2342" s="130"/>
      <c r="GT2342" s="130"/>
      <c r="GV2342" s="92"/>
      <c r="GW2342" s="92" t="s">
        <v>662</v>
      </c>
      <c r="GX2342" s="92"/>
      <c r="GY2342" s="165"/>
      <c r="GZ2342" s="130"/>
      <c r="HA2342" s="92"/>
      <c r="HB2342" s="130"/>
      <c r="HC2342" s="92"/>
      <c r="HE2342" s="120"/>
      <c r="HF2342" s="191"/>
      <c r="HH2342" s="191"/>
    </row>
    <row r="2343" spans="1:216" s="6" customFormat="1" ht="22.5" x14ac:dyDescent="0.25">
      <c r="A2343" s="141"/>
      <c r="B2343" s="135" t="s">
        <v>916</v>
      </c>
      <c r="C2343" s="370" t="s">
        <v>917</v>
      </c>
      <c r="D2343" s="370"/>
      <c r="E2343" s="370"/>
      <c r="F2343" s="370"/>
      <c r="G2343" s="370"/>
      <c r="H2343" s="136" t="s">
        <v>31</v>
      </c>
      <c r="I2343" s="155">
        <v>1.1E-4</v>
      </c>
      <c r="J2343" s="137"/>
      <c r="K2343" s="173">
        <v>9.3103999999999999E-3</v>
      </c>
      <c r="L2343" s="157">
        <v>99190.96</v>
      </c>
      <c r="M2343" s="151">
        <v>1.36</v>
      </c>
      <c r="N2343" s="146">
        <v>134899.71</v>
      </c>
      <c r="O2343" s="147">
        <v>1.0548</v>
      </c>
      <c r="P2343" s="140">
        <v>1324.8</v>
      </c>
      <c r="Q2343" s="148"/>
      <c r="R2343" s="148"/>
      <c r="GO2343" s="120"/>
      <c r="GP2343" s="130"/>
      <c r="GQ2343" s="130"/>
      <c r="GR2343" s="130"/>
      <c r="GS2343" s="130"/>
      <c r="GT2343" s="130"/>
      <c r="GV2343" s="92"/>
      <c r="GW2343" s="92" t="s">
        <v>917</v>
      </c>
      <c r="GX2343" s="92"/>
      <c r="GY2343" s="165"/>
      <c r="GZ2343" s="130"/>
      <c r="HA2343" s="92"/>
      <c r="HB2343" s="130"/>
      <c r="HC2343" s="92"/>
      <c r="HE2343" s="120"/>
      <c r="HF2343" s="191"/>
      <c r="HH2343" s="191"/>
    </row>
    <row r="2344" spans="1:216" s="6" customFormat="1" ht="15" x14ac:dyDescent="0.25">
      <c r="A2344" s="141"/>
      <c r="B2344" s="135" t="s">
        <v>455</v>
      </c>
      <c r="C2344" s="370" t="s">
        <v>456</v>
      </c>
      <c r="D2344" s="370"/>
      <c r="E2344" s="370"/>
      <c r="F2344" s="370"/>
      <c r="G2344" s="370"/>
      <c r="H2344" s="136" t="s">
        <v>137</v>
      </c>
      <c r="I2344" s="154">
        <v>0.26</v>
      </c>
      <c r="J2344" s="137"/>
      <c r="K2344" s="147">
        <v>22.006399999999999</v>
      </c>
      <c r="L2344" s="144"/>
      <c r="M2344" s="145"/>
      <c r="N2344" s="146">
        <v>1759.5</v>
      </c>
      <c r="O2344" s="147">
        <v>1.0548</v>
      </c>
      <c r="P2344" s="140">
        <v>40842.129999999997</v>
      </c>
      <c r="Q2344" s="148"/>
      <c r="R2344" s="148"/>
      <c r="GO2344" s="120"/>
      <c r="GP2344" s="130"/>
      <c r="GQ2344" s="130"/>
      <c r="GR2344" s="130"/>
      <c r="GS2344" s="130"/>
      <c r="GT2344" s="130"/>
      <c r="GV2344" s="92"/>
      <c r="GW2344" s="92" t="s">
        <v>456</v>
      </c>
      <c r="GX2344" s="92"/>
      <c r="GY2344" s="165"/>
      <c r="GZ2344" s="130"/>
      <c r="HA2344" s="92"/>
      <c r="HB2344" s="130"/>
      <c r="HC2344" s="92"/>
      <c r="HE2344" s="120"/>
      <c r="HF2344" s="191"/>
      <c r="HH2344" s="191"/>
    </row>
    <row r="2345" spans="1:216" s="6" customFormat="1" ht="15" x14ac:dyDescent="0.25">
      <c r="A2345" s="141"/>
      <c r="B2345" s="135" t="s">
        <v>918</v>
      </c>
      <c r="C2345" s="370" t="s">
        <v>919</v>
      </c>
      <c r="D2345" s="370"/>
      <c r="E2345" s="370"/>
      <c r="F2345" s="370"/>
      <c r="G2345" s="370"/>
      <c r="H2345" s="136" t="s">
        <v>31</v>
      </c>
      <c r="I2345" s="155">
        <v>7.2000000000000005E-4</v>
      </c>
      <c r="J2345" s="137"/>
      <c r="K2345" s="173">
        <v>6.0940800000000003E-2</v>
      </c>
      <c r="L2345" s="157">
        <v>82698.14</v>
      </c>
      <c r="M2345" s="151">
        <v>1.59</v>
      </c>
      <c r="N2345" s="146">
        <v>131490.04</v>
      </c>
      <c r="O2345" s="147">
        <v>1.0548</v>
      </c>
      <c r="P2345" s="140">
        <v>8452.23</v>
      </c>
      <c r="Q2345" s="148"/>
      <c r="R2345" s="148"/>
      <c r="GO2345" s="120"/>
      <c r="GP2345" s="130"/>
      <c r="GQ2345" s="130"/>
      <c r="GR2345" s="130"/>
      <c r="GS2345" s="130"/>
      <c r="GT2345" s="130"/>
      <c r="GV2345" s="92"/>
      <c r="GW2345" s="92" t="s">
        <v>919</v>
      </c>
      <c r="GX2345" s="92"/>
      <c r="GY2345" s="165"/>
      <c r="GZ2345" s="130"/>
      <c r="HA2345" s="92"/>
      <c r="HB2345" s="130"/>
      <c r="HC2345" s="92"/>
      <c r="HE2345" s="120"/>
      <c r="HF2345" s="191"/>
      <c r="HH2345" s="191"/>
    </row>
    <row r="2346" spans="1:216" s="6" customFormat="1" ht="15" x14ac:dyDescent="0.25">
      <c r="A2346" s="166"/>
      <c r="B2346" s="132"/>
      <c r="C2346" s="402" t="s">
        <v>157</v>
      </c>
      <c r="D2346" s="402"/>
      <c r="E2346" s="402"/>
      <c r="F2346" s="402"/>
      <c r="G2346" s="402"/>
      <c r="H2346" s="123"/>
      <c r="I2346" s="124"/>
      <c r="J2346" s="124"/>
      <c r="K2346" s="124"/>
      <c r="L2346" s="127"/>
      <c r="M2346" s="124"/>
      <c r="N2346" s="167"/>
      <c r="O2346" s="124"/>
      <c r="P2346" s="168">
        <v>645257.94999999995</v>
      </c>
      <c r="Q2346" s="148"/>
      <c r="R2346" s="148"/>
      <c r="GO2346" s="120"/>
      <c r="GP2346" s="130"/>
      <c r="GQ2346" s="130"/>
      <c r="GR2346" s="130"/>
      <c r="GS2346" s="130"/>
      <c r="GT2346" s="130"/>
      <c r="GV2346" s="92"/>
      <c r="GW2346" s="92"/>
      <c r="GX2346" s="92"/>
      <c r="GY2346" s="165"/>
      <c r="GZ2346" s="130" t="s">
        <v>157</v>
      </c>
      <c r="HA2346" s="92"/>
      <c r="HB2346" s="130"/>
      <c r="HC2346" s="92"/>
      <c r="HE2346" s="120"/>
      <c r="HF2346" s="191"/>
      <c r="HH2346" s="191"/>
    </row>
    <row r="2347" spans="1:216" s="6" customFormat="1" ht="15" x14ac:dyDescent="0.25">
      <c r="A2347" s="152" t="s">
        <v>989</v>
      </c>
      <c r="B2347" s="135" t="s">
        <v>204</v>
      </c>
      <c r="C2347" s="370" t="s">
        <v>205</v>
      </c>
      <c r="D2347" s="370"/>
      <c r="E2347" s="370"/>
      <c r="F2347" s="370"/>
      <c r="G2347" s="370"/>
      <c r="H2347" s="136" t="s">
        <v>12</v>
      </c>
      <c r="I2347" s="142">
        <v>2</v>
      </c>
      <c r="J2347" s="137"/>
      <c r="K2347" s="142">
        <v>2</v>
      </c>
      <c r="L2347" s="139"/>
      <c r="M2347" s="137"/>
      <c r="N2347" s="139"/>
      <c r="O2347" s="137"/>
      <c r="P2347" s="140">
        <v>9853.9</v>
      </c>
      <c r="GO2347" s="120"/>
      <c r="GP2347" s="130"/>
      <c r="GQ2347" s="130"/>
      <c r="GR2347" s="130"/>
      <c r="GS2347" s="130"/>
      <c r="GT2347" s="130"/>
      <c r="GV2347" s="92"/>
      <c r="GW2347" s="92"/>
      <c r="GX2347" s="92"/>
      <c r="GY2347" s="165"/>
      <c r="GZ2347" s="130"/>
      <c r="HA2347" s="92"/>
      <c r="HB2347" s="130"/>
      <c r="HC2347" s="92" t="s">
        <v>205</v>
      </c>
      <c r="HE2347" s="120"/>
      <c r="HF2347" s="191"/>
      <c r="HH2347" s="191"/>
    </row>
    <row r="2348" spans="1:216" s="6" customFormat="1" ht="15" x14ac:dyDescent="0.25">
      <c r="A2348" s="152"/>
      <c r="B2348" s="135"/>
      <c r="C2348" s="370" t="s">
        <v>158</v>
      </c>
      <c r="D2348" s="370"/>
      <c r="E2348" s="370"/>
      <c r="F2348" s="370"/>
      <c r="G2348" s="370"/>
      <c r="H2348" s="136"/>
      <c r="I2348" s="137"/>
      <c r="J2348" s="137"/>
      <c r="K2348" s="137"/>
      <c r="L2348" s="139"/>
      <c r="M2348" s="137"/>
      <c r="N2348" s="139"/>
      <c r="O2348" s="137"/>
      <c r="P2348" s="140">
        <v>546541.01</v>
      </c>
      <c r="GO2348" s="120"/>
      <c r="GP2348" s="130"/>
      <c r="GQ2348" s="130"/>
      <c r="GR2348" s="130"/>
      <c r="GS2348" s="130"/>
      <c r="GT2348" s="130"/>
      <c r="GV2348" s="92"/>
      <c r="GW2348" s="92"/>
      <c r="GX2348" s="92"/>
      <c r="GY2348" s="165"/>
      <c r="GZ2348" s="130"/>
      <c r="HA2348" s="92" t="s">
        <v>158</v>
      </c>
      <c r="HB2348" s="130"/>
      <c r="HC2348" s="92"/>
      <c r="HE2348" s="120"/>
      <c r="HF2348" s="191"/>
      <c r="HH2348" s="191"/>
    </row>
    <row r="2349" spans="1:216" s="6" customFormat="1" ht="15" x14ac:dyDescent="0.25">
      <c r="A2349" s="152"/>
      <c r="B2349" s="135" t="s">
        <v>441</v>
      </c>
      <c r="C2349" s="370" t="s">
        <v>442</v>
      </c>
      <c r="D2349" s="370"/>
      <c r="E2349" s="370"/>
      <c r="F2349" s="370"/>
      <c r="G2349" s="370"/>
      <c r="H2349" s="136" t="s">
        <v>12</v>
      </c>
      <c r="I2349" s="142">
        <v>97</v>
      </c>
      <c r="J2349" s="137"/>
      <c r="K2349" s="142">
        <v>97</v>
      </c>
      <c r="L2349" s="139"/>
      <c r="M2349" s="137"/>
      <c r="N2349" s="139"/>
      <c r="O2349" s="137"/>
      <c r="P2349" s="140">
        <v>530144.78</v>
      </c>
      <c r="GO2349" s="120"/>
      <c r="GP2349" s="130"/>
      <c r="GQ2349" s="130"/>
      <c r="GR2349" s="130"/>
      <c r="GS2349" s="130"/>
      <c r="GT2349" s="130"/>
      <c r="GV2349" s="92"/>
      <c r="GW2349" s="92"/>
      <c r="GX2349" s="92"/>
      <c r="GY2349" s="165"/>
      <c r="GZ2349" s="130"/>
      <c r="HA2349" s="92" t="s">
        <v>442</v>
      </c>
      <c r="HB2349" s="130"/>
      <c r="HC2349" s="92"/>
      <c r="HE2349" s="120"/>
      <c r="HF2349" s="191"/>
      <c r="HH2349" s="191"/>
    </row>
    <row r="2350" spans="1:216" s="6" customFormat="1" ht="15" x14ac:dyDescent="0.25">
      <c r="A2350" s="152"/>
      <c r="B2350" s="135" t="s">
        <v>443</v>
      </c>
      <c r="C2350" s="370" t="s">
        <v>444</v>
      </c>
      <c r="D2350" s="370"/>
      <c r="E2350" s="370"/>
      <c r="F2350" s="370"/>
      <c r="G2350" s="370"/>
      <c r="H2350" s="136" t="s">
        <v>12</v>
      </c>
      <c r="I2350" s="142">
        <v>51</v>
      </c>
      <c r="J2350" s="137"/>
      <c r="K2350" s="142">
        <v>51</v>
      </c>
      <c r="L2350" s="139"/>
      <c r="M2350" s="137"/>
      <c r="N2350" s="139"/>
      <c r="O2350" s="137"/>
      <c r="P2350" s="140">
        <v>278735.92</v>
      </c>
      <c r="GO2350" s="120"/>
      <c r="GP2350" s="130"/>
      <c r="GQ2350" s="130"/>
      <c r="GR2350" s="130"/>
      <c r="GS2350" s="130"/>
      <c r="GT2350" s="130"/>
      <c r="GV2350" s="92"/>
      <c r="GW2350" s="92"/>
      <c r="GX2350" s="92"/>
      <c r="GY2350" s="165"/>
      <c r="GZ2350" s="130"/>
      <c r="HA2350" s="92" t="s">
        <v>444</v>
      </c>
      <c r="HB2350" s="130"/>
      <c r="HC2350" s="92"/>
      <c r="HE2350" s="120"/>
      <c r="HF2350" s="191"/>
      <c r="HH2350" s="191"/>
    </row>
    <row r="2351" spans="1:216" s="6" customFormat="1" ht="15" x14ac:dyDescent="0.25">
      <c r="A2351" s="169"/>
      <c r="B2351" s="170"/>
      <c r="C2351" s="402" t="s">
        <v>163</v>
      </c>
      <c r="D2351" s="402"/>
      <c r="E2351" s="402"/>
      <c r="F2351" s="402"/>
      <c r="G2351" s="402"/>
      <c r="H2351" s="123"/>
      <c r="I2351" s="124"/>
      <c r="J2351" s="124"/>
      <c r="K2351" s="124"/>
      <c r="L2351" s="127"/>
      <c r="M2351" s="124"/>
      <c r="N2351" s="167">
        <v>17296.7</v>
      </c>
      <c r="O2351" s="124"/>
      <c r="P2351" s="168">
        <v>1463992.55</v>
      </c>
      <c r="GO2351" s="120"/>
      <c r="GP2351" s="130"/>
      <c r="GQ2351" s="130"/>
      <c r="GR2351" s="130"/>
      <c r="GS2351" s="130"/>
      <c r="GT2351" s="130"/>
      <c r="GV2351" s="92"/>
      <c r="GW2351" s="92"/>
      <c r="GX2351" s="92"/>
      <c r="GY2351" s="165"/>
      <c r="GZ2351" s="130"/>
      <c r="HA2351" s="92"/>
      <c r="HB2351" s="130" t="s">
        <v>163</v>
      </c>
      <c r="HC2351" s="92"/>
      <c r="HE2351" s="120"/>
      <c r="HF2351" s="191"/>
      <c r="HH2351" s="191"/>
    </row>
    <row r="2352" spans="1:216" s="6" customFormat="1" ht="15" x14ac:dyDescent="0.25">
      <c r="A2352" s="121" t="s">
        <v>989</v>
      </c>
      <c r="B2352" s="122" t="s">
        <v>185</v>
      </c>
      <c r="C2352" s="394" t="s">
        <v>990</v>
      </c>
      <c r="D2352" s="394"/>
      <c r="E2352" s="394"/>
      <c r="F2352" s="394"/>
      <c r="G2352" s="394"/>
      <c r="H2352" s="123" t="s">
        <v>424</v>
      </c>
      <c r="I2352" s="124">
        <v>5281.56</v>
      </c>
      <c r="J2352" s="125">
        <v>1</v>
      </c>
      <c r="K2352" s="126">
        <v>5281.56</v>
      </c>
      <c r="L2352" s="127"/>
      <c r="M2352" s="124"/>
      <c r="N2352" s="200">
        <v>85</v>
      </c>
      <c r="O2352" s="177">
        <v>1.0548</v>
      </c>
      <c r="P2352" s="168">
        <v>473534.11</v>
      </c>
      <c r="GO2352" s="120"/>
      <c r="GP2352" s="130" t="s">
        <v>990</v>
      </c>
      <c r="GQ2352" s="130" t="s">
        <v>76</v>
      </c>
      <c r="GR2352" s="130" t="s">
        <v>76</v>
      </c>
      <c r="GS2352" s="130" t="s">
        <v>76</v>
      </c>
      <c r="GT2352" s="130" t="s">
        <v>76</v>
      </c>
      <c r="GV2352" s="92"/>
      <c r="GW2352" s="92"/>
      <c r="GX2352" s="92"/>
      <c r="GY2352" s="165"/>
      <c r="GZ2352" s="130"/>
      <c r="HA2352" s="92"/>
      <c r="HB2352" s="130"/>
      <c r="HC2352" s="92"/>
      <c r="HE2352" s="120"/>
      <c r="HF2352" s="191"/>
      <c r="HH2352" s="191"/>
    </row>
    <row r="2353" spans="1:216" s="6" customFormat="1" ht="15" x14ac:dyDescent="0.25">
      <c r="A2353" s="131"/>
      <c r="B2353" s="132"/>
      <c r="C2353" s="379" t="s">
        <v>514</v>
      </c>
      <c r="D2353" s="379"/>
      <c r="E2353" s="379"/>
      <c r="F2353" s="379"/>
      <c r="G2353" s="379"/>
      <c r="H2353" s="379"/>
      <c r="I2353" s="379"/>
      <c r="J2353" s="379"/>
      <c r="K2353" s="379"/>
      <c r="L2353" s="379"/>
      <c r="M2353" s="379"/>
      <c r="N2353" s="379"/>
      <c r="O2353" s="379"/>
      <c r="P2353" s="380"/>
      <c r="GO2353" s="120"/>
      <c r="GP2353" s="130"/>
      <c r="GQ2353" s="130"/>
      <c r="GR2353" s="130"/>
      <c r="GS2353" s="130"/>
      <c r="GT2353" s="130"/>
      <c r="GU2353" s="133" t="s">
        <v>514</v>
      </c>
      <c r="GV2353" s="92"/>
      <c r="GW2353" s="92"/>
      <c r="GX2353" s="92"/>
      <c r="GY2353" s="165"/>
      <c r="GZ2353" s="130"/>
      <c r="HA2353" s="92"/>
      <c r="HB2353" s="130"/>
      <c r="HC2353" s="92"/>
      <c r="HE2353" s="120"/>
      <c r="HF2353" s="191"/>
      <c r="HH2353" s="191"/>
    </row>
    <row r="2354" spans="1:216" s="6" customFormat="1" ht="15" x14ac:dyDescent="0.25">
      <c r="A2354" s="169"/>
      <c r="B2354" s="170"/>
      <c r="C2354" s="402" t="s">
        <v>163</v>
      </c>
      <c r="D2354" s="402"/>
      <c r="E2354" s="402"/>
      <c r="F2354" s="402"/>
      <c r="G2354" s="402"/>
      <c r="H2354" s="123"/>
      <c r="I2354" s="124"/>
      <c r="J2354" s="124"/>
      <c r="K2354" s="124"/>
      <c r="L2354" s="127"/>
      <c r="M2354" s="124"/>
      <c r="N2354" s="127"/>
      <c r="O2354" s="124"/>
      <c r="P2354" s="168">
        <v>473534.11</v>
      </c>
      <c r="GO2354" s="120"/>
      <c r="GP2354" s="130"/>
      <c r="GQ2354" s="130"/>
      <c r="GR2354" s="130"/>
      <c r="GS2354" s="130"/>
      <c r="GT2354" s="130"/>
      <c r="GV2354" s="92"/>
      <c r="GW2354" s="92"/>
      <c r="GX2354" s="92"/>
      <c r="GY2354" s="165"/>
      <c r="GZ2354" s="130"/>
      <c r="HA2354" s="92"/>
      <c r="HB2354" s="130" t="s">
        <v>163</v>
      </c>
      <c r="HC2354" s="92"/>
      <c r="HE2354" s="120"/>
      <c r="HF2354" s="191"/>
      <c r="HH2354" s="191"/>
    </row>
    <row r="2355" spans="1:216" s="6" customFormat="1" ht="15" x14ac:dyDescent="0.25">
      <c r="A2355" s="391" t="s">
        <v>863</v>
      </c>
      <c r="B2355" s="392"/>
      <c r="C2355" s="392"/>
      <c r="D2355" s="392"/>
      <c r="E2355" s="392"/>
      <c r="F2355" s="392"/>
      <c r="G2355" s="392"/>
      <c r="H2355" s="392"/>
      <c r="I2355" s="392"/>
      <c r="J2355" s="392"/>
      <c r="K2355" s="392"/>
      <c r="L2355" s="392"/>
      <c r="M2355" s="392"/>
      <c r="N2355" s="392"/>
      <c r="O2355" s="392"/>
      <c r="P2355" s="393"/>
      <c r="GO2355" s="120"/>
      <c r="GP2355" s="130"/>
      <c r="GQ2355" s="130"/>
      <c r="GR2355" s="130"/>
      <c r="GS2355" s="130"/>
      <c r="GT2355" s="130"/>
      <c r="GV2355" s="92"/>
      <c r="GW2355" s="92"/>
      <c r="GX2355" s="92"/>
      <c r="GY2355" s="165"/>
      <c r="GZ2355" s="130"/>
      <c r="HA2355" s="92"/>
      <c r="HB2355" s="130"/>
      <c r="HC2355" s="92"/>
      <c r="HE2355" s="120" t="s">
        <v>863</v>
      </c>
      <c r="HF2355" s="191"/>
      <c r="HH2355" s="191"/>
    </row>
    <row r="2356" spans="1:216" s="6" customFormat="1" ht="15" x14ac:dyDescent="0.25">
      <c r="A2356" s="121" t="s">
        <v>991</v>
      </c>
      <c r="B2356" s="122" t="s">
        <v>848</v>
      </c>
      <c r="C2356" s="394" t="s">
        <v>849</v>
      </c>
      <c r="D2356" s="394"/>
      <c r="E2356" s="394"/>
      <c r="F2356" s="394"/>
      <c r="G2356" s="394"/>
      <c r="H2356" s="123" t="s">
        <v>611</v>
      </c>
      <c r="I2356" s="124">
        <v>1.2342</v>
      </c>
      <c r="J2356" s="125">
        <v>1</v>
      </c>
      <c r="K2356" s="177">
        <v>1.2342</v>
      </c>
      <c r="L2356" s="167">
        <v>66583.47</v>
      </c>
      <c r="M2356" s="126">
        <v>1.19</v>
      </c>
      <c r="N2356" s="176">
        <v>79234.33</v>
      </c>
      <c r="O2356" s="177">
        <v>1.0548</v>
      </c>
      <c r="P2356" s="168">
        <v>103149.96</v>
      </c>
      <c r="GO2356" s="120"/>
      <c r="GP2356" s="130" t="s">
        <v>849</v>
      </c>
      <c r="GQ2356" s="130" t="s">
        <v>76</v>
      </c>
      <c r="GR2356" s="130" t="s">
        <v>76</v>
      </c>
      <c r="GS2356" s="130" t="s">
        <v>76</v>
      </c>
      <c r="GT2356" s="130" t="s">
        <v>76</v>
      </c>
      <c r="GV2356" s="92"/>
      <c r="GW2356" s="92"/>
      <c r="GX2356" s="92"/>
      <c r="GY2356" s="165"/>
      <c r="GZ2356" s="130"/>
      <c r="HA2356" s="92"/>
      <c r="HB2356" s="130"/>
      <c r="HC2356" s="92"/>
      <c r="HE2356" s="120"/>
      <c r="HF2356" s="191"/>
      <c r="HH2356" s="191"/>
    </row>
    <row r="2357" spans="1:216" s="6" customFormat="1" ht="15" x14ac:dyDescent="0.25">
      <c r="A2357" s="131"/>
      <c r="B2357" s="132"/>
      <c r="C2357" s="379" t="s">
        <v>514</v>
      </c>
      <c r="D2357" s="379"/>
      <c r="E2357" s="379"/>
      <c r="F2357" s="379"/>
      <c r="G2357" s="379"/>
      <c r="H2357" s="379"/>
      <c r="I2357" s="379"/>
      <c r="J2357" s="379"/>
      <c r="K2357" s="379"/>
      <c r="L2357" s="379"/>
      <c r="M2357" s="379"/>
      <c r="N2357" s="379"/>
      <c r="O2357" s="379"/>
      <c r="P2357" s="380"/>
      <c r="GO2357" s="120"/>
      <c r="GP2357" s="130"/>
      <c r="GQ2357" s="130"/>
      <c r="GR2357" s="130"/>
      <c r="GS2357" s="130"/>
      <c r="GT2357" s="130"/>
      <c r="GU2357" s="133" t="s">
        <v>514</v>
      </c>
      <c r="GV2357" s="92"/>
      <c r="GW2357" s="92"/>
      <c r="GX2357" s="92"/>
      <c r="GY2357" s="165"/>
      <c r="GZ2357" s="130"/>
      <c r="HA2357" s="92"/>
      <c r="HB2357" s="130"/>
      <c r="HC2357" s="92"/>
      <c r="HE2357" s="120"/>
      <c r="HF2357" s="191"/>
      <c r="HH2357" s="191"/>
    </row>
    <row r="2358" spans="1:216" s="6" customFormat="1" ht="15" x14ac:dyDescent="0.25">
      <c r="A2358" s="169"/>
      <c r="B2358" s="170"/>
      <c r="C2358" s="402" t="s">
        <v>163</v>
      </c>
      <c r="D2358" s="402"/>
      <c r="E2358" s="402"/>
      <c r="F2358" s="402"/>
      <c r="G2358" s="402"/>
      <c r="H2358" s="123"/>
      <c r="I2358" s="124"/>
      <c r="J2358" s="124"/>
      <c r="K2358" s="124"/>
      <c r="L2358" s="127"/>
      <c r="M2358" s="124"/>
      <c r="N2358" s="127"/>
      <c r="O2358" s="124"/>
      <c r="P2358" s="168">
        <v>103149.96</v>
      </c>
      <c r="GO2358" s="120"/>
      <c r="GP2358" s="130"/>
      <c r="GQ2358" s="130"/>
      <c r="GR2358" s="130"/>
      <c r="GS2358" s="130"/>
      <c r="GT2358" s="130"/>
      <c r="GV2358" s="92"/>
      <c r="GW2358" s="92"/>
      <c r="GX2358" s="92"/>
      <c r="GY2358" s="165"/>
      <c r="GZ2358" s="130"/>
      <c r="HA2358" s="92"/>
      <c r="HB2358" s="130" t="s">
        <v>163</v>
      </c>
      <c r="HC2358" s="92"/>
      <c r="HE2358" s="120"/>
      <c r="HF2358" s="191"/>
      <c r="HH2358" s="191"/>
    </row>
    <row r="2359" spans="1:216" s="6" customFormat="1" ht="22.5" x14ac:dyDescent="0.25">
      <c r="A2359" s="121" t="s">
        <v>992</v>
      </c>
      <c r="B2359" s="122" t="s">
        <v>185</v>
      </c>
      <c r="C2359" s="394" t="s">
        <v>862</v>
      </c>
      <c r="D2359" s="394"/>
      <c r="E2359" s="394"/>
      <c r="F2359" s="394"/>
      <c r="G2359" s="394"/>
      <c r="H2359" s="123" t="s">
        <v>424</v>
      </c>
      <c r="I2359" s="124">
        <v>2117.52</v>
      </c>
      <c r="J2359" s="125">
        <v>1</v>
      </c>
      <c r="K2359" s="126">
        <v>2117.52</v>
      </c>
      <c r="L2359" s="127"/>
      <c r="M2359" s="124"/>
      <c r="N2359" s="200">
        <v>281</v>
      </c>
      <c r="O2359" s="177">
        <v>1.0548</v>
      </c>
      <c r="P2359" s="168">
        <v>627630.39</v>
      </c>
      <c r="GO2359" s="120"/>
      <c r="GP2359" s="130" t="s">
        <v>862</v>
      </c>
      <c r="GQ2359" s="130" t="s">
        <v>76</v>
      </c>
      <c r="GR2359" s="130" t="s">
        <v>76</v>
      </c>
      <c r="GS2359" s="130" t="s">
        <v>76</v>
      </c>
      <c r="GT2359" s="130" t="s">
        <v>76</v>
      </c>
      <c r="GV2359" s="92"/>
      <c r="GW2359" s="92"/>
      <c r="GX2359" s="92"/>
      <c r="GY2359" s="165"/>
      <c r="GZ2359" s="130"/>
      <c r="HA2359" s="92"/>
      <c r="HB2359" s="130"/>
      <c r="HC2359" s="92"/>
      <c r="HE2359" s="120"/>
      <c r="HF2359" s="191"/>
      <c r="HH2359" s="191"/>
    </row>
    <row r="2360" spans="1:216" s="6" customFormat="1" ht="15" x14ac:dyDescent="0.25">
      <c r="A2360" s="131"/>
      <c r="B2360" s="132"/>
      <c r="C2360" s="379" t="s">
        <v>514</v>
      </c>
      <c r="D2360" s="379"/>
      <c r="E2360" s="379"/>
      <c r="F2360" s="379"/>
      <c r="G2360" s="379"/>
      <c r="H2360" s="379"/>
      <c r="I2360" s="379"/>
      <c r="J2360" s="379"/>
      <c r="K2360" s="379"/>
      <c r="L2360" s="379"/>
      <c r="M2360" s="379"/>
      <c r="N2360" s="379"/>
      <c r="O2360" s="379"/>
      <c r="P2360" s="380"/>
      <c r="GO2360" s="120"/>
      <c r="GP2360" s="130"/>
      <c r="GQ2360" s="130"/>
      <c r="GR2360" s="130"/>
      <c r="GS2360" s="130"/>
      <c r="GT2360" s="130"/>
      <c r="GU2360" s="133" t="s">
        <v>514</v>
      </c>
      <c r="GV2360" s="92"/>
      <c r="GW2360" s="92"/>
      <c r="GX2360" s="92"/>
      <c r="GY2360" s="165"/>
      <c r="GZ2360" s="130"/>
      <c r="HA2360" s="92"/>
      <c r="HB2360" s="130"/>
      <c r="HC2360" s="92"/>
      <c r="HE2360" s="120"/>
      <c r="HF2360" s="191"/>
      <c r="HH2360" s="191"/>
    </row>
    <row r="2361" spans="1:216" s="6" customFormat="1" ht="15" x14ac:dyDescent="0.25">
      <c r="A2361" s="169"/>
      <c r="B2361" s="170"/>
      <c r="C2361" s="402" t="s">
        <v>163</v>
      </c>
      <c r="D2361" s="402"/>
      <c r="E2361" s="402"/>
      <c r="F2361" s="402"/>
      <c r="G2361" s="402"/>
      <c r="H2361" s="123"/>
      <c r="I2361" s="124"/>
      <c r="J2361" s="124"/>
      <c r="K2361" s="124"/>
      <c r="L2361" s="127"/>
      <c r="M2361" s="124"/>
      <c r="N2361" s="127"/>
      <c r="O2361" s="124"/>
      <c r="P2361" s="168">
        <v>627630.39</v>
      </c>
      <c r="GO2361" s="120"/>
      <c r="GP2361" s="130"/>
      <c r="GQ2361" s="130"/>
      <c r="GR2361" s="130"/>
      <c r="GS2361" s="130"/>
      <c r="GT2361" s="130"/>
      <c r="GV2361" s="92"/>
      <c r="GW2361" s="92"/>
      <c r="GX2361" s="92"/>
      <c r="GY2361" s="165"/>
      <c r="GZ2361" s="130"/>
      <c r="HA2361" s="92"/>
      <c r="HB2361" s="130" t="s">
        <v>163</v>
      </c>
      <c r="HC2361" s="92"/>
      <c r="HE2361" s="120"/>
      <c r="HF2361" s="191"/>
      <c r="HH2361" s="191"/>
    </row>
    <row r="2362" spans="1:216" s="6" customFormat="1" ht="15" x14ac:dyDescent="0.25">
      <c r="A2362" s="391" t="s">
        <v>863</v>
      </c>
      <c r="B2362" s="392"/>
      <c r="C2362" s="392"/>
      <c r="D2362" s="392"/>
      <c r="E2362" s="392"/>
      <c r="F2362" s="392"/>
      <c r="G2362" s="392"/>
      <c r="H2362" s="392"/>
      <c r="I2362" s="392"/>
      <c r="J2362" s="392"/>
      <c r="K2362" s="392"/>
      <c r="L2362" s="392"/>
      <c r="M2362" s="392"/>
      <c r="N2362" s="392"/>
      <c r="O2362" s="392"/>
      <c r="P2362" s="393"/>
      <c r="GO2362" s="120"/>
      <c r="GP2362" s="130"/>
      <c r="GQ2362" s="130"/>
      <c r="GR2362" s="130"/>
      <c r="GS2362" s="130"/>
      <c r="GT2362" s="130"/>
      <c r="GV2362" s="92"/>
      <c r="GW2362" s="92"/>
      <c r="GX2362" s="92"/>
      <c r="GY2362" s="165"/>
      <c r="GZ2362" s="130"/>
      <c r="HA2362" s="92"/>
      <c r="HB2362" s="130"/>
      <c r="HC2362" s="92"/>
      <c r="HE2362" s="120" t="s">
        <v>863</v>
      </c>
      <c r="HF2362" s="191"/>
      <c r="HH2362" s="191"/>
    </row>
    <row r="2363" spans="1:216" s="6" customFormat="1" ht="1.5" customHeight="1" x14ac:dyDescent="0.25">
      <c r="A2363" s="180"/>
      <c r="B2363" s="181"/>
      <c r="C2363" s="181"/>
      <c r="D2363" s="181"/>
      <c r="E2363" s="181"/>
      <c r="F2363" s="182"/>
      <c r="G2363" s="182"/>
      <c r="H2363" s="182"/>
      <c r="I2363" s="182"/>
      <c r="J2363" s="183"/>
      <c r="K2363" s="182"/>
      <c r="L2363" s="183"/>
      <c r="M2363" s="184"/>
      <c r="N2363" s="183"/>
      <c r="O2363" s="185"/>
      <c r="P2363" s="186"/>
      <c r="Q2363" s="187"/>
      <c r="R2363" s="188"/>
      <c r="GO2363" s="120"/>
      <c r="GP2363" s="130"/>
      <c r="GQ2363" s="130"/>
      <c r="GR2363" s="130"/>
      <c r="GS2363" s="130"/>
      <c r="GT2363" s="130"/>
      <c r="GV2363" s="92"/>
      <c r="GW2363" s="92"/>
      <c r="GX2363" s="92"/>
      <c r="GY2363" s="165"/>
      <c r="GZ2363" s="130"/>
      <c r="HA2363" s="92"/>
      <c r="HB2363" s="130"/>
      <c r="HC2363" s="92"/>
      <c r="HE2363" s="120"/>
      <c r="HF2363" s="191"/>
      <c r="HH2363" s="191"/>
    </row>
    <row r="2364" spans="1:216" s="6" customFormat="1" ht="15" x14ac:dyDescent="0.25">
      <c r="A2364" s="166"/>
      <c r="B2364" s="189"/>
      <c r="C2364" s="407" t="s">
        <v>993</v>
      </c>
      <c r="D2364" s="407"/>
      <c r="E2364" s="407"/>
      <c r="F2364" s="407"/>
      <c r="G2364" s="407"/>
      <c r="H2364" s="407"/>
      <c r="I2364" s="407"/>
      <c r="J2364" s="407"/>
      <c r="K2364" s="407"/>
      <c r="L2364" s="407"/>
      <c r="M2364" s="407"/>
      <c r="N2364" s="407"/>
      <c r="O2364" s="407"/>
      <c r="P2364" s="190"/>
      <c r="Q2364" s="187"/>
      <c r="R2364" s="188"/>
      <c r="GO2364" s="120"/>
      <c r="GP2364" s="130"/>
      <c r="GQ2364" s="130"/>
      <c r="GR2364" s="130"/>
      <c r="GS2364" s="130"/>
      <c r="GT2364" s="130"/>
      <c r="GV2364" s="92"/>
      <c r="GW2364" s="92"/>
      <c r="GX2364" s="92"/>
      <c r="GY2364" s="165"/>
      <c r="GZ2364" s="130"/>
      <c r="HA2364" s="92"/>
      <c r="HB2364" s="130"/>
      <c r="HC2364" s="92"/>
      <c r="HE2364" s="120"/>
      <c r="HF2364" s="191" t="s">
        <v>993</v>
      </c>
      <c r="HH2364" s="191"/>
    </row>
    <row r="2365" spans="1:216" s="6" customFormat="1" ht="15" x14ac:dyDescent="0.25">
      <c r="A2365" s="166"/>
      <c r="B2365" s="132"/>
      <c r="C2365" s="406" t="s">
        <v>241</v>
      </c>
      <c r="D2365" s="406"/>
      <c r="E2365" s="406"/>
      <c r="F2365" s="406"/>
      <c r="G2365" s="406"/>
      <c r="H2365" s="406"/>
      <c r="I2365" s="406"/>
      <c r="J2365" s="406"/>
      <c r="K2365" s="406"/>
      <c r="L2365" s="406"/>
      <c r="M2365" s="406"/>
      <c r="N2365" s="406"/>
      <c r="O2365" s="406"/>
      <c r="P2365" s="192">
        <v>3743633.13</v>
      </c>
      <c r="Q2365" s="187"/>
      <c r="R2365" s="188"/>
      <c r="GO2365" s="120"/>
      <c r="GP2365" s="130"/>
      <c r="GQ2365" s="130"/>
      <c r="GR2365" s="130"/>
      <c r="GS2365" s="130"/>
      <c r="GT2365" s="130"/>
      <c r="GV2365" s="92"/>
      <c r="GW2365" s="92"/>
      <c r="GX2365" s="92"/>
      <c r="GY2365" s="165"/>
      <c r="GZ2365" s="130"/>
      <c r="HA2365" s="92"/>
      <c r="HB2365" s="130"/>
      <c r="HC2365" s="92"/>
      <c r="HE2365" s="120"/>
      <c r="HF2365" s="191"/>
      <c r="HG2365" s="193" t="s">
        <v>241</v>
      </c>
      <c r="HH2365" s="191"/>
    </row>
    <row r="2366" spans="1:216" s="6" customFormat="1" ht="15" x14ac:dyDescent="0.25">
      <c r="A2366" s="166"/>
      <c r="B2366" s="132"/>
      <c r="C2366" s="406" t="s">
        <v>242</v>
      </c>
      <c r="D2366" s="406"/>
      <c r="E2366" s="406"/>
      <c r="F2366" s="406"/>
      <c r="G2366" s="406"/>
      <c r="H2366" s="406"/>
      <c r="I2366" s="406"/>
      <c r="J2366" s="406"/>
      <c r="K2366" s="406"/>
      <c r="L2366" s="406"/>
      <c r="M2366" s="406"/>
      <c r="N2366" s="406"/>
      <c r="O2366" s="406"/>
      <c r="P2366" s="194"/>
      <c r="Q2366" s="187"/>
      <c r="R2366" s="188"/>
      <c r="GO2366" s="120"/>
      <c r="GP2366" s="130"/>
      <c r="GQ2366" s="130"/>
      <c r="GR2366" s="130"/>
      <c r="GS2366" s="130"/>
      <c r="GT2366" s="130"/>
      <c r="GV2366" s="92"/>
      <c r="GW2366" s="92"/>
      <c r="GX2366" s="92"/>
      <c r="GY2366" s="165"/>
      <c r="GZ2366" s="130"/>
      <c r="HA2366" s="92"/>
      <c r="HB2366" s="130"/>
      <c r="HC2366" s="92"/>
      <c r="HE2366" s="120"/>
      <c r="HF2366" s="191"/>
      <c r="HG2366" s="193" t="s">
        <v>242</v>
      </c>
      <c r="HH2366" s="191"/>
    </row>
    <row r="2367" spans="1:216" s="6" customFormat="1" ht="15" x14ac:dyDescent="0.25">
      <c r="A2367" s="166"/>
      <c r="B2367" s="132"/>
      <c r="C2367" s="406" t="s">
        <v>243</v>
      </c>
      <c r="D2367" s="406"/>
      <c r="E2367" s="406"/>
      <c r="F2367" s="406"/>
      <c r="G2367" s="406"/>
      <c r="H2367" s="406"/>
      <c r="I2367" s="406"/>
      <c r="J2367" s="406"/>
      <c r="K2367" s="406"/>
      <c r="L2367" s="406"/>
      <c r="M2367" s="406"/>
      <c r="N2367" s="406"/>
      <c r="O2367" s="406"/>
      <c r="P2367" s="192">
        <v>783465.31</v>
      </c>
      <c r="Q2367" s="187"/>
      <c r="R2367" s="188"/>
      <c r="GO2367" s="120"/>
      <c r="GP2367" s="130"/>
      <c r="GQ2367" s="130"/>
      <c r="GR2367" s="130"/>
      <c r="GS2367" s="130"/>
      <c r="GT2367" s="130"/>
      <c r="GV2367" s="92"/>
      <c r="GW2367" s="92"/>
      <c r="GX2367" s="92"/>
      <c r="GY2367" s="165"/>
      <c r="GZ2367" s="130"/>
      <c r="HA2367" s="92"/>
      <c r="HB2367" s="130"/>
      <c r="HC2367" s="92"/>
      <c r="HE2367" s="120"/>
      <c r="HF2367" s="191"/>
      <c r="HG2367" s="193" t="s">
        <v>243</v>
      </c>
      <c r="HH2367" s="191"/>
    </row>
    <row r="2368" spans="1:216" s="6" customFormat="1" ht="15" x14ac:dyDescent="0.25">
      <c r="A2368" s="166"/>
      <c r="B2368" s="132"/>
      <c r="C2368" s="406" t="s">
        <v>244</v>
      </c>
      <c r="D2368" s="406"/>
      <c r="E2368" s="406"/>
      <c r="F2368" s="406"/>
      <c r="G2368" s="406"/>
      <c r="H2368" s="406"/>
      <c r="I2368" s="406"/>
      <c r="J2368" s="406"/>
      <c r="K2368" s="406"/>
      <c r="L2368" s="406"/>
      <c r="M2368" s="406"/>
      <c r="N2368" s="406"/>
      <c r="O2368" s="406"/>
      <c r="P2368" s="192">
        <v>67223.02</v>
      </c>
      <c r="Q2368" s="187"/>
      <c r="R2368" s="188"/>
      <c r="GO2368" s="120"/>
      <c r="GP2368" s="130"/>
      <c r="GQ2368" s="130"/>
      <c r="GR2368" s="130"/>
      <c r="GS2368" s="130"/>
      <c r="GT2368" s="130"/>
      <c r="GV2368" s="92"/>
      <c r="GW2368" s="92"/>
      <c r="GX2368" s="92"/>
      <c r="GY2368" s="165"/>
      <c r="GZ2368" s="130"/>
      <c r="HA2368" s="92"/>
      <c r="HB2368" s="130"/>
      <c r="HC2368" s="92"/>
      <c r="HE2368" s="120"/>
      <c r="HF2368" s="191"/>
      <c r="HG2368" s="193" t="s">
        <v>244</v>
      </c>
      <c r="HH2368" s="191"/>
    </row>
    <row r="2369" spans="1:216" s="6" customFormat="1" ht="15" x14ac:dyDescent="0.25">
      <c r="A2369" s="166"/>
      <c r="B2369" s="132"/>
      <c r="C2369" s="406" t="s">
        <v>245</v>
      </c>
      <c r="D2369" s="406"/>
      <c r="E2369" s="406"/>
      <c r="F2369" s="406"/>
      <c r="G2369" s="406"/>
      <c r="H2369" s="406"/>
      <c r="I2369" s="406"/>
      <c r="J2369" s="406"/>
      <c r="K2369" s="406"/>
      <c r="L2369" s="406"/>
      <c r="M2369" s="406"/>
      <c r="N2369" s="406"/>
      <c r="O2369" s="406"/>
      <c r="P2369" s="192">
        <v>102111.24</v>
      </c>
      <c r="Q2369" s="187"/>
      <c r="R2369" s="188"/>
      <c r="GO2369" s="120"/>
      <c r="GP2369" s="130"/>
      <c r="GQ2369" s="130"/>
      <c r="GR2369" s="130"/>
      <c r="GS2369" s="130"/>
      <c r="GT2369" s="130"/>
      <c r="GV2369" s="92"/>
      <c r="GW2369" s="92"/>
      <c r="GX2369" s="92"/>
      <c r="GY2369" s="165"/>
      <c r="GZ2369" s="130"/>
      <c r="HA2369" s="92"/>
      <c r="HB2369" s="130"/>
      <c r="HC2369" s="92"/>
      <c r="HE2369" s="120"/>
      <c r="HF2369" s="191"/>
      <c r="HG2369" s="193" t="s">
        <v>245</v>
      </c>
      <c r="HH2369" s="191"/>
    </row>
    <row r="2370" spans="1:216" s="6" customFormat="1" ht="15" x14ac:dyDescent="0.25">
      <c r="A2370" s="166"/>
      <c r="B2370" s="132"/>
      <c r="C2370" s="406" t="s">
        <v>246</v>
      </c>
      <c r="D2370" s="406"/>
      <c r="E2370" s="406"/>
      <c r="F2370" s="406"/>
      <c r="G2370" s="406"/>
      <c r="H2370" s="406"/>
      <c r="I2370" s="406"/>
      <c r="J2370" s="406"/>
      <c r="K2370" s="406"/>
      <c r="L2370" s="406"/>
      <c r="M2370" s="406"/>
      <c r="N2370" s="406"/>
      <c r="O2370" s="406"/>
      <c r="P2370" s="192">
        <v>2790833.56</v>
      </c>
      <c r="Q2370" s="187"/>
      <c r="R2370" s="188"/>
      <c r="GO2370" s="120"/>
      <c r="GP2370" s="130"/>
      <c r="GQ2370" s="130"/>
      <c r="GR2370" s="130"/>
      <c r="GS2370" s="130"/>
      <c r="GT2370" s="130"/>
      <c r="GV2370" s="92"/>
      <c r="GW2370" s="92"/>
      <c r="GX2370" s="92"/>
      <c r="GY2370" s="165"/>
      <c r="GZ2370" s="130"/>
      <c r="HA2370" s="92"/>
      <c r="HB2370" s="130"/>
      <c r="HC2370" s="92"/>
      <c r="HE2370" s="120"/>
      <c r="HF2370" s="191"/>
      <c r="HG2370" s="193" t="s">
        <v>246</v>
      </c>
      <c r="HH2370" s="191"/>
    </row>
    <row r="2371" spans="1:216" s="6" customFormat="1" ht="15" x14ac:dyDescent="0.25">
      <c r="A2371" s="166"/>
      <c r="B2371" s="132"/>
      <c r="C2371" s="406" t="s">
        <v>254</v>
      </c>
      <c r="D2371" s="406"/>
      <c r="E2371" s="406"/>
      <c r="F2371" s="406"/>
      <c r="G2371" s="406"/>
      <c r="H2371" s="406"/>
      <c r="I2371" s="406"/>
      <c r="J2371" s="406"/>
      <c r="K2371" s="406"/>
      <c r="L2371" s="406"/>
      <c r="M2371" s="406"/>
      <c r="N2371" s="406"/>
      <c r="O2371" s="406"/>
      <c r="P2371" s="192">
        <v>5054286.43</v>
      </c>
      <c r="Q2371" s="187"/>
      <c r="R2371" s="188"/>
      <c r="GO2371" s="120"/>
      <c r="GP2371" s="130"/>
      <c r="GQ2371" s="130"/>
      <c r="GR2371" s="130"/>
      <c r="GS2371" s="130"/>
      <c r="GT2371" s="130"/>
      <c r="GV2371" s="92"/>
      <c r="GW2371" s="92"/>
      <c r="GX2371" s="92"/>
      <c r="GY2371" s="165"/>
      <c r="GZ2371" s="130"/>
      <c r="HA2371" s="92"/>
      <c r="HB2371" s="130"/>
      <c r="HC2371" s="92"/>
      <c r="HE2371" s="120"/>
      <c r="HF2371" s="191"/>
      <c r="HG2371" s="193" t="s">
        <v>254</v>
      </c>
      <c r="HH2371" s="191"/>
    </row>
    <row r="2372" spans="1:216" s="6" customFormat="1" ht="15" x14ac:dyDescent="0.25">
      <c r="A2372" s="166"/>
      <c r="B2372" s="132"/>
      <c r="C2372" s="406" t="s">
        <v>242</v>
      </c>
      <c r="D2372" s="406"/>
      <c r="E2372" s="406"/>
      <c r="F2372" s="406"/>
      <c r="G2372" s="406"/>
      <c r="H2372" s="406"/>
      <c r="I2372" s="406"/>
      <c r="J2372" s="406"/>
      <c r="K2372" s="406"/>
      <c r="L2372" s="406"/>
      <c r="M2372" s="406"/>
      <c r="N2372" s="406"/>
      <c r="O2372" s="406"/>
      <c r="P2372" s="194"/>
      <c r="Q2372" s="187"/>
      <c r="R2372" s="188"/>
      <c r="GO2372" s="120"/>
      <c r="GP2372" s="130"/>
      <c r="GQ2372" s="130"/>
      <c r="GR2372" s="130"/>
      <c r="GS2372" s="130"/>
      <c r="GT2372" s="130"/>
      <c r="GV2372" s="92"/>
      <c r="GW2372" s="92"/>
      <c r="GX2372" s="92"/>
      <c r="GY2372" s="165"/>
      <c r="GZ2372" s="130"/>
      <c r="HA2372" s="92"/>
      <c r="HB2372" s="130"/>
      <c r="HC2372" s="92"/>
      <c r="HE2372" s="120"/>
      <c r="HF2372" s="191"/>
      <c r="HG2372" s="193" t="s">
        <v>242</v>
      </c>
      <c r="HH2372" s="191"/>
    </row>
    <row r="2373" spans="1:216" s="6" customFormat="1" ht="15" x14ac:dyDescent="0.25">
      <c r="A2373" s="166"/>
      <c r="B2373" s="132"/>
      <c r="C2373" s="406" t="s">
        <v>248</v>
      </c>
      <c r="D2373" s="406"/>
      <c r="E2373" s="406"/>
      <c r="F2373" s="406"/>
      <c r="G2373" s="406"/>
      <c r="H2373" s="406"/>
      <c r="I2373" s="406"/>
      <c r="J2373" s="406"/>
      <c r="K2373" s="406"/>
      <c r="L2373" s="406"/>
      <c r="M2373" s="406"/>
      <c r="N2373" s="406"/>
      <c r="O2373" s="406"/>
      <c r="P2373" s="192">
        <v>783465.31</v>
      </c>
      <c r="Q2373" s="187"/>
      <c r="R2373" s="188"/>
      <c r="GO2373" s="120"/>
      <c r="GP2373" s="130"/>
      <c r="GQ2373" s="130"/>
      <c r="GR2373" s="130"/>
      <c r="GS2373" s="130"/>
      <c r="GT2373" s="130"/>
      <c r="GV2373" s="92"/>
      <c r="GW2373" s="92"/>
      <c r="GX2373" s="92"/>
      <c r="GY2373" s="165"/>
      <c r="GZ2373" s="130"/>
      <c r="HA2373" s="92"/>
      <c r="HB2373" s="130"/>
      <c r="HC2373" s="92"/>
      <c r="HE2373" s="120"/>
      <c r="HF2373" s="191"/>
      <c r="HG2373" s="193" t="s">
        <v>248</v>
      </c>
      <c r="HH2373" s="191"/>
    </row>
    <row r="2374" spans="1:216" s="6" customFormat="1" ht="15" x14ac:dyDescent="0.25">
      <c r="A2374" s="166"/>
      <c r="B2374" s="132"/>
      <c r="C2374" s="406" t="s">
        <v>249</v>
      </c>
      <c r="D2374" s="406"/>
      <c r="E2374" s="406"/>
      <c r="F2374" s="406"/>
      <c r="G2374" s="406"/>
      <c r="H2374" s="406"/>
      <c r="I2374" s="406"/>
      <c r="J2374" s="406"/>
      <c r="K2374" s="406"/>
      <c r="L2374" s="406"/>
      <c r="M2374" s="406"/>
      <c r="N2374" s="406"/>
      <c r="O2374" s="406"/>
      <c r="P2374" s="192">
        <v>67223.02</v>
      </c>
      <c r="Q2374" s="187"/>
      <c r="R2374" s="188"/>
      <c r="GO2374" s="120"/>
      <c r="GP2374" s="130"/>
      <c r="GQ2374" s="130"/>
      <c r="GR2374" s="130"/>
      <c r="GS2374" s="130"/>
      <c r="GT2374" s="130"/>
      <c r="GV2374" s="92"/>
      <c r="GW2374" s="92"/>
      <c r="GX2374" s="92"/>
      <c r="GY2374" s="165"/>
      <c r="GZ2374" s="130"/>
      <c r="HA2374" s="92"/>
      <c r="HB2374" s="130"/>
      <c r="HC2374" s="92"/>
      <c r="HE2374" s="120"/>
      <c r="HF2374" s="191"/>
      <c r="HG2374" s="193" t="s">
        <v>249</v>
      </c>
      <c r="HH2374" s="191"/>
    </row>
    <row r="2375" spans="1:216" s="6" customFormat="1" ht="15" x14ac:dyDescent="0.25">
      <c r="A2375" s="166"/>
      <c r="B2375" s="132"/>
      <c r="C2375" s="406" t="s">
        <v>250</v>
      </c>
      <c r="D2375" s="406"/>
      <c r="E2375" s="406"/>
      <c r="F2375" s="406"/>
      <c r="G2375" s="406"/>
      <c r="H2375" s="406"/>
      <c r="I2375" s="406"/>
      <c r="J2375" s="406"/>
      <c r="K2375" s="406"/>
      <c r="L2375" s="406"/>
      <c r="M2375" s="406"/>
      <c r="N2375" s="406"/>
      <c r="O2375" s="406"/>
      <c r="P2375" s="192">
        <v>102111.24</v>
      </c>
      <c r="Q2375" s="187"/>
      <c r="R2375" s="188"/>
      <c r="GO2375" s="120"/>
      <c r="GP2375" s="130"/>
      <c r="GQ2375" s="130"/>
      <c r="GR2375" s="130"/>
      <c r="GS2375" s="130"/>
      <c r="GT2375" s="130"/>
      <c r="GV2375" s="92"/>
      <c r="GW2375" s="92"/>
      <c r="GX2375" s="92"/>
      <c r="GY2375" s="165"/>
      <c r="GZ2375" s="130"/>
      <c r="HA2375" s="92"/>
      <c r="HB2375" s="130"/>
      <c r="HC2375" s="92"/>
      <c r="HE2375" s="120"/>
      <c r="HF2375" s="191"/>
      <c r="HG2375" s="193" t="s">
        <v>250</v>
      </c>
      <c r="HH2375" s="191"/>
    </row>
    <row r="2376" spans="1:216" s="6" customFormat="1" ht="15" x14ac:dyDescent="0.25">
      <c r="A2376" s="166"/>
      <c r="B2376" s="132"/>
      <c r="C2376" s="406" t="s">
        <v>251</v>
      </c>
      <c r="D2376" s="406"/>
      <c r="E2376" s="406"/>
      <c r="F2376" s="406"/>
      <c r="G2376" s="406"/>
      <c r="H2376" s="406"/>
      <c r="I2376" s="406"/>
      <c r="J2376" s="406"/>
      <c r="K2376" s="406"/>
      <c r="L2376" s="406"/>
      <c r="M2376" s="406"/>
      <c r="N2376" s="406"/>
      <c r="O2376" s="406"/>
      <c r="P2376" s="192">
        <v>2790833.56</v>
      </c>
      <c r="Q2376" s="187"/>
      <c r="R2376" s="188"/>
      <c r="GO2376" s="120"/>
      <c r="GP2376" s="130"/>
      <c r="GQ2376" s="130"/>
      <c r="GR2376" s="130"/>
      <c r="GS2376" s="130"/>
      <c r="GT2376" s="130"/>
      <c r="GV2376" s="92"/>
      <c r="GW2376" s="92"/>
      <c r="GX2376" s="92"/>
      <c r="GY2376" s="165"/>
      <c r="GZ2376" s="130"/>
      <c r="HA2376" s="92"/>
      <c r="HB2376" s="130"/>
      <c r="HC2376" s="92"/>
      <c r="HE2376" s="120"/>
      <c r="HF2376" s="191"/>
      <c r="HG2376" s="193" t="s">
        <v>251</v>
      </c>
      <c r="HH2376" s="191"/>
    </row>
    <row r="2377" spans="1:216" s="6" customFormat="1" ht="15" x14ac:dyDescent="0.25">
      <c r="A2377" s="166"/>
      <c r="B2377" s="132"/>
      <c r="C2377" s="406" t="s">
        <v>252</v>
      </c>
      <c r="D2377" s="406"/>
      <c r="E2377" s="406"/>
      <c r="F2377" s="406"/>
      <c r="G2377" s="406"/>
      <c r="H2377" s="406"/>
      <c r="I2377" s="406"/>
      <c r="J2377" s="406"/>
      <c r="K2377" s="406"/>
      <c r="L2377" s="406"/>
      <c r="M2377" s="406"/>
      <c r="N2377" s="406"/>
      <c r="O2377" s="406"/>
      <c r="P2377" s="192">
        <v>859009.25</v>
      </c>
      <c r="Q2377" s="187"/>
      <c r="R2377" s="188"/>
      <c r="GO2377" s="120"/>
      <c r="GP2377" s="130"/>
      <c r="GQ2377" s="130"/>
      <c r="GR2377" s="130"/>
      <c r="GS2377" s="130"/>
      <c r="GT2377" s="130"/>
      <c r="GV2377" s="92"/>
      <c r="GW2377" s="92"/>
      <c r="GX2377" s="92"/>
      <c r="GY2377" s="165"/>
      <c r="GZ2377" s="130"/>
      <c r="HA2377" s="92"/>
      <c r="HB2377" s="130"/>
      <c r="HC2377" s="92"/>
      <c r="HE2377" s="120"/>
      <c r="HF2377" s="191"/>
      <c r="HG2377" s="193" t="s">
        <v>252</v>
      </c>
      <c r="HH2377" s="191"/>
    </row>
    <row r="2378" spans="1:216" s="6" customFormat="1" ht="15" x14ac:dyDescent="0.25">
      <c r="A2378" s="166"/>
      <c r="B2378" s="132"/>
      <c r="C2378" s="406" t="s">
        <v>253</v>
      </c>
      <c r="D2378" s="406"/>
      <c r="E2378" s="406"/>
      <c r="F2378" s="406"/>
      <c r="G2378" s="406"/>
      <c r="H2378" s="406"/>
      <c r="I2378" s="406"/>
      <c r="J2378" s="406"/>
      <c r="K2378" s="406"/>
      <c r="L2378" s="406"/>
      <c r="M2378" s="406"/>
      <c r="N2378" s="406"/>
      <c r="O2378" s="406"/>
      <c r="P2378" s="192">
        <v>451644.05</v>
      </c>
      <c r="Q2378" s="187"/>
      <c r="R2378" s="188"/>
      <c r="GO2378" s="120"/>
      <c r="GP2378" s="130"/>
      <c r="GQ2378" s="130"/>
      <c r="GR2378" s="130"/>
      <c r="GS2378" s="130"/>
      <c r="GT2378" s="130"/>
      <c r="GV2378" s="92"/>
      <c r="GW2378" s="92"/>
      <c r="GX2378" s="92"/>
      <c r="GY2378" s="165"/>
      <c r="GZ2378" s="130"/>
      <c r="HA2378" s="92"/>
      <c r="HB2378" s="130"/>
      <c r="HC2378" s="92"/>
      <c r="HE2378" s="120"/>
      <c r="HF2378" s="191"/>
      <c r="HG2378" s="193" t="s">
        <v>253</v>
      </c>
      <c r="HH2378" s="191"/>
    </row>
    <row r="2379" spans="1:216" s="6" customFormat="1" ht="15" x14ac:dyDescent="0.25">
      <c r="A2379" s="166"/>
      <c r="B2379" s="132"/>
      <c r="C2379" s="406" t="s">
        <v>256</v>
      </c>
      <c r="D2379" s="406"/>
      <c r="E2379" s="406"/>
      <c r="F2379" s="406"/>
      <c r="G2379" s="406"/>
      <c r="H2379" s="406"/>
      <c r="I2379" s="406"/>
      <c r="J2379" s="406"/>
      <c r="K2379" s="406"/>
      <c r="L2379" s="406"/>
      <c r="M2379" s="406"/>
      <c r="N2379" s="406"/>
      <c r="O2379" s="406"/>
      <c r="P2379" s="192">
        <v>885576.55</v>
      </c>
      <c r="Q2379" s="187"/>
      <c r="R2379" s="188"/>
      <c r="GO2379" s="120"/>
      <c r="GP2379" s="130"/>
      <c r="GQ2379" s="130"/>
      <c r="GR2379" s="130"/>
      <c r="GS2379" s="130"/>
      <c r="GT2379" s="130"/>
      <c r="GV2379" s="92"/>
      <c r="GW2379" s="92"/>
      <c r="GX2379" s="92"/>
      <c r="GY2379" s="165"/>
      <c r="GZ2379" s="130"/>
      <c r="HA2379" s="92"/>
      <c r="HB2379" s="130"/>
      <c r="HC2379" s="92"/>
      <c r="HE2379" s="120"/>
      <c r="HF2379" s="191"/>
      <c r="HG2379" s="193" t="s">
        <v>256</v>
      </c>
      <c r="HH2379" s="191"/>
    </row>
    <row r="2380" spans="1:216" s="6" customFormat="1" ht="15" x14ac:dyDescent="0.25">
      <c r="A2380" s="166"/>
      <c r="B2380" s="132"/>
      <c r="C2380" s="406" t="s">
        <v>257</v>
      </c>
      <c r="D2380" s="406"/>
      <c r="E2380" s="406"/>
      <c r="F2380" s="406"/>
      <c r="G2380" s="406"/>
      <c r="H2380" s="406"/>
      <c r="I2380" s="406"/>
      <c r="J2380" s="406"/>
      <c r="K2380" s="406"/>
      <c r="L2380" s="406"/>
      <c r="M2380" s="406"/>
      <c r="N2380" s="406"/>
      <c r="O2380" s="406"/>
      <c r="P2380" s="192">
        <v>859009.25</v>
      </c>
      <c r="Q2380" s="187"/>
      <c r="R2380" s="188"/>
      <c r="GO2380" s="120"/>
      <c r="GP2380" s="130"/>
      <c r="GQ2380" s="130"/>
      <c r="GR2380" s="130"/>
      <c r="GS2380" s="130"/>
      <c r="GT2380" s="130"/>
      <c r="GV2380" s="92"/>
      <c r="GW2380" s="92"/>
      <c r="GX2380" s="92"/>
      <c r="GY2380" s="165"/>
      <c r="GZ2380" s="130"/>
      <c r="HA2380" s="92"/>
      <c r="HB2380" s="130"/>
      <c r="HC2380" s="92"/>
      <c r="HE2380" s="120"/>
      <c r="HF2380" s="191"/>
      <c r="HG2380" s="193" t="s">
        <v>257</v>
      </c>
      <c r="HH2380" s="191"/>
    </row>
    <row r="2381" spans="1:216" s="6" customFormat="1" ht="15" x14ac:dyDescent="0.25">
      <c r="A2381" s="166"/>
      <c r="B2381" s="132"/>
      <c r="C2381" s="406" t="s">
        <v>258</v>
      </c>
      <c r="D2381" s="406"/>
      <c r="E2381" s="406"/>
      <c r="F2381" s="406"/>
      <c r="G2381" s="406"/>
      <c r="H2381" s="406"/>
      <c r="I2381" s="406"/>
      <c r="J2381" s="406"/>
      <c r="K2381" s="406"/>
      <c r="L2381" s="406"/>
      <c r="M2381" s="406"/>
      <c r="N2381" s="406"/>
      <c r="O2381" s="406"/>
      <c r="P2381" s="192">
        <v>451644.05</v>
      </c>
      <c r="Q2381" s="187"/>
      <c r="R2381" s="188"/>
      <c r="GO2381" s="120"/>
      <c r="GP2381" s="130"/>
      <c r="GQ2381" s="130"/>
      <c r="GR2381" s="130"/>
      <c r="GS2381" s="130"/>
      <c r="GT2381" s="130"/>
      <c r="GV2381" s="92"/>
      <c r="GW2381" s="92"/>
      <c r="GX2381" s="92"/>
      <c r="GY2381" s="165"/>
      <c r="GZ2381" s="130"/>
      <c r="HA2381" s="92"/>
      <c r="HB2381" s="130"/>
      <c r="HC2381" s="92"/>
      <c r="HE2381" s="120"/>
      <c r="HF2381" s="191"/>
      <c r="HG2381" s="193" t="s">
        <v>258</v>
      </c>
      <c r="HH2381" s="191"/>
    </row>
    <row r="2382" spans="1:216" s="6" customFormat="1" ht="15" x14ac:dyDescent="0.25">
      <c r="A2382" s="166"/>
      <c r="B2382" s="189"/>
      <c r="C2382" s="407" t="s">
        <v>994</v>
      </c>
      <c r="D2382" s="407"/>
      <c r="E2382" s="407"/>
      <c r="F2382" s="407"/>
      <c r="G2382" s="407"/>
      <c r="H2382" s="407"/>
      <c r="I2382" s="407"/>
      <c r="J2382" s="407"/>
      <c r="K2382" s="407"/>
      <c r="L2382" s="407"/>
      <c r="M2382" s="407"/>
      <c r="N2382" s="407"/>
      <c r="O2382" s="407"/>
      <c r="P2382" s="195">
        <v>5054286.43</v>
      </c>
      <c r="Q2382" s="187"/>
      <c r="R2382" s="188"/>
      <c r="GO2382" s="120"/>
      <c r="GP2382" s="130"/>
      <c r="GQ2382" s="130"/>
      <c r="GR2382" s="130"/>
      <c r="GS2382" s="130"/>
      <c r="GT2382" s="130"/>
      <c r="GV2382" s="92"/>
      <c r="GW2382" s="92"/>
      <c r="GX2382" s="92"/>
      <c r="GY2382" s="165"/>
      <c r="GZ2382" s="130"/>
      <c r="HA2382" s="92"/>
      <c r="HB2382" s="130"/>
      <c r="HC2382" s="92"/>
      <c r="HE2382" s="120"/>
      <c r="HF2382" s="191"/>
      <c r="HH2382" s="191" t="s">
        <v>994</v>
      </c>
    </row>
    <row r="2383" spans="1:216" s="6" customFormat="1" ht="15" x14ac:dyDescent="0.25">
      <c r="A2383" s="166"/>
      <c r="B2383" s="132"/>
      <c r="C2383" s="406" t="s">
        <v>260</v>
      </c>
      <c r="D2383" s="406"/>
      <c r="E2383" s="406"/>
      <c r="F2383" s="406"/>
      <c r="G2383" s="406"/>
      <c r="H2383" s="406"/>
      <c r="I2383" s="406"/>
      <c r="J2383" s="406"/>
      <c r="K2383" s="406"/>
      <c r="L2383" s="406"/>
      <c r="M2383" s="406"/>
      <c r="N2383" s="406"/>
      <c r="O2383" s="406"/>
      <c r="P2383" s="194"/>
      <c r="Q2383" s="187"/>
      <c r="R2383" s="188"/>
      <c r="GO2383" s="120"/>
      <c r="GP2383" s="130"/>
      <c r="GQ2383" s="130"/>
      <c r="GR2383" s="130"/>
      <c r="GS2383" s="130"/>
      <c r="GT2383" s="130"/>
      <c r="GV2383" s="92"/>
      <c r="GW2383" s="92"/>
      <c r="GX2383" s="92"/>
      <c r="GY2383" s="165"/>
      <c r="GZ2383" s="130"/>
      <c r="HA2383" s="92"/>
      <c r="HB2383" s="130"/>
      <c r="HC2383" s="92"/>
      <c r="HE2383" s="120"/>
      <c r="HF2383" s="191"/>
      <c r="HG2383" s="193" t="s">
        <v>260</v>
      </c>
      <c r="HH2383" s="191"/>
    </row>
    <row r="2384" spans="1:216" s="6" customFormat="1" ht="15" x14ac:dyDescent="0.25">
      <c r="A2384" s="166"/>
      <c r="B2384" s="132"/>
      <c r="C2384" s="406" t="s">
        <v>261</v>
      </c>
      <c r="D2384" s="406"/>
      <c r="E2384" s="406"/>
      <c r="F2384" s="406"/>
      <c r="G2384" s="406"/>
      <c r="H2384" s="406"/>
      <c r="I2384" s="406"/>
      <c r="J2384" s="406"/>
      <c r="K2384" s="406"/>
      <c r="L2384" s="406"/>
      <c r="M2384" s="406"/>
      <c r="N2384" s="406"/>
      <c r="O2384" s="406"/>
      <c r="P2384" s="192">
        <v>1398930.73</v>
      </c>
      <c r="Q2384" s="187"/>
      <c r="R2384" s="188"/>
      <c r="GO2384" s="120"/>
      <c r="GP2384" s="130"/>
      <c r="GQ2384" s="130"/>
      <c r="GR2384" s="130"/>
      <c r="GS2384" s="130"/>
      <c r="GT2384" s="130"/>
      <c r="GV2384" s="92"/>
      <c r="GW2384" s="92"/>
      <c r="GX2384" s="92"/>
      <c r="GY2384" s="165"/>
      <c r="GZ2384" s="130"/>
      <c r="HA2384" s="92"/>
      <c r="HB2384" s="130"/>
      <c r="HC2384" s="92"/>
      <c r="HE2384" s="120"/>
      <c r="HF2384" s="191"/>
      <c r="HG2384" s="193" t="s">
        <v>261</v>
      </c>
      <c r="HH2384" s="191"/>
    </row>
    <row r="2385" spans="1:219" s="6" customFormat="1" ht="15" x14ac:dyDescent="0.25">
      <c r="A2385" s="166"/>
      <c r="B2385" s="132"/>
      <c r="C2385" s="406" t="s">
        <v>263</v>
      </c>
      <c r="D2385" s="406"/>
      <c r="E2385" s="406"/>
      <c r="F2385" s="406"/>
      <c r="G2385" s="406"/>
      <c r="H2385" s="406"/>
      <c r="I2385" s="406"/>
      <c r="J2385" s="406"/>
      <c r="K2385" s="196" t="s">
        <v>995</v>
      </c>
      <c r="L2385" s="197"/>
      <c r="M2385" s="197"/>
      <c r="O2385" s="198"/>
      <c r="P2385" s="194"/>
      <c r="Q2385" s="187"/>
      <c r="R2385" s="188"/>
      <c r="GO2385" s="120"/>
      <c r="GP2385" s="130"/>
      <c r="GQ2385" s="130"/>
      <c r="GR2385" s="130"/>
      <c r="GS2385" s="130"/>
      <c r="GT2385" s="130"/>
      <c r="GV2385" s="92"/>
      <c r="GW2385" s="92"/>
      <c r="GX2385" s="92"/>
      <c r="GY2385" s="165"/>
      <c r="GZ2385" s="130"/>
      <c r="HA2385" s="92"/>
      <c r="HB2385" s="130"/>
      <c r="HC2385" s="92"/>
      <c r="HE2385" s="120"/>
      <c r="HF2385" s="191"/>
      <c r="HH2385" s="191"/>
      <c r="HI2385" s="193" t="s">
        <v>263</v>
      </c>
    </row>
    <row r="2386" spans="1:219" s="6" customFormat="1" ht="15" x14ac:dyDescent="0.25">
      <c r="A2386" s="166"/>
      <c r="B2386" s="132"/>
      <c r="C2386" s="406" t="s">
        <v>265</v>
      </c>
      <c r="D2386" s="406"/>
      <c r="E2386" s="406"/>
      <c r="F2386" s="406"/>
      <c r="G2386" s="406"/>
      <c r="H2386" s="406"/>
      <c r="I2386" s="406"/>
      <c r="J2386" s="406"/>
      <c r="K2386" s="196" t="s">
        <v>996</v>
      </c>
      <c r="L2386" s="197"/>
      <c r="M2386" s="197"/>
      <c r="O2386" s="198"/>
      <c r="P2386" s="194"/>
      <c r="Q2386" s="187"/>
      <c r="R2386" s="188"/>
      <c r="GO2386" s="120"/>
      <c r="GP2386" s="130"/>
      <c r="GQ2386" s="130"/>
      <c r="GR2386" s="130"/>
      <c r="GS2386" s="130"/>
      <c r="GT2386" s="130"/>
      <c r="GV2386" s="92"/>
      <c r="GW2386" s="92"/>
      <c r="GX2386" s="92"/>
      <c r="GY2386" s="165"/>
      <c r="GZ2386" s="130"/>
      <c r="HA2386" s="92"/>
      <c r="HB2386" s="130"/>
      <c r="HC2386" s="92"/>
      <c r="HE2386" s="120"/>
      <c r="HF2386" s="191"/>
      <c r="HH2386" s="191"/>
      <c r="HI2386" s="193" t="s">
        <v>265</v>
      </c>
    </row>
    <row r="2387" spans="1:219" s="6" customFormat="1" ht="15" x14ac:dyDescent="0.25">
      <c r="A2387" s="391" t="s">
        <v>997</v>
      </c>
      <c r="B2387" s="392"/>
      <c r="C2387" s="392"/>
      <c r="D2387" s="392"/>
      <c r="E2387" s="392"/>
      <c r="F2387" s="392"/>
      <c r="G2387" s="392"/>
      <c r="H2387" s="392"/>
      <c r="I2387" s="392"/>
      <c r="J2387" s="392"/>
      <c r="K2387" s="392"/>
      <c r="L2387" s="392"/>
      <c r="M2387" s="392"/>
      <c r="N2387" s="392"/>
      <c r="O2387" s="392"/>
      <c r="P2387" s="393"/>
      <c r="GO2387" s="120" t="s">
        <v>997</v>
      </c>
      <c r="GP2387" s="130"/>
      <c r="GQ2387" s="130"/>
      <c r="GR2387" s="130"/>
      <c r="GS2387" s="130"/>
      <c r="GT2387" s="130"/>
      <c r="GV2387" s="92"/>
      <c r="GW2387" s="92"/>
      <c r="GX2387" s="92"/>
      <c r="GY2387" s="165"/>
      <c r="GZ2387" s="130"/>
      <c r="HA2387" s="92"/>
      <c r="HB2387" s="130"/>
      <c r="HC2387" s="92"/>
      <c r="HE2387" s="120"/>
      <c r="HF2387" s="191"/>
      <c r="HH2387" s="191"/>
    </row>
    <row r="2388" spans="1:219" s="6" customFormat="1" ht="22.5" x14ac:dyDescent="0.25">
      <c r="A2388" s="121" t="s">
        <v>998</v>
      </c>
      <c r="B2388" s="122" t="s">
        <v>999</v>
      </c>
      <c r="C2388" s="394" t="s">
        <v>1000</v>
      </c>
      <c r="D2388" s="394"/>
      <c r="E2388" s="394"/>
      <c r="F2388" s="394"/>
      <c r="G2388" s="394"/>
      <c r="H2388" s="123" t="s">
        <v>187</v>
      </c>
      <c r="I2388" s="124">
        <v>4</v>
      </c>
      <c r="J2388" s="125">
        <v>1</v>
      </c>
      <c r="K2388" s="125">
        <v>4</v>
      </c>
      <c r="L2388" s="127"/>
      <c r="M2388" s="124"/>
      <c r="N2388" s="176">
        <v>19387.900000000001</v>
      </c>
      <c r="O2388" s="124"/>
      <c r="P2388" s="168">
        <v>77551.600000000006</v>
      </c>
      <c r="GO2388" s="120"/>
      <c r="GP2388" s="130" t="s">
        <v>1000</v>
      </c>
      <c r="GQ2388" s="130" t="s">
        <v>76</v>
      </c>
      <c r="GR2388" s="130" t="s">
        <v>76</v>
      </c>
      <c r="GS2388" s="130" t="s">
        <v>76</v>
      </c>
      <c r="GT2388" s="130" t="s">
        <v>76</v>
      </c>
      <c r="GV2388" s="92"/>
      <c r="GW2388" s="92"/>
      <c r="GX2388" s="92"/>
      <c r="GY2388" s="165"/>
      <c r="GZ2388" s="130"/>
      <c r="HA2388" s="92"/>
      <c r="HB2388" s="130"/>
      <c r="HC2388" s="92"/>
      <c r="HE2388" s="120"/>
      <c r="HF2388" s="191"/>
      <c r="HH2388" s="191"/>
    </row>
    <row r="2389" spans="1:219" s="6" customFormat="1" ht="15" x14ac:dyDescent="0.25">
      <c r="A2389" s="169"/>
      <c r="B2389" s="170"/>
      <c r="C2389" s="402" t="s">
        <v>163</v>
      </c>
      <c r="D2389" s="402"/>
      <c r="E2389" s="402"/>
      <c r="F2389" s="402"/>
      <c r="G2389" s="402"/>
      <c r="H2389" s="123"/>
      <c r="I2389" s="124"/>
      <c r="J2389" s="124"/>
      <c r="K2389" s="124"/>
      <c r="L2389" s="127"/>
      <c r="M2389" s="124"/>
      <c r="N2389" s="127"/>
      <c r="O2389" s="124"/>
      <c r="P2389" s="168">
        <v>77551.600000000006</v>
      </c>
      <c r="GO2389" s="120"/>
      <c r="GP2389" s="130"/>
      <c r="GQ2389" s="130"/>
      <c r="GR2389" s="130"/>
      <c r="GS2389" s="130"/>
      <c r="GT2389" s="130"/>
      <c r="GV2389" s="92"/>
      <c r="GW2389" s="92"/>
      <c r="GX2389" s="92"/>
      <c r="GY2389" s="165"/>
      <c r="GZ2389" s="130"/>
      <c r="HA2389" s="92"/>
      <c r="HB2389" s="130" t="s">
        <v>163</v>
      </c>
      <c r="HC2389" s="92"/>
      <c r="HE2389" s="120"/>
      <c r="HF2389" s="191"/>
      <c r="HH2389" s="191"/>
    </row>
    <row r="2390" spans="1:219" s="6" customFormat="1" ht="22.5" x14ac:dyDescent="0.25">
      <c r="A2390" s="121" t="s">
        <v>1001</v>
      </c>
      <c r="B2390" s="122" t="s">
        <v>1002</v>
      </c>
      <c r="C2390" s="394" t="s">
        <v>1003</v>
      </c>
      <c r="D2390" s="394"/>
      <c r="E2390" s="394"/>
      <c r="F2390" s="394"/>
      <c r="G2390" s="394"/>
      <c r="H2390" s="123" t="s">
        <v>187</v>
      </c>
      <c r="I2390" s="124">
        <v>4</v>
      </c>
      <c r="J2390" s="125">
        <v>1</v>
      </c>
      <c r="K2390" s="125">
        <v>4</v>
      </c>
      <c r="L2390" s="127"/>
      <c r="M2390" s="124"/>
      <c r="N2390" s="176">
        <v>3022.84</v>
      </c>
      <c r="O2390" s="124"/>
      <c r="P2390" s="168">
        <v>12091.36</v>
      </c>
      <c r="GO2390" s="120"/>
      <c r="GP2390" s="130" t="s">
        <v>1003</v>
      </c>
      <c r="GQ2390" s="130" t="s">
        <v>76</v>
      </c>
      <c r="GR2390" s="130" t="s">
        <v>76</v>
      </c>
      <c r="GS2390" s="130" t="s">
        <v>76</v>
      </c>
      <c r="GT2390" s="130" t="s">
        <v>76</v>
      </c>
      <c r="GV2390" s="92"/>
      <c r="GW2390" s="92"/>
      <c r="GX2390" s="92"/>
      <c r="GY2390" s="165"/>
      <c r="GZ2390" s="130"/>
      <c r="HA2390" s="92"/>
      <c r="HB2390" s="130"/>
      <c r="HC2390" s="92"/>
      <c r="HE2390" s="120"/>
      <c r="HF2390" s="191"/>
      <c r="HH2390" s="191"/>
    </row>
    <row r="2391" spans="1:219" s="6" customFormat="1" ht="15" x14ac:dyDescent="0.25">
      <c r="A2391" s="169"/>
      <c r="B2391" s="170"/>
      <c r="C2391" s="402" t="s">
        <v>163</v>
      </c>
      <c r="D2391" s="402"/>
      <c r="E2391" s="402"/>
      <c r="F2391" s="402"/>
      <c r="G2391" s="402"/>
      <c r="H2391" s="123"/>
      <c r="I2391" s="124"/>
      <c r="J2391" s="124"/>
      <c r="K2391" s="124"/>
      <c r="L2391" s="127"/>
      <c r="M2391" s="124"/>
      <c r="N2391" s="127"/>
      <c r="O2391" s="124"/>
      <c r="P2391" s="168">
        <v>12091.36</v>
      </c>
      <c r="GO2391" s="120"/>
      <c r="GP2391" s="130"/>
      <c r="GQ2391" s="130"/>
      <c r="GR2391" s="130"/>
      <c r="GS2391" s="130"/>
      <c r="GT2391" s="130"/>
      <c r="GV2391" s="92"/>
      <c r="GW2391" s="92"/>
      <c r="GX2391" s="92"/>
      <c r="GY2391" s="165"/>
      <c r="GZ2391" s="130"/>
      <c r="HA2391" s="92"/>
      <c r="HB2391" s="130" t="s">
        <v>163</v>
      </c>
      <c r="HC2391" s="92"/>
      <c r="HE2391" s="120"/>
      <c r="HF2391" s="191"/>
      <c r="HH2391" s="191"/>
    </row>
    <row r="2392" spans="1:219" s="6" customFormat="1" ht="1.5" customHeight="1" x14ac:dyDescent="0.25">
      <c r="A2392" s="180"/>
      <c r="B2392" s="181"/>
      <c r="C2392" s="181"/>
      <c r="D2392" s="181"/>
      <c r="E2392" s="181"/>
      <c r="F2392" s="182"/>
      <c r="G2392" s="182"/>
      <c r="H2392" s="182"/>
      <c r="I2392" s="182"/>
      <c r="J2392" s="183"/>
      <c r="K2392" s="182"/>
      <c r="L2392" s="183"/>
      <c r="M2392" s="184"/>
      <c r="N2392" s="183"/>
      <c r="O2392" s="185"/>
      <c r="P2392" s="186"/>
      <c r="Q2392" s="187"/>
      <c r="R2392" s="188"/>
      <c r="GO2392" s="120"/>
      <c r="GP2392" s="130"/>
      <c r="GQ2392" s="130"/>
      <c r="GR2392" s="130"/>
      <c r="GS2392" s="130"/>
      <c r="GT2392" s="130"/>
      <c r="GV2392" s="92"/>
      <c r="GW2392" s="92"/>
      <c r="GX2392" s="92"/>
      <c r="GY2392" s="165"/>
      <c r="GZ2392" s="130"/>
      <c r="HA2392" s="92"/>
      <c r="HB2392" s="130"/>
      <c r="HC2392" s="92"/>
      <c r="HE2392" s="120"/>
      <c r="HF2392" s="191"/>
      <c r="HH2392" s="191"/>
    </row>
    <row r="2393" spans="1:219" s="6" customFormat="1" ht="15" x14ac:dyDescent="0.25">
      <c r="A2393" s="166"/>
      <c r="B2393" s="189"/>
      <c r="C2393" s="407" t="s">
        <v>1004</v>
      </c>
      <c r="D2393" s="407"/>
      <c r="E2393" s="407"/>
      <c r="F2393" s="407"/>
      <c r="G2393" s="407"/>
      <c r="H2393" s="407"/>
      <c r="I2393" s="407"/>
      <c r="J2393" s="407"/>
      <c r="K2393" s="407"/>
      <c r="L2393" s="407"/>
      <c r="M2393" s="407"/>
      <c r="N2393" s="407"/>
      <c r="O2393" s="407"/>
      <c r="P2393" s="190"/>
      <c r="Q2393" s="187"/>
      <c r="R2393" s="188"/>
      <c r="GO2393" s="120"/>
      <c r="GP2393" s="130"/>
      <c r="GQ2393" s="130"/>
      <c r="GR2393" s="130"/>
      <c r="GS2393" s="130"/>
      <c r="GT2393" s="130"/>
      <c r="GV2393" s="92"/>
      <c r="GW2393" s="92"/>
      <c r="GX2393" s="92"/>
      <c r="GY2393" s="165"/>
      <c r="GZ2393" s="130"/>
      <c r="HA2393" s="92"/>
      <c r="HB2393" s="130"/>
      <c r="HC2393" s="92"/>
      <c r="HE2393" s="120"/>
      <c r="HF2393" s="191" t="s">
        <v>1004</v>
      </c>
      <c r="HH2393" s="191"/>
    </row>
    <row r="2394" spans="1:219" s="6" customFormat="1" ht="15" x14ac:dyDescent="0.25">
      <c r="A2394" s="166"/>
      <c r="B2394" s="132"/>
      <c r="C2394" s="406" t="s">
        <v>255</v>
      </c>
      <c r="D2394" s="406"/>
      <c r="E2394" s="406"/>
      <c r="F2394" s="406"/>
      <c r="G2394" s="406"/>
      <c r="H2394" s="406"/>
      <c r="I2394" s="406"/>
      <c r="J2394" s="406"/>
      <c r="K2394" s="406"/>
      <c r="L2394" s="406"/>
      <c r="M2394" s="406"/>
      <c r="N2394" s="406"/>
      <c r="O2394" s="406"/>
      <c r="P2394" s="192">
        <v>89642.96</v>
      </c>
      <c r="Q2394" s="187"/>
      <c r="R2394" s="188"/>
      <c r="GO2394" s="120"/>
      <c r="GP2394" s="130"/>
      <c r="GQ2394" s="130"/>
      <c r="GR2394" s="130"/>
      <c r="GS2394" s="130"/>
      <c r="GT2394" s="130"/>
      <c r="GV2394" s="92"/>
      <c r="GW2394" s="92"/>
      <c r="GX2394" s="92"/>
      <c r="GY2394" s="165"/>
      <c r="GZ2394" s="130"/>
      <c r="HA2394" s="92"/>
      <c r="HB2394" s="130"/>
      <c r="HC2394" s="92"/>
      <c r="HE2394" s="120"/>
      <c r="HF2394" s="191"/>
      <c r="HG2394" s="193" t="s">
        <v>255</v>
      </c>
      <c r="HH2394" s="191"/>
    </row>
    <row r="2395" spans="1:219" s="6" customFormat="1" ht="15" x14ac:dyDescent="0.25">
      <c r="A2395" s="166"/>
      <c r="B2395" s="189"/>
      <c r="C2395" s="407" t="s">
        <v>1005</v>
      </c>
      <c r="D2395" s="407"/>
      <c r="E2395" s="407"/>
      <c r="F2395" s="407"/>
      <c r="G2395" s="407"/>
      <c r="H2395" s="407"/>
      <c r="I2395" s="407"/>
      <c r="J2395" s="407"/>
      <c r="K2395" s="407"/>
      <c r="L2395" s="407"/>
      <c r="M2395" s="407"/>
      <c r="N2395" s="407"/>
      <c r="O2395" s="407"/>
      <c r="P2395" s="195">
        <v>89642.96</v>
      </c>
      <c r="Q2395" s="187"/>
      <c r="R2395" s="188"/>
      <c r="GO2395" s="120"/>
      <c r="GP2395" s="130"/>
      <c r="GQ2395" s="130"/>
      <c r="GR2395" s="130"/>
      <c r="GS2395" s="130"/>
      <c r="GT2395" s="130"/>
      <c r="GV2395" s="92"/>
      <c r="GW2395" s="92"/>
      <c r="GX2395" s="92"/>
      <c r="GY2395" s="165"/>
      <c r="GZ2395" s="130"/>
      <c r="HA2395" s="92"/>
      <c r="HB2395" s="130"/>
      <c r="HC2395" s="92"/>
      <c r="HE2395" s="120"/>
      <c r="HF2395" s="191"/>
      <c r="HH2395" s="191" t="s">
        <v>1005</v>
      </c>
    </row>
    <row r="2396" spans="1:219" s="6" customFormat="1" ht="15" x14ac:dyDescent="0.25">
      <c r="A2396" s="166"/>
      <c r="B2396" s="132"/>
      <c r="C2396" s="406" t="s">
        <v>260</v>
      </c>
      <c r="D2396" s="406"/>
      <c r="E2396" s="406"/>
      <c r="F2396" s="406"/>
      <c r="G2396" s="406"/>
      <c r="H2396" s="406"/>
      <c r="I2396" s="406"/>
      <c r="J2396" s="406"/>
      <c r="K2396" s="406"/>
      <c r="L2396" s="406"/>
      <c r="M2396" s="406"/>
      <c r="N2396" s="406"/>
      <c r="O2396" s="406"/>
      <c r="P2396" s="194"/>
      <c r="Q2396" s="187"/>
      <c r="R2396" s="188"/>
      <c r="GO2396" s="120"/>
      <c r="GP2396" s="130"/>
      <c r="GQ2396" s="130"/>
      <c r="GR2396" s="130"/>
      <c r="GS2396" s="130"/>
      <c r="GT2396" s="130"/>
      <c r="GV2396" s="92"/>
      <c r="GW2396" s="92"/>
      <c r="GX2396" s="92"/>
      <c r="GY2396" s="165"/>
      <c r="GZ2396" s="130"/>
      <c r="HA2396" s="92"/>
      <c r="HB2396" s="130"/>
      <c r="HC2396" s="92"/>
      <c r="HE2396" s="120"/>
      <c r="HF2396" s="191"/>
      <c r="HG2396" s="193" t="s">
        <v>260</v>
      </c>
      <c r="HH2396" s="191"/>
    </row>
    <row r="2397" spans="1:219" s="6" customFormat="1" ht="15" x14ac:dyDescent="0.25">
      <c r="A2397" s="166"/>
      <c r="B2397" s="132"/>
      <c r="C2397" s="406" t="s">
        <v>262</v>
      </c>
      <c r="D2397" s="406"/>
      <c r="E2397" s="406"/>
      <c r="F2397" s="406"/>
      <c r="G2397" s="406"/>
      <c r="H2397" s="406"/>
      <c r="I2397" s="406"/>
      <c r="J2397" s="406"/>
      <c r="K2397" s="406"/>
      <c r="L2397" s="406"/>
      <c r="M2397" s="406"/>
      <c r="N2397" s="406"/>
      <c r="O2397" s="406"/>
      <c r="P2397" s="192">
        <v>89642.96</v>
      </c>
      <c r="Q2397" s="187"/>
      <c r="R2397" s="188"/>
      <c r="GO2397" s="120"/>
      <c r="GP2397" s="130"/>
      <c r="GQ2397" s="130"/>
      <c r="GR2397" s="130"/>
      <c r="GS2397" s="130"/>
      <c r="GT2397" s="130"/>
      <c r="GV2397" s="92"/>
      <c r="GW2397" s="92"/>
      <c r="GX2397" s="92"/>
      <c r="GY2397" s="165"/>
      <c r="GZ2397" s="130"/>
      <c r="HA2397" s="92"/>
      <c r="HB2397" s="130"/>
      <c r="HC2397" s="92"/>
      <c r="HE2397" s="120"/>
      <c r="HF2397" s="191"/>
      <c r="HG2397" s="193" t="s">
        <v>262</v>
      </c>
      <c r="HH2397" s="191"/>
    </row>
    <row r="2398" spans="1:219" s="6" customFormat="1" ht="1.5" customHeight="1" x14ac:dyDescent="0.25">
      <c r="A2398" s="205"/>
      <c r="B2398" s="206"/>
      <c r="C2398" s="206"/>
      <c r="D2398" s="206"/>
      <c r="E2398" s="206"/>
      <c r="F2398" s="206"/>
      <c r="G2398" s="206"/>
      <c r="H2398" s="206"/>
      <c r="I2398" s="206"/>
      <c r="J2398" s="206"/>
      <c r="K2398" s="206"/>
      <c r="L2398" s="206"/>
      <c r="M2398" s="206"/>
      <c r="N2398" s="114"/>
      <c r="O2398" s="207"/>
      <c r="P2398" s="208"/>
      <c r="Q2398" s="187"/>
      <c r="R2398" s="188"/>
    </row>
    <row r="2399" spans="1:219" s="6" customFormat="1" ht="15" x14ac:dyDescent="0.25">
      <c r="A2399" s="166"/>
      <c r="B2399" s="189"/>
      <c r="C2399" s="407" t="s">
        <v>1006</v>
      </c>
      <c r="D2399" s="407"/>
      <c r="E2399" s="407"/>
      <c r="F2399" s="407"/>
      <c r="G2399" s="407"/>
      <c r="H2399" s="407"/>
      <c r="I2399" s="407"/>
      <c r="J2399" s="407"/>
      <c r="K2399" s="407"/>
      <c r="L2399" s="407"/>
      <c r="M2399" s="407"/>
      <c r="N2399" s="407"/>
      <c r="O2399" s="407"/>
      <c r="P2399" s="190"/>
      <c r="Q2399" s="187"/>
      <c r="R2399" s="188"/>
      <c r="HJ2399" s="191" t="s">
        <v>1006</v>
      </c>
    </row>
    <row r="2400" spans="1:219" s="6" customFormat="1" ht="15" x14ac:dyDescent="0.25">
      <c r="A2400" s="166"/>
      <c r="B2400" s="132"/>
      <c r="C2400" s="406" t="s">
        <v>241</v>
      </c>
      <c r="D2400" s="406"/>
      <c r="E2400" s="406"/>
      <c r="F2400" s="406"/>
      <c r="G2400" s="406"/>
      <c r="H2400" s="406"/>
      <c r="I2400" s="406"/>
      <c r="J2400" s="406"/>
      <c r="K2400" s="406"/>
      <c r="L2400" s="406"/>
      <c r="M2400" s="406"/>
      <c r="N2400" s="406"/>
      <c r="O2400" s="406"/>
      <c r="P2400" s="192">
        <v>24151963.48</v>
      </c>
      <c r="Q2400" s="209"/>
      <c r="R2400" s="210"/>
      <c r="HJ2400" s="191"/>
      <c r="HK2400" s="193" t="s">
        <v>241</v>
      </c>
    </row>
    <row r="2401" spans="1:219" s="6" customFormat="1" ht="15" x14ac:dyDescent="0.25">
      <c r="A2401" s="166"/>
      <c r="B2401" s="132"/>
      <c r="C2401" s="406" t="s">
        <v>242</v>
      </c>
      <c r="D2401" s="406"/>
      <c r="E2401" s="406"/>
      <c r="F2401" s="406"/>
      <c r="G2401" s="406"/>
      <c r="H2401" s="406"/>
      <c r="I2401" s="406"/>
      <c r="J2401" s="406"/>
      <c r="K2401" s="406"/>
      <c r="L2401" s="406"/>
      <c r="M2401" s="406"/>
      <c r="N2401" s="406"/>
      <c r="O2401" s="406"/>
      <c r="P2401" s="194"/>
      <c r="Q2401" s="209"/>
      <c r="R2401" s="210"/>
      <c r="HJ2401" s="191"/>
      <c r="HK2401" s="193" t="s">
        <v>242</v>
      </c>
    </row>
    <row r="2402" spans="1:219" s="6" customFormat="1" ht="15" x14ac:dyDescent="0.25">
      <c r="A2402" s="166"/>
      <c r="B2402" s="132"/>
      <c r="C2402" s="406" t="s">
        <v>243</v>
      </c>
      <c r="D2402" s="406"/>
      <c r="E2402" s="406"/>
      <c r="F2402" s="406"/>
      <c r="G2402" s="406"/>
      <c r="H2402" s="406"/>
      <c r="I2402" s="406"/>
      <c r="J2402" s="406"/>
      <c r="K2402" s="406"/>
      <c r="L2402" s="406"/>
      <c r="M2402" s="406"/>
      <c r="N2402" s="406"/>
      <c r="O2402" s="406"/>
      <c r="P2402" s="192">
        <v>3353917.15</v>
      </c>
      <c r="Q2402" s="209"/>
      <c r="R2402" s="210"/>
      <c r="HJ2402" s="191"/>
      <c r="HK2402" s="193" t="s">
        <v>243</v>
      </c>
    </row>
    <row r="2403" spans="1:219" s="6" customFormat="1" ht="15" x14ac:dyDescent="0.25">
      <c r="A2403" s="166"/>
      <c r="B2403" s="132"/>
      <c r="C2403" s="406" t="s">
        <v>244</v>
      </c>
      <c r="D2403" s="406"/>
      <c r="E2403" s="406"/>
      <c r="F2403" s="406"/>
      <c r="G2403" s="406"/>
      <c r="H2403" s="406"/>
      <c r="I2403" s="406"/>
      <c r="J2403" s="406"/>
      <c r="K2403" s="406"/>
      <c r="L2403" s="406"/>
      <c r="M2403" s="406"/>
      <c r="N2403" s="406"/>
      <c r="O2403" s="406"/>
      <c r="P2403" s="192">
        <v>296944.87</v>
      </c>
      <c r="Q2403" s="209"/>
      <c r="R2403" s="210"/>
      <c r="HJ2403" s="191"/>
      <c r="HK2403" s="193" t="s">
        <v>244</v>
      </c>
    </row>
    <row r="2404" spans="1:219" s="6" customFormat="1" ht="15" x14ac:dyDescent="0.25">
      <c r="A2404" s="166"/>
      <c r="B2404" s="132"/>
      <c r="C2404" s="406" t="s">
        <v>245</v>
      </c>
      <c r="D2404" s="406"/>
      <c r="E2404" s="406"/>
      <c r="F2404" s="406"/>
      <c r="G2404" s="406"/>
      <c r="H2404" s="406"/>
      <c r="I2404" s="406"/>
      <c r="J2404" s="406"/>
      <c r="K2404" s="406"/>
      <c r="L2404" s="406"/>
      <c r="M2404" s="406"/>
      <c r="N2404" s="406"/>
      <c r="O2404" s="406"/>
      <c r="P2404" s="192">
        <v>230194.58</v>
      </c>
      <c r="Q2404" s="209"/>
      <c r="R2404" s="210"/>
      <c r="HJ2404" s="191"/>
      <c r="HK2404" s="193" t="s">
        <v>245</v>
      </c>
    </row>
    <row r="2405" spans="1:219" s="6" customFormat="1" ht="15" x14ac:dyDescent="0.25">
      <c r="A2405" s="166"/>
      <c r="B2405" s="132"/>
      <c r="C2405" s="406" t="s">
        <v>246</v>
      </c>
      <c r="D2405" s="406"/>
      <c r="E2405" s="406"/>
      <c r="F2405" s="406"/>
      <c r="G2405" s="406"/>
      <c r="H2405" s="406"/>
      <c r="I2405" s="406"/>
      <c r="J2405" s="406"/>
      <c r="K2405" s="406"/>
      <c r="L2405" s="406"/>
      <c r="M2405" s="406"/>
      <c r="N2405" s="406"/>
      <c r="O2405" s="406"/>
      <c r="P2405" s="192">
        <v>20270906.879999999</v>
      </c>
      <c r="Q2405" s="209"/>
      <c r="R2405" s="210"/>
      <c r="HJ2405" s="191"/>
      <c r="HK2405" s="193" t="s">
        <v>246</v>
      </c>
    </row>
    <row r="2406" spans="1:219" s="6" customFormat="1" ht="15" x14ac:dyDescent="0.25">
      <c r="A2406" s="166"/>
      <c r="B2406" s="132"/>
      <c r="C2406" s="406" t="s">
        <v>247</v>
      </c>
      <c r="D2406" s="406"/>
      <c r="E2406" s="406"/>
      <c r="F2406" s="406"/>
      <c r="G2406" s="406"/>
      <c r="H2406" s="406"/>
      <c r="I2406" s="406"/>
      <c r="J2406" s="406"/>
      <c r="K2406" s="406"/>
      <c r="L2406" s="406"/>
      <c r="M2406" s="406"/>
      <c r="N2406" s="406"/>
      <c r="O2406" s="406"/>
      <c r="P2406" s="192">
        <v>11604685</v>
      </c>
      <c r="Q2406" s="209"/>
      <c r="R2406" s="210"/>
      <c r="HJ2406" s="191"/>
      <c r="HK2406" s="193" t="s">
        <v>247</v>
      </c>
    </row>
    <row r="2407" spans="1:219" s="6" customFormat="1" ht="15" x14ac:dyDescent="0.25">
      <c r="A2407" s="166"/>
      <c r="B2407" s="132"/>
      <c r="C2407" s="406" t="s">
        <v>242</v>
      </c>
      <c r="D2407" s="406"/>
      <c r="E2407" s="406"/>
      <c r="F2407" s="406"/>
      <c r="G2407" s="406"/>
      <c r="H2407" s="406"/>
      <c r="I2407" s="406"/>
      <c r="J2407" s="406"/>
      <c r="K2407" s="406"/>
      <c r="L2407" s="406"/>
      <c r="M2407" s="406"/>
      <c r="N2407" s="406"/>
      <c r="O2407" s="406"/>
      <c r="P2407" s="194"/>
      <c r="Q2407" s="209"/>
      <c r="R2407" s="210"/>
      <c r="HJ2407" s="191"/>
      <c r="HK2407" s="193" t="s">
        <v>242</v>
      </c>
    </row>
    <row r="2408" spans="1:219" s="6" customFormat="1" ht="15" x14ac:dyDescent="0.25">
      <c r="A2408" s="166"/>
      <c r="B2408" s="132"/>
      <c r="C2408" s="406" t="s">
        <v>248</v>
      </c>
      <c r="D2408" s="406"/>
      <c r="E2408" s="406"/>
      <c r="F2408" s="406"/>
      <c r="G2408" s="406"/>
      <c r="H2408" s="406"/>
      <c r="I2408" s="406"/>
      <c r="J2408" s="406"/>
      <c r="K2408" s="406"/>
      <c r="L2408" s="406"/>
      <c r="M2408" s="406"/>
      <c r="N2408" s="406"/>
      <c r="O2408" s="406"/>
      <c r="P2408" s="192">
        <v>458902.86</v>
      </c>
      <c r="Q2408" s="209"/>
      <c r="R2408" s="210"/>
      <c r="HJ2408" s="191"/>
      <c r="HK2408" s="193" t="s">
        <v>248</v>
      </c>
    </row>
    <row r="2409" spans="1:219" s="6" customFormat="1" ht="15" x14ac:dyDescent="0.25">
      <c r="A2409" s="166"/>
      <c r="B2409" s="132"/>
      <c r="C2409" s="406" t="s">
        <v>249</v>
      </c>
      <c r="D2409" s="406"/>
      <c r="E2409" s="406"/>
      <c r="F2409" s="406"/>
      <c r="G2409" s="406"/>
      <c r="H2409" s="406"/>
      <c r="I2409" s="406"/>
      <c r="J2409" s="406"/>
      <c r="K2409" s="406"/>
      <c r="L2409" s="406"/>
      <c r="M2409" s="406"/>
      <c r="N2409" s="406"/>
      <c r="O2409" s="406"/>
      <c r="P2409" s="192">
        <v>85158.86</v>
      </c>
      <c r="Q2409" s="209"/>
      <c r="R2409" s="210"/>
      <c r="HJ2409" s="191"/>
      <c r="HK2409" s="193" t="s">
        <v>249</v>
      </c>
    </row>
    <row r="2410" spans="1:219" s="6" customFormat="1" ht="15" x14ac:dyDescent="0.25">
      <c r="A2410" s="166"/>
      <c r="B2410" s="132"/>
      <c r="C2410" s="406" t="s">
        <v>250</v>
      </c>
      <c r="D2410" s="406"/>
      <c r="E2410" s="406"/>
      <c r="F2410" s="406"/>
      <c r="G2410" s="406"/>
      <c r="H2410" s="406"/>
      <c r="I2410" s="406"/>
      <c r="J2410" s="406"/>
      <c r="K2410" s="406"/>
      <c r="L2410" s="406"/>
      <c r="M2410" s="406"/>
      <c r="N2410" s="406"/>
      <c r="O2410" s="406"/>
      <c r="P2410" s="192">
        <v>40951.89</v>
      </c>
      <c r="Q2410" s="209"/>
      <c r="R2410" s="210"/>
      <c r="HJ2410" s="191"/>
      <c r="HK2410" s="193" t="s">
        <v>250</v>
      </c>
    </row>
    <row r="2411" spans="1:219" s="6" customFormat="1" ht="15" x14ac:dyDescent="0.25">
      <c r="A2411" s="166"/>
      <c r="B2411" s="132"/>
      <c r="C2411" s="406" t="s">
        <v>251</v>
      </c>
      <c r="D2411" s="406"/>
      <c r="E2411" s="406"/>
      <c r="F2411" s="406"/>
      <c r="G2411" s="406"/>
      <c r="H2411" s="406"/>
      <c r="I2411" s="406"/>
      <c r="J2411" s="406"/>
      <c r="K2411" s="406"/>
      <c r="L2411" s="406"/>
      <c r="M2411" s="406"/>
      <c r="N2411" s="406"/>
      <c r="O2411" s="406"/>
      <c r="P2411" s="192">
        <v>10295881.68</v>
      </c>
      <c r="Q2411" s="209"/>
      <c r="R2411" s="210"/>
      <c r="HJ2411" s="191"/>
      <c r="HK2411" s="193" t="s">
        <v>251</v>
      </c>
    </row>
    <row r="2412" spans="1:219" s="6" customFormat="1" ht="15" x14ac:dyDescent="0.25">
      <c r="A2412" s="166"/>
      <c r="B2412" s="132"/>
      <c r="C2412" s="406" t="s">
        <v>252</v>
      </c>
      <c r="D2412" s="406"/>
      <c r="E2412" s="406"/>
      <c r="F2412" s="406"/>
      <c r="G2412" s="406"/>
      <c r="H2412" s="406"/>
      <c r="I2412" s="406"/>
      <c r="J2412" s="406"/>
      <c r="K2412" s="406"/>
      <c r="L2412" s="406"/>
      <c r="M2412" s="406"/>
      <c r="N2412" s="406"/>
      <c r="O2412" s="406"/>
      <c r="P2412" s="192">
        <v>457021.06</v>
      </c>
      <c r="Q2412" s="209"/>
      <c r="R2412" s="210"/>
      <c r="HJ2412" s="191"/>
      <c r="HK2412" s="193" t="s">
        <v>252</v>
      </c>
    </row>
    <row r="2413" spans="1:219" s="6" customFormat="1" ht="15" x14ac:dyDescent="0.25">
      <c r="A2413" s="166"/>
      <c r="B2413" s="132"/>
      <c r="C2413" s="406" t="s">
        <v>253</v>
      </c>
      <c r="D2413" s="406"/>
      <c r="E2413" s="406"/>
      <c r="F2413" s="406"/>
      <c r="G2413" s="406"/>
      <c r="H2413" s="406"/>
      <c r="I2413" s="406"/>
      <c r="J2413" s="406"/>
      <c r="K2413" s="406"/>
      <c r="L2413" s="406"/>
      <c r="M2413" s="406"/>
      <c r="N2413" s="406"/>
      <c r="O2413" s="406"/>
      <c r="P2413" s="192">
        <v>266768.65000000002</v>
      </c>
      <c r="Q2413" s="209"/>
      <c r="R2413" s="210"/>
      <c r="HJ2413" s="191"/>
      <c r="HK2413" s="193" t="s">
        <v>253</v>
      </c>
    </row>
    <row r="2414" spans="1:219" s="6" customFormat="1" ht="15" x14ac:dyDescent="0.25">
      <c r="A2414" s="166"/>
      <c r="B2414" s="132"/>
      <c r="C2414" s="406" t="s">
        <v>254</v>
      </c>
      <c r="D2414" s="406"/>
      <c r="E2414" s="406"/>
      <c r="F2414" s="406"/>
      <c r="G2414" s="406"/>
      <c r="H2414" s="406"/>
      <c r="I2414" s="406"/>
      <c r="J2414" s="406"/>
      <c r="K2414" s="406"/>
      <c r="L2414" s="406"/>
      <c r="M2414" s="406"/>
      <c r="N2414" s="406"/>
      <c r="O2414" s="406"/>
      <c r="P2414" s="192">
        <v>17694707</v>
      </c>
      <c r="Q2414" s="209"/>
      <c r="R2414" s="210"/>
      <c r="HJ2414" s="191"/>
      <c r="HK2414" s="193" t="s">
        <v>254</v>
      </c>
    </row>
    <row r="2415" spans="1:219" s="6" customFormat="1" ht="15" x14ac:dyDescent="0.25">
      <c r="A2415" s="166"/>
      <c r="B2415" s="132"/>
      <c r="C2415" s="406" t="s">
        <v>242</v>
      </c>
      <c r="D2415" s="406"/>
      <c r="E2415" s="406"/>
      <c r="F2415" s="406"/>
      <c r="G2415" s="406"/>
      <c r="H2415" s="406"/>
      <c r="I2415" s="406"/>
      <c r="J2415" s="406"/>
      <c r="K2415" s="406"/>
      <c r="L2415" s="406"/>
      <c r="M2415" s="406"/>
      <c r="N2415" s="406"/>
      <c r="O2415" s="406"/>
      <c r="P2415" s="194"/>
      <c r="Q2415" s="209"/>
      <c r="R2415" s="210"/>
      <c r="HJ2415" s="191"/>
      <c r="HK2415" s="193" t="s">
        <v>242</v>
      </c>
    </row>
    <row r="2416" spans="1:219" s="6" customFormat="1" ht="15" x14ac:dyDescent="0.25">
      <c r="A2416" s="166"/>
      <c r="B2416" s="132"/>
      <c r="C2416" s="406" t="s">
        <v>248</v>
      </c>
      <c r="D2416" s="406"/>
      <c r="E2416" s="406"/>
      <c r="F2416" s="406"/>
      <c r="G2416" s="406"/>
      <c r="H2416" s="406"/>
      <c r="I2416" s="406"/>
      <c r="J2416" s="406"/>
      <c r="K2416" s="406"/>
      <c r="L2416" s="406"/>
      <c r="M2416" s="406"/>
      <c r="N2416" s="406"/>
      <c r="O2416" s="406"/>
      <c r="P2416" s="192">
        <v>2895014.29</v>
      </c>
      <c r="Q2416" s="209"/>
      <c r="R2416" s="210"/>
      <c r="HJ2416" s="191"/>
      <c r="HK2416" s="193" t="s">
        <v>248</v>
      </c>
    </row>
    <row r="2417" spans="1:245" s="6" customFormat="1" ht="15" x14ac:dyDescent="0.25">
      <c r="A2417" s="166"/>
      <c r="B2417" s="132"/>
      <c r="C2417" s="406" t="s">
        <v>249</v>
      </c>
      <c r="D2417" s="406"/>
      <c r="E2417" s="406"/>
      <c r="F2417" s="406"/>
      <c r="G2417" s="406"/>
      <c r="H2417" s="406"/>
      <c r="I2417" s="406"/>
      <c r="J2417" s="406"/>
      <c r="K2417" s="406"/>
      <c r="L2417" s="406"/>
      <c r="M2417" s="406"/>
      <c r="N2417" s="406"/>
      <c r="O2417" s="406"/>
      <c r="P2417" s="192">
        <v>211786.01</v>
      </c>
      <c r="Q2417" s="209"/>
      <c r="R2417" s="210"/>
      <c r="HJ2417" s="191"/>
      <c r="HK2417" s="193" t="s">
        <v>249</v>
      </c>
    </row>
    <row r="2418" spans="1:245" s="6" customFormat="1" ht="15" x14ac:dyDescent="0.25">
      <c r="A2418" s="166"/>
      <c r="B2418" s="132"/>
      <c r="C2418" s="406" t="s">
        <v>250</v>
      </c>
      <c r="D2418" s="406"/>
      <c r="E2418" s="406"/>
      <c r="F2418" s="406"/>
      <c r="G2418" s="406"/>
      <c r="H2418" s="406"/>
      <c r="I2418" s="406"/>
      <c r="J2418" s="406"/>
      <c r="K2418" s="406"/>
      <c r="L2418" s="406"/>
      <c r="M2418" s="406"/>
      <c r="N2418" s="406"/>
      <c r="O2418" s="406"/>
      <c r="P2418" s="192">
        <v>189242.69</v>
      </c>
      <c r="Q2418" s="209"/>
      <c r="R2418" s="210"/>
      <c r="HJ2418" s="191"/>
      <c r="HK2418" s="193" t="s">
        <v>250</v>
      </c>
    </row>
    <row r="2419" spans="1:245" s="6" customFormat="1" ht="15" x14ac:dyDescent="0.25">
      <c r="A2419" s="166"/>
      <c r="B2419" s="132"/>
      <c r="C2419" s="406" t="s">
        <v>251</v>
      </c>
      <c r="D2419" s="406"/>
      <c r="E2419" s="406"/>
      <c r="F2419" s="406"/>
      <c r="G2419" s="406"/>
      <c r="H2419" s="406"/>
      <c r="I2419" s="406"/>
      <c r="J2419" s="406"/>
      <c r="K2419" s="406"/>
      <c r="L2419" s="406"/>
      <c r="M2419" s="406"/>
      <c r="N2419" s="406"/>
      <c r="O2419" s="406"/>
      <c r="P2419" s="192">
        <v>9975025.1999999993</v>
      </c>
      <c r="Q2419" s="209"/>
      <c r="R2419" s="210"/>
      <c r="HJ2419" s="191"/>
      <c r="HK2419" s="193" t="s">
        <v>251</v>
      </c>
    </row>
    <row r="2420" spans="1:245" s="6" customFormat="1" ht="15" x14ac:dyDescent="0.25">
      <c r="A2420" s="166"/>
      <c r="B2420" s="132"/>
      <c r="C2420" s="406" t="s">
        <v>252</v>
      </c>
      <c r="D2420" s="406"/>
      <c r="E2420" s="406"/>
      <c r="F2420" s="406"/>
      <c r="G2420" s="406"/>
      <c r="H2420" s="406"/>
      <c r="I2420" s="406"/>
      <c r="J2420" s="406"/>
      <c r="K2420" s="406"/>
      <c r="L2420" s="406"/>
      <c r="M2420" s="406"/>
      <c r="N2420" s="406"/>
      <c r="O2420" s="406"/>
      <c r="P2420" s="192">
        <v>2909418.78</v>
      </c>
      <c r="Q2420" s="209"/>
      <c r="R2420" s="210"/>
      <c r="HJ2420" s="191"/>
      <c r="HK2420" s="193" t="s">
        <v>252</v>
      </c>
    </row>
    <row r="2421" spans="1:245" s="6" customFormat="1" ht="15" x14ac:dyDescent="0.25">
      <c r="A2421" s="166"/>
      <c r="B2421" s="132"/>
      <c r="C2421" s="406" t="s">
        <v>253</v>
      </c>
      <c r="D2421" s="406"/>
      <c r="E2421" s="406"/>
      <c r="F2421" s="406"/>
      <c r="G2421" s="406"/>
      <c r="H2421" s="406"/>
      <c r="I2421" s="406"/>
      <c r="J2421" s="406"/>
      <c r="K2421" s="406"/>
      <c r="L2421" s="406"/>
      <c r="M2421" s="406"/>
      <c r="N2421" s="406"/>
      <c r="O2421" s="406"/>
      <c r="P2421" s="192">
        <v>1514220.03</v>
      </c>
      <c r="Q2421" s="209"/>
      <c r="R2421" s="210"/>
      <c r="HJ2421" s="191"/>
      <c r="HK2421" s="193" t="s">
        <v>253</v>
      </c>
    </row>
    <row r="2422" spans="1:245" s="6" customFormat="1" ht="15" x14ac:dyDescent="0.25">
      <c r="A2422" s="166"/>
      <c r="B2422" s="132"/>
      <c r="C2422" s="406" t="s">
        <v>255</v>
      </c>
      <c r="D2422" s="406"/>
      <c r="E2422" s="406"/>
      <c r="F2422" s="406"/>
      <c r="G2422" s="406"/>
      <c r="H2422" s="406"/>
      <c r="I2422" s="406"/>
      <c r="J2422" s="406"/>
      <c r="K2422" s="406"/>
      <c r="L2422" s="406"/>
      <c r="M2422" s="406"/>
      <c r="N2422" s="406"/>
      <c r="O2422" s="406"/>
      <c r="P2422" s="192">
        <v>103169503.05</v>
      </c>
      <c r="Q2422" s="209"/>
      <c r="R2422" s="210"/>
      <c r="HJ2422" s="191"/>
      <c r="HK2422" s="193" t="s">
        <v>255</v>
      </c>
    </row>
    <row r="2423" spans="1:245" s="6" customFormat="1" ht="15" x14ac:dyDescent="0.25">
      <c r="A2423" s="166"/>
      <c r="B2423" s="132"/>
      <c r="C2423" s="406" t="s">
        <v>256</v>
      </c>
      <c r="D2423" s="406"/>
      <c r="E2423" s="406"/>
      <c r="F2423" s="406"/>
      <c r="G2423" s="406"/>
      <c r="H2423" s="406"/>
      <c r="I2423" s="406"/>
      <c r="J2423" s="406"/>
      <c r="K2423" s="406"/>
      <c r="L2423" s="406"/>
      <c r="M2423" s="406"/>
      <c r="N2423" s="406"/>
      <c r="O2423" s="406"/>
      <c r="P2423" s="192">
        <v>3584111.73</v>
      </c>
      <c r="Q2423" s="209"/>
      <c r="R2423" s="210"/>
      <c r="HJ2423" s="191"/>
      <c r="HK2423" s="193" t="s">
        <v>256</v>
      </c>
    </row>
    <row r="2424" spans="1:245" s="6" customFormat="1" ht="15" x14ac:dyDescent="0.25">
      <c r="A2424" s="166"/>
      <c r="B2424" s="132"/>
      <c r="C2424" s="406" t="s">
        <v>257</v>
      </c>
      <c r="D2424" s="406"/>
      <c r="E2424" s="406"/>
      <c r="F2424" s="406"/>
      <c r="G2424" s="406"/>
      <c r="H2424" s="406"/>
      <c r="I2424" s="406"/>
      <c r="J2424" s="406"/>
      <c r="K2424" s="406"/>
      <c r="L2424" s="406"/>
      <c r="M2424" s="406"/>
      <c r="N2424" s="406"/>
      <c r="O2424" s="406"/>
      <c r="P2424" s="192">
        <v>3366439.84</v>
      </c>
      <c r="Q2424" s="209"/>
      <c r="R2424" s="210"/>
      <c r="HJ2424" s="191"/>
      <c r="HK2424" s="193" t="s">
        <v>257</v>
      </c>
    </row>
    <row r="2425" spans="1:245" s="6" customFormat="1" ht="15" x14ac:dyDescent="0.25">
      <c r="A2425" s="166"/>
      <c r="B2425" s="132"/>
      <c r="C2425" s="406" t="s">
        <v>258</v>
      </c>
      <c r="D2425" s="406"/>
      <c r="E2425" s="406"/>
      <c r="F2425" s="406"/>
      <c r="G2425" s="406"/>
      <c r="H2425" s="406"/>
      <c r="I2425" s="406"/>
      <c r="J2425" s="406"/>
      <c r="K2425" s="406"/>
      <c r="L2425" s="406"/>
      <c r="M2425" s="406"/>
      <c r="N2425" s="406"/>
      <c r="O2425" s="406"/>
      <c r="P2425" s="192">
        <v>1780988.68</v>
      </c>
      <c r="Q2425" s="209"/>
      <c r="R2425" s="210"/>
      <c r="HJ2425" s="191"/>
      <c r="HK2425" s="193" t="s">
        <v>258</v>
      </c>
    </row>
    <row r="2426" spans="1:245" s="6" customFormat="1" ht="15" x14ac:dyDescent="0.25">
      <c r="A2426" s="166"/>
      <c r="B2426" s="189"/>
      <c r="C2426" s="407" t="s">
        <v>1007</v>
      </c>
      <c r="D2426" s="407"/>
      <c r="E2426" s="407"/>
      <c r="F2426" s="407"/>
      <c r="G2426" s="407"/>
      <c r="H2426" s="407"/>
      <c r="I2426" s="407"/>
      <c r="J2426" s="407"/>
      <c r="K2426" s="407"/>
      <c r="L2426" s="407"/>
      <c r="M2426" s="407"/>
      <c r="N2426" s="407"/>
      <c r="O2426" s="407"/>
      <c r="P2426" s="195">
        <v>132468895.05</v>
      </c>
      <c r="Q2426" s="209"/>
      <c r="R2426" s="211"/>
      <c r="HJ2426" s="191"/>
      <c r="HL2426" s="191" t="s">
        <v>1007</v>
      </c>
    </row>
    <row r="2427" spans="1:245" s="6" customFormat="1" ht="15" x14ac:dyDescent="0.25">
      <c r="A2427" s="166"/>
      <c r="B2427" s="132"/>
      <c r="C2427" s="406" t="s">
        <v>260</v>
      </c>
      <c r="D2427" s="406"/>
      <c r="E2427" s="406"/>
      <c r="F2427" s="406"/>
      <c r="G2427" s="406"/>
      <c r="H2427" s="406"/>
      <c r="I2427" s="406"/>
      <c r="J2427" s="406"/>
      <c r="K2427" s="406"/>
      <c r="L2427" s="406"/>
      <c r="M2427" s="406"/>
      <c r="N2427" s="406"/>
      <c r="O2427" s="406"/>
      <c r="P2427" s="194"/>
      <c r="Q2427" s="209"/>
      <c r="R2427" s="210"/>
      <c r="HJ2427" s="191"/>
      <c r="HK2427" s="193" t="s">
        <v>260</v>
      </c>
      <c r="HL2427" s="191"/>
    </row>
    <row r="2428" spans="1:245" s="6" customFormat="1" ht="15" x14ac:dyDescent="0.25">
      <c r="A2428" s="166"/>
      <c r="B2428" s="132"/>
      <c r="C2428" s="406" t="s">
        <v>261</v>
      </c>
      <c r="D2428" s="406"/>
      <c r="E2428" s="406"/>
      <c r="F2428" s="406"/>
      <c r="G2428" s="406"/>
      <c r="H2428" s="406"/>
      <c r="I2428" s="406"/>
      <c r="J2428" s="406"/>
      <c r="K2428" s="406"/>
      <c r="L2428" s="406"/>
      <c r="M2428" s="406"/>
      <c r="N2428" s="406"/>
      <c r="O2428" s="406"/>
      <c r="P2428" s="192">
        <v>12355805.83</v>
      </c>
      <c r="Q2428" s="209"/>
      <c r="R2428" s="210"/>
      <c r="HJ2428" s="191"/>
      <c r="HK2428" s="193" t="s">
        <v>261</v>
      </c>
      <c r="HL2428" s="191"/>
    </row>
    <row r="2429" spans="1:245" s="6" customFormat="1" ht="15" x14ac:dyDescent="0.25">
      <c r="A2429" s="166"/>
      <c r="B2429" s="132"/>
      <c r="C2429" s="406" t="s">
        <v>262</v>
      </c>
      <c r="D2429" s="406"/>
      <c r="E2429" s="406"/>
      <c r="F2429" s="406"/>
      <c r="G2429" s="406"/>
      <c r="H2429" s="406"/>
      <c r="I2429" s="406"/>
      <c r="J2429" s="406"/>
      <c r="K2429" s="406"/>
      <c r="L2429" s="406"/>
      <c r="M2429" s="406"/>
      <c r="N2429" s="406"/>
      <c r="O2429" s="406"/>
      <c r="P2429" s="192">
        <v>102517003.05</v>
      </c>
      <c r="Q2429" s="209"/>
      <c r="R2429" s="210"/>
      <c r="HJ2429" s="191"/>
      <c r="HK2429" s="193" t="s">
        <v>262</v>
      </c>
      <c r="HL2429" s="191"/>
    </row>
    <row r="2430" spans="1:245" s="6" customFormat="1" ht="15" x14ac:dyDescent="0.25">
      <c r="A2430" s="166"/>
      <c r="B2430" s="132"/>
      <c r="C2430" s="406" t="s">
        <v>263</v>
      </c>
      <c r="D2430" s="406"/>
      <c r="E2430" s="406"/>
      <c r="F2430" s="406"/>
      <c r="G2430" s="406"/>
      <c r="H2430" s="406"/>
      <c r="I2430" s="406"/>
      <c r="J2430" s="406"/>
      <c r="K2430" s="196" t="s">
        <v>1008</v>
      </c>
      <c r="L2430" s="197"/>
      <c r="M2430" s="197"/>
      <c r="O2430" s="198"/>
      <c r="P2430" s="194"/>
      <c r="Q2430" s="209"/>
      <c r="R2430" s="211"/>
      <c r="HJ2430" s="191"/>
      <c r="HL2430" s="191"/>
      <c r="HM2430" s="193" t="s">
        <v>263</v>
      </c>
    </row>
    <row r="2431" spans="1:245" s="6" customFormat="1" ht="15" x14ac:dyDescent="0.25">
      <c r="A2431" s="166"/>
      <c r="B2431" s="132"/>
      <c r="C2431" s="406" t="s">
        <v>265</v>
      </c>
      <c r="D2431" s="406"/>
      <c r="E2431" s="406"/>
      <c r="F2431" s="406"/>
      <c r="G2431" s="406"/>
      <c r="H2431" s="406"/>
      <c r="I2431" s="406"/>
      <c r="J2431" s="406"/>
      <c r="K2431" s="196" t="s">
        <v>1009</v>
      </c>
      <c r="L2431" s="197"/>
      <c r="M2431" s="197"/>
      <c r="O2431" s="198"/>
      <c r="P2431" s="194"/>
      <c r="Q2431" s="209"/>
      <c r="R2431" s="211"/>
      <c r="HJ2431" s="191"/>
      <c r="HL2431" s="191"/>
      <c r="HM2431" s="193" t="s">
        <v>265</v>
      </c>
    </row>
    <row r="2432" spans="1:245" s="218" customFormat="1" ht="1.5" customHeight="1" x14ac:dyDescent="0.2">
      <c r="A2432" s="205"/>
      <c r="B2432" s="183"/>
      <c r="C2432" s="181"/>
      <c r="D2432" s="181"/>
      <c r="E2432" s="181"/>
      <c r="F2432" s="181"/>
      <c r="G2432" s="181"/>
      <c r="H2432" s="181"/>
      <c r="I2432" s="181"/>
      <c r="J2432" s="181"/>
      <c r="K2432" s="181"/>
      <c r="L2432" s="212"/>
      <c r="M2432" s="213"/>
      <c r="N2432" s="214"/>
      <c r="O2432" s="215"/>
      <c r="P2432" s="216"/>
      <c r="Q2432" s="217"/>
      <c r="R2432" s="217"/>
      <c r="AB2432" s="133"/>
      <c r="AC2432" s="133"/>
      <c r="AD2432" s="133"/>
      <c r="AE2432" s="133"/>
      <c r="AF2432" s="133"/>
      <c r="AG2432" s="133"/>
      <c r="AH2432" s="179"/>
      <c r="AI2432" s="179"/>
      <c r="AJ2432" s="179"/>
      <c r="AK2432" s="179"/>
      <c r="AL2432" s="179"/>
      <c r="AM2432" s="179"/>
      <c r="AN2432" s="179"/>
      <c r="AO2432" s="179"/>
      <c r="AP2432" s="179"/>
      <c r="AQ2432" s="179"/>
      <c r="AR2432" s="133"/>
      <c r="AS2432" s="133"/>
      <c r="AT2432" s="133"/>
      <c r="AU2432" s="133"/>
      <c r="AV2432" s="133"/>
      <c r="AW2432" s="133"/>
      <c r="AX2432" s="179"/>
      <c r="AY2432" s="179"/>
      <c r="AZ2432" s="179"/>
      <c r="BA2432" s="179"/>
      <c r="BB2432" s="179"/>
      <c r="BC2432" s="179"/>
      <c r="BD2432" s="179"/>
      <c r="BE2432" s="179"/>
      <c r="BF2432" s="179"/>
      <c r="BG2432" s="179"/>
      <c r="BH2432" s="133"/>
      <c r="BI2432" s="133"/>
      <c r="BJ2432" s="133"/>
      <c r="BK2432" s="133"/>
      <c r="BL2432" s="133"/>
      <c r="BM2432" s="133"/>
      <c r="BN2432" s="179"/>
      <c r="BO2432" s="179"/>
      <c r="BP2432" s="179"/>
      <c r="BQ2432" s="179"/>
      <c r="BR2432" s="179"/>
      <c r="BS2432" s="179"/>
      <c r="BT2432" s="179"/>
      <c r="BU2432" s="179"/>
      <c r="BV2432" s="179"/>
      <c r="BW2432" s="179"/>
      <c r="BX2432" s="133"/>
      <c r="BY2432" s="133"/>
      <c r="BZ2432" s="133"/>
      <c r="CA2432" s="133"/>
      <c r="CB2432" s="133"/>
      <c r="CC2432" s="133"/>
      <c r="CD2432" s="179"/>
      <c r="CE2432" s="179"/>
      <c r="CF2432" s="179"/>
      <c r="CG2432" s="179"/>
      <c r="CH2432" s="179"/>
      <c r="CI2432" s="179"/>
      <c r="CJ2432" s="179"/>
      <c r="CK2432" s="179"/>
      <c r="CL2432" s="179"/>
      <c r="CM2432" s="179"/>
      <c r="CN2432" s="133"/>
      <c r="CO2432" s="133"/>
      <c r="CP2432" s="133"/>
      <c r="CQ2432" s="133"/>
      <c r="CR2432" s="133"/>
      <c r="CS2432" s="133"/>
      <c r="CT2432" s="179"/>
      <c r="CU2432" s="179"/>
      <c r="CV2432" s="179"/>
      <c r="CW2432" s="179"/>
      <c r="CX2432" s="179"/>
      <c r="CY2432" s="179"/>
      <c r="CZ2432" s="179"/>
      <c r="DA2432" s="179"/>
      <c r="DB2432" s="179"/>
      <c r="DC2432" s="179"/>
      <c r="DD2432" s="133"/>
      <c r="DE2432" s="133"/>
      <c r="DF2432" s="133"/>
      <c r="DG2432" s="133"/>
      <c r="DH2432" s="133"/>
      <c r="DI2432" s="133"/>
      <c r="DJ2432" s="179"/>
      <c r="DK2432" s="179"/>
      <c r="DL2432" s="179"/>
      <c r="DM2432" s="179"/>
      <c r="DN2432" s="179"/>
      <c r="DO2432" s="179"/>
      <c r="DP2432" s="179"/>
      <c r="DQ2432" s="179"/>
      <c r="DR2432" s="179"/>
      <c r="DS2432" s="179"/>
      <c r="DT2432" s="133"/>
      <c r="DU2432" s="133"/>
      <c r="DV2432" s="133"/>
      <c r="DW2432" s="133"/>
      <c r="DX2432" s="133"/>
      <c r="DY2432" s="133"/>
      <c r="DZ2432" s="179"/>
      <c r="EA2432" s="179"/>
      <c r="EB2432" s="179"/>
      <c r="EC2432" s="179"/>
      <c r="ED2432" s="179"/>
      <c r="EE2432" s="179"/>
      <c r="EF2432" s="179"/>
      <c r="EG2432" s="179"/>
      <c r="EH2432" s="179"/>
      <c r="EI2432" s="179"/>
      <c r="EJ2432" s="219"/>
      <c r="EK2432" s="219"/>
      <c r="EL2432" s="219"/>
      <c r="EM2432" s="219"/>
      <c r="EN2432" s="219"/>
      <c r="EO2432" s="219"/>
      <c r="EP2432" s="219"/>
      <c r="EQ2432" s="219"/>
      <c r="ER2432" s="219"/>
      <c r="ES2432" s="219"/>
      <c r="ET2432" s="219"/>
      <c r="EU2432" s="219"/>
      <c r="EV2432" s="219"/>
      <c r="EW2432" s="219"/>
      <c r="EX2432" s="219"/>
      <c r="EY2432" s="219"/>
      <c r="EZ2432" s="219"/>
      <c r="FA2432" s="219"/>
      <c r="FB2432" s="219"/>
      <c r="FC2432" s="219"/>
      <c r="FD2432" s="219"/>
      <c r="FE2432" s="219"/>
      <c r="FF2432" s="219"/>
      <c r="FG2432" s="219"/>
      <c r="FH2432" s="219"/>
      <c r="FI2432" s="219"/>
      <c r="FJ2432" s="219"/>
      <c r="FK2432" s="219"/>
      <c r="FL2432" s="219"/>
      <c r="FM2432" s="219"/>
      <c r="FN2432" s="219"/>
      <c r="FO2432" s="219"/>
      <c r="FP2432" s="219"/>
      <c r="FQ2432" s="219"/>
      <c r="FR2432" s="219"/>
      <c r="FS2432" s="219"/>
      <c r="FT2432" s="219"/>
      <c r="FU2432" s="219"/>
      <c r="FV2432" s="219"/>
      <c r="FW2432" s="219"/>
      <c r="FX2432" s="219"/>
      <c r="FY2432" s="219"/>
      <c r="FZ2432" s="219"/>
      <c r="GA2432" s="219"/>
      <c r="GB2432" s="219"/>
      <c r="GC2432" s="219"/>
      <c r="GD2432" s="219"/>
      <c r="GE2432" s="219"/>
      <c r="GF2432" s="179"/>
      <c r="GG2432" s="179"/>
      <c r="GH2432" s="179"/>
      <c r="GI2432" s="179"/>
      <c r="GJ2432" s="179"/>
      <c r="GK2432" s="220"/>
      <c r="GL2432" s="220"/>
      <c r="GM2432" s="220"/>
      <c r="GN2432" s="220"/>
      <c r="GO2432" s="179"/>
      <c r="GP2432" s="133"/>
      <c r="GQ2432" s="133"/>
      <c r="GR2432" s="133"/>
      <c r="GS2432" s="133"/>
      <c r="GT2432" s="133"/>
      <c r="GU2432" s="133"/>
      <c r="GV2432" s="133"/>
      <c r="GW2432" s="133"/>
      <c r="GX2432" s="133"/>
      <c r="GY2432" s="133"/>
      <c r="GZ2432" s="133"/>
      <c r="HA2432" s="133"/>
      <c r="HB2432" s="133"/>
      <c r="HC2432" s="133"/>
      <c r="HD2432" s="179"/>
      <c r="HE2432" s="179"/>
      <c r="HF2432" s="193"/>
      <c r="HG2432" s="193"/>
      <c r="HH2432" s="193"/>
      <c r="HI2432" s="193"/>
      <c r="HJ2432" s="193"/>
      <c r="HK2432" s="193"/>
      <c r="HL2432" s="193"/>
      <c r="HM2432" s="193"/>
      <c r="HN2432" s="193"/>
      <c r="HO2432" s="193"/>
      <c r="HP2432" s="193"/>
      <c r="HQ2432" s="193"/>
      <c r="HR2432" s="193"/>
      <c r="HS2432" s="193"/>
      <c r="HT2432" s="144"/>
      <c r="HU2432" s="144"/>
      <c r="HV2432" s="144"/>
      <c r="HW2432" s="144"/>
      <c r="HX2432" s="144"/>
      <c r="HY2432" s="144"/>
      <c r="HZ2432" s="193"/>
      <c r="IA2432" s="193"/>
      <c r="IB2432" s="193"/>
      <c r="IC2432" s="193"/>
      <c r="ID2432" s="193"/>
      <c r="IE2432" s="193"/>
      <c r="IF2432" s="144"/>
      <c r="IG2432" s="144"/>
      <c r="IH2432" s="144"/>
      <c r="II2432" s="144"/>
      <c r="IJ2432" s="144"/>
      <c r="IK2432" s="144"/>
    </row>
    <row r="2433" spans="1:245" s="218" customFormat="1" ht="14.25" customHeight="1" x14ac:dyDescent="0.2">
      <c r="A2433" s="89"/>
      <c r="B2433" s="221"/>
      <c r="C2433" s="130"/>
      <c r="D2433" s="130"/>
      <c r="E2433" s="130"/>
      <c r="F2433" s="130"/>
      <c r="G2433" s="130"/>
      <c r="H2433" s="130"/>
      <c r="I2433" s="130"/>
      <c r="J2433" s="130"/>
      <c r="K2433" s="130"/>
      <c r="L2433" s="222"/>
      <c r="M2433" s="223"/>
      <c r="N2433" s="224"/>
      <c r="O2433" s="89"/>
      <c r="P2433" s="89"/>
      <c r="Q2433" s="217"/>
      <c r="R2433" s="217"/>
      <c r="AB2433" s="133"/>
      <c r="AC2433" s="133"/>
      <c r="AD2433" s="133"/>
      <c r="AE2433" s="133"/>
      <c r="AF2433" s="133"/>
      <c r="AG2433" s="133"/>
      <c r="AH2433" s="179"/>
      <c r="AI2433" s="179"/>
      <c r="AJ2433" s="179"/>
      <c r="AK2433" s="179"/>
      <c r="AL2433" s="179"/>
      <c r="AM2433" s="179"/>
      <c r="AN2433" s="179"/>
      <c r="AO2433" s="179"/>
      <c r="AP2433" s="179"/>
      <c r="AQ2433" s="179"/>
      <c r="AR2433" s="133"/>
      <c r="AS2433" s="133"/>
      <c r="AT2433" s="133"/>
      <c r="AU2433" s="133"/>
      <c r="AV2433" s="133"/>
      <c r="AW2433" s="133"/>
      <c r="AX2433" s="179"/>
      <c r="AY2433" s="179"/>
      <c r="AZ2433" s="179"/>
      <c r="BA2433" s="179"/>
      <c r="BB2433" s="179"/>
      <c r="BC2433" s="179"/>
      <c r="BD2433" s="179"/>
      <c r="BE2433" s="179"/>
      <c r="BF2433" s="179"/>
      <c r="BG2433" s="179"/>
      <c r="BH2433" s="133"/>
      <c r="BI2433" s="133"/>
      <c r="BJ2433" s="133"/>
      <c r="BK2433" s="133"/>
      <c r="BL2433" s="133"/>
      <c r="BM2433" s="133"/>
      <c r="BN2433" s="179"/>
      <c r="BO2433" s="179"/>
      <c r="BP2433" s="179"/>
      <c r="BQ2433" s="179"/>
      <c r="BR2433" s="179"/>
      <c r="BS2433" s="179"/>
      <c r="BT2433" s="179"/>
      <c r="BU2433" s="179"/>
      <c r="BV2433" s="179"/>
      <c r="BW2433" s="179"/>
      <c r="BX2433" s="133"/>
      <c r="BY2433" s="133"/>
      <c r="BZ2433" s="133"/>
      <c r="CA2433" s="133"/>
      <c r="CB2433" s="133"/>
      <c r="CC2433" s="133"/>
      <c r="CD2433" s="179"/>
      <c r="CE2433" s="179"/>
      <c r="CF2433" s="179"/>
      <c r="CG2433" s="179"/>
      <c r="CH2433" s="179"/>
      <c r="CI2433" s="179"/>
      <c r="CJ2433" s="179"/>
      <c r="CK2433" s="179"/>
      <c r="CL2433" s="179"/>
      <c r="CM2433" s="179"/>
      <c r="CN2433" s="133"/>
      <c r="CO2433" s="133"/>
      <c r="CP2433" s="133"/>
      <c r="CQ2433" s="133"/>
      <c r="CR2433" s="133"/>
      <c r="CS2433" s="133"/>
      <c r="CT2433" s="179"/>
      <c r="CU2433" s="179"/>
      <c r="CV2433" s="179"/>
      <c r="CW2433" s="179"/>
      <c r="CX2433" s="179"/>
      <c r="CY2433" s="179"/>
      <c r="CZ2433" s="179"/>
      <c r="DA2433" s="179"/>
      <c r="DB2433" s="179"/>
      <c r="DC2433" s="179"/>
      <c r="DD2433" s="133"/>
      <c r="DE2433" s="133"/>
      <c r="DF2433" s="133"/>
      <c r="DG2433" s="133"/>
      <c r="DH2433" s="133"/>
      <c r="DI2433" s="133"/>
      <c r="DJ2433" s="179"/>
      <c r="DK2433" s="179"/>
      <c r="DL2433" s="179"/>
      <c r="DM2433" s="179"/>
      <c r="DN2433" s="179"/>
      <c r="DO2433" s="179"/>
      <c r="DP2433" s="179"/>
      <c r="DQ2433" s="179"/>
      <c r="DR2433" s="179"/>
      <c r="DS2433" s="179"/>
      <c r="DT2433" s="133"/>
      <c r="DU2433" s="133"/>
      <c r="DV2433" s="133"/>
      <c r="DW2433" s="133"/>
      <c r="DX2433" s="133"/>
      <c r="DY2433" s="133"/>
      <c r="DZ2433" s="179"/>
      <c r="EA2433" s="179"/>
      <c r="EB2433" s="179"/>
      <c r="EC2433" s="179"/>
      <c r="ED2433" s="179"/>
      <c r="EE2433" s="179"/>
      <c r="EF2433" s="179"/>
      <c r="EG2433" s="179"/>
      <c r="EH2433" s="179"/>
      <c r="EI2433" s="179"/>
      <c r="EJ2433" s="219"/>
      <c r="EK2433" s="219"/>
      <c r="EL2433" s="219"/>
      <c r="EM2433" s="219"/>
      <c r="EN2433" s="219"/>
      <c r="EO2433" s="219"/>
      <c r="EP2433" s="219"/>
      <c r="EQ2433" s="219"/>
      <c r="ER2433" s="219"/>
      <c r="ES2433" s="219"/>
      <c r="ET2433" s="219"/>
      <c r="EU2433" s="219"/>
      <c r="EV2433" s="219"/>
      <c r="EW2433" s="219"/>
      <c r="EX2433" s="219"/>
      <c r="EY2433" s="219"/>
      <c r="EZ2433" s="219"/>
      <c r="FA2433" s="219"/>
      <c r="FB2433" s="219"/>
      <c r="FC2433" s="219"/>
      <c r="FD2433" s="219"/>
      <c r="FE2433" s="219"/>
      <c r="FF2433" s="219"/>
      <c r="FG2433" s="219"/>
      <c r="FH2433" s="219"/>
      <c r="FI2433" s="219"/>
      <c r="FJ2433" s="219"/>
      <c r="FK2433" s="219"/>
      <c r="FL2433" s="219"/>
      <c r="FM2433" s="219"/>
      <c r="FN2433" s="219"/>
      <c r="FO2433" s="219"/>
      <c r="FP2433" s="219"/>
      <c r="FQ2433" s="219"/>
      <c r="FR2433" s="219"/>
      <c r="FS2433" s="219"/>
      <c r="FT2433" s="219"/>
      <c r="FU2433" s="219"/>
      <c r="FV2433" s="219"/>
      <c r="FW2433" s="219"/>
      <c r="FX2433" s="219"/>
      <c r="FY2433" s="219"/>
      <c r="FZ2433" s="219"/>
      <c r="GA2433" s="219"/>
      <c r="GB2433" s="219"/>
      <c r="GC2433" s="219"/>
      <c r="GD2433" s="219"/>
      <c r="GE2433" s="219"/>
      <c r="GF2433" s="179"/>
      <c r="GG2433" s="179"/>
      <c r="GH2433" s="179"/>
      <c r="GI2433" s="179"/>
      <c r="GJ2433" s="179"/>
      <c r="GK2433" s="220"/>
      <c r="GL2433" s="220"/>
      <c r="GM2433" s="220"/>
      <c r="GN2433" s="220"/>
      <c r="GO2433" s="179"/>
      <c r="GP2433" s="133"/>
      <c r="GQ2433" s="133"/>
      <c r="GR2433" s="133"/>
      <c r="GS2433" s="133"/>
      <c r="GT2433" s="133"/>
      <c r="GU2433" s="133"/>
      <c r="GV2433" s="133"/>
      <c r="GW2433" s="133"/>
      <c r="GX2433" s="133"/>
      <c r="GY2433" s="133"/>
      <c r="GZ2433" s="133"/>
      <c r="HA2433" s="133"/>
      <c r="HB2433" s="133"/>
      <c r="HC2433" s="133"/>
      <c r="HD2433" s="179"/>
      <c r="HE2433" s="179"/>
      <c r="HF2433" s="193"/>
      <c r="HG2433" s="193"/>
      <c r="HH2433" s="193"/>
      <c r="HI2433" s="193"/>
      <c r="HJ2433" s="193"/>
      <c r="HK2433" s="193"/>
      <c r="HL2433" s="193"/>
      <c r="HM2433" s="193"/>
      <c r="HN2433" s="193"/>
      <c r="HO2433" s="193"/>
      <c r="HP2433" s="193"/>
      <c r="HQ2433" s="193"/>
      <c r="HR2433" s="193"/>
      <c r="HS2433" s="193"/>
      <c r="HT2433" s="144"/>
      <c r="HU2433" s="144"/>
      <c r="HV2433" s="144"/>
      <c r="HW2433" s="144"/>
      <c r="HX2433" s="144"/>
      <c r="HY2433" s="144"/>
      <c r="HZ2433" s="193"/>
      <c r="IA2433" s="193"/>
      <c r="IB2433" s="193"/>
      <c r="IC2433" s="193"/>
      <c r="ID2433" s="193"/>
      <c r="IE2433" s="193"/>
      <c r="IF2433" s="144"/>
      <c r="IG2433" s="144"/>
      <c r="IH2433" s="144"/>
      <c r="II2433" s="144"/>
      <c r="IJ2433" s="144"/>
      <c r="IK2433" s="144"/>
    </row>
    <row r="2435" spans="1:245" s="6" customFormat="1" ht="15" x14ac:dyDescent="0.25">
      <c r="A2435" s="89"/>
    </row>
    <row r="2436" spans="1:245" s="88" customFormat="1" ht="18.75" x14ac:dyDescent="0.25">
      <c r="B2436" s="1" t="s">
        <v>21</v>
      </c>
      <c r="C2436" s="82"/>
      <c r="D2436" s="83"/>
      <c r="E2436" s="84"/>
      <c r="F2436" s="369" t="s">
        <v>22</v>
      </c>
      <c r="G2436" s="369"/>
    </row>
    <row r="2437" spans="1:245" s="88" customFormat="1" ht="11.25" customHeight="1" x14ac:dyDescent="0.25">
      <c r="B2437" s="1"/>
      <c r="C2437" s="82"/>
      <c r="D2437" s="83"/>
      <c r="E2437" s="84"/>
      <c r="F2437" s="87" t="s">
        <v>23</v>
      </c>
      <c r="G2437" s="87"/>
    </row>
    <row r="2438" spans="1:245" s="88" customFormat="1" ht="15" customHeight="1" x14ac:dyDescent="0.25">
      <c r="B2438" s="1" t="s">
        <v>68</v>
      </c>
      <c r="C2438" s="85"/>
      <c r="D2438" s="85"/>
      <c r="E2438" s="84"/>
      <c r="F2438" s="368" t="s">
        <v>69</v>
      </c>
      <c r="G2438" s="368"/>
    </row>
    <row r="2439" spans="1:245" s="88" customFormat="1" ht="12" customHeight="1" x14ac:dyDescent="0.25">
      <c r="B2439" s="1"/>
      <c r="C2439" s="85"/>
      <c r="D2439" s="85"/>
      <c r="E2439" s="84"/>
      <c r="F2439" s="86"/>
      <c r="G2439" s="86"/>
    </row>
    <row r="2440" spans="1:245" s="88" customFormat="1" ht="18" customHeight="1" x14ac:dyDescent="0.25">
      <c r="B2440" s="1" t="s">
        <v>59</v>
      </c>
      <c r="C2440" s="85"/>
      <c r="D2440" s="85"/>
      <c r="E2440" s="84"/>
      <c r="F2440" s="368" t="s">
        <v>60</v>
      </c>
      <c r="G2440" s="368"/>
      <c r="H2440" s="86"/>
    </row>
    <row r="2441" spans="1:245" s="6" customFormat="1" ht="15" x14ac:dyDescent="0.25">
      <c r="A2441" s="89"/>
    </row>
    <row r="2442" spans="1:245" s="6" customFormat="1" ht="15" x14ac:dyDescent="0.25">
      <c r="A2442" s="89"/>
    </row>
    <row r="2443" spans="1:245" s="6" customFormat="1" ht="15" x14ac:dyDescent="0.25">
      <c r="A2443" s="89"/>
    </row>
    <row r="2444" spans="1:245" s="6" customFormat="1" ht="15" x14ac:dyDescent="0.25">
      <c r="A2444" s="89"/>
    </row>
    <row r="2445" spans="1:245" s="6" customFormat="1" ht="15" x14ac:dyDescent="0.25">
      <c r="A2445" s="89"/>
    </row>
    <row r="2446" spans="1:245" s="6" customFormat="1" ht="15" x14ac:dyDescent="0.25">
      <c r="A2446" s="89"/>
    </row>
    <row r="2447" spans="1:245" s="6" customFormat="1" ht="15" x14ac:dyDescent="0.25">
      <c r="A2447" s="89"/>
    </row>
    <row r="2448" spans="1:245" s="6" customFormat="1" ht="15" x14ac:dyDescent="0.25">
      <c r="A2448" s="89"/>
    </row>
    <row r="2449" spans="1:1" s="6" customFormat="1" ht="15" x14ac:dyDescent="0.25">
      <c r="A2449" s="89"/>
    </row>
    <row r="2450" spans="1:1" s="6" customFormat="1" ht="15" x14ac:dyDescent="0.25">
      <c r="A2450" s="89"/>
    </row>
    <row r="2451" spans="1:1" s="6" customFormat="1" ht="15" x14ac:dyDescent="0.25">
      <c r="A2451" s="89"/>
    </row>
    <row r="2452" spans="1:1" s="6" customFormat="1" ht="15" x14ac:dyDescent="0.25">
      <c r="A2452" s="89"/>
    </row>
    <row r="2453" spans="1:1" s="6" customFormat="1" ht="15" x14ac:dyDescent="0.25">
      <c r="A2453" s="89"/>
    </row>
    <row r="2454" spans="1:1" s="6" customFormat="1" ht="15" x14ac:dyDescent="0.25">
      <c r="A2454" s="89"/>
    </row>
    <row r="2455" spans="1:1" s="6" customFormat="1" ht="15" x14ac:dyDescent="0.25">
      <c r="A2455" s="89"/>
    </row>
    <row r="2456" spans="1:1" s="6" customFormat="1" ht="15" x14ac:dyDescent="0.25">
      <c r="A2456" s="89"/>
    </row>
    <row r="2457" spans="1:1" s="6" customFormat="1" ht="15" x14ac:dyDescent="0.25">
      <c r="A2457" s="89"/>
    </row>
    <row r="2458" spans="1:1" s="6" customFormat="1" ht="15" x14ac:dyDescent="0.25">
      <c r="A2458" s="89"/>
    </row>
    <row r="2459" spans="1:1" s="6" customFormat="1" ht="15" x14ac:dyDescent="0.25">
      <c r="A2459" s="89"/>
    </row>
    <row r="2460" spans="1:1" s="6" customFormat="1" ht="15" x14ac:dyDescent="0.25">
      <c r="A2460" s="89"/>
    </row>
    <row r="2461" spans="1:1" s="6" customFormat="1" ht="15" x14ac:dyDescent="0.25">
      <c r="A2461" s="89"/>
    </row>
    <row r="2462" spans="1:1" s="6" customFormat="1" ht="15" x14ac:dyDescent="0.25">
      <c r="A2462" s="89"/>
    </row>
    <row r="2463" spans="1:1" s="6" customFormat="1" ht="15" x14ac:dyDescent="0.25">
      <c r="A2463" s="89"/>
    </row>
    <row r="2464" spans="1:1" s="6" customFormat="1" ht="15" x14ac:dyDescent="0.25">
      <c r="A2464" s="89"/>
    </row>
    <row r="2465" spans="1:1" s="6" customFormat="1" ht="15" x14ac:dyDescent="0.25">
      <c r="A2465" s="89"/>
    </row>
    <row r="2466" spans="1:1" s="6" customFormat="1" ht="15" x14ac:dyDescent="0.25">
      <c r="A2466" s="89"/>
    </row>
    <row r="2467" spans="1:1" s="6" customFormat="1" ht="15" x14ac:dyDescent="0.25">
      <c r="A2467" s="89"/>
    </row>
  </sheetData>
  <mergeCells count="2417">
    <mergeCell ref="F2436:G2436"/>
    <mergeCell ref="F2438:G2438"/>
    <mergeCell ref="F2440:G2440"/>
    <mergeCell ref="C2430:J2430"/>
    <mergeCell ref="C2431:J2431"/>
    <mergeCell ref="C2424:O2424"/>
    <mergeCell ref="C2425:O2425"/>
    <mergeCell ref="C2426:O2426"/>
    <mergeCell ref="C2427:O2427"/>
    <mergeCell ref="C2428:O2428"/>
    <mergeCell ref="C2429:O2429"/>
    <mergeCell ref="C2418:O2418"/>
    <mergeCell ref="C2419:O2419"/>
    <mergeCell ref="C2420:O2420"/>
    <mergeCell ref="C2421:O2421"/>
    <mergeCell ref="C2422:O2422"/>
    <mergeCell ref="C2423:O2423"/>
    <mergeCell ref="C2412:O2412"/>
    <mergeCell ref="C2413:O2413"/>
    <mergeCell ref="C2414:O2414"/>
    <mergeCell ref="C2415:O2415"/>
    <mergeCell ref="C2416:O2416"/>
    <mergeCell ref="C2417:O2417"/>
    <mergeCell ref="C2406:O2406"/>
    <mergeCell ref="C2407:O2407"/>
    <mergeCell ref="C2408:O2408"/>
    <mergeCell ref="C2409:O2409"/>
    <mergeCell ref="C2410:O2410"/>
    <mergeCell ref="C2411:O2411"/>
    <mergeCell ref="C2400:O2400"/>
    <mergeCell ref="C2401:O2401"/>
    <mergeCell ref="C2402:O2402"/>
    <mergeCell ref="C2403:O2403"/>
    <mergeCell ref="C2404:O2404"/>
    <mergeCell ref="C2405:O2405"/>
    <mergeCell ref="C2393:O2393"/>
    <mergeCell ref="C2394:O2394"/>
    <mergeCell ref="C2395:O2395"/>
    <mergeCell ref="C2396:O2396"/>
    <mergeCell ref="C2397:O2397"/>
    <mergeCell ref="C2399:O2399"/>
    <mergeCell ref="C2386:J2386"/>
    <mergeCell ref="A2387:P2387"/>
    <mergeCell ref="C2388:G2388"/>
    <mergeCell ref="C2389:G2389"/>
    <mergeCell ref="C2390:G2390"/>
    <mergeCell ref="C2391:G2391"/>
    <mergeCell ref="C2380:O2380"/>
    <mergeCell ref="C2381:O2381"/>
    <mergeCell ref="C2382:O2382"/>
    <mergeCell ref="C2383:O2383"/>
    <mergeCell ref="C2384:O2384"/>
    <mergeCell ref="C2385:J2385"/>
    <mergeCell ref="C2374:O2374"/>
    <mergeCell ref="C2375:O2375"/>
    <mergeCell ref="C2376:O2376"/>
    <mergeCell ref="C2377:O2377"/>
    <mergeCell ref="C2378:O2378"/>
    <mergeCell ref="C2379:O2379"/>
    <mergeCell ref="C2368:O2368"/>
    <mergeCell ref="C2369:O2369"/>
    <mergeCell ref="C2370:O2370"/>
    <mergeCell ref="C2371:O2371"/>
    <mergeCell ref="C2372:O2372"/>
    <mergeCell ref="C2373:O2373"/>
    <mergeCell ref="C2361:G2361"/>
    <mergeCell ref="A2362:P2362"/>
    <mergeCell ref="C2364:O2364"/>
    <mergeCell ref="C2365:O2365"/>
    <mergeCell ref="C2366:O2366"/>
    <mergeCell ref="C2367:O2367"/>
    <mergeCell ref="A2355:P2355"/>
    <mergeCell ref="C2356:G2356"/>
    <mergeCell ref="C2357:P2357"/>
    <mergeCell ref="C2358:G2358"/>
    <mergeCell ref="C2359:G2359"/>
    <mergeCell ref="C2360:P2360"/>
    <mergeCell ref="C2349:G2349"/>
    <mergeCell ref="C2350:G2350"/>
    <mergeCell ref="C2351:G2351"/>
    <mergeCell ref="C2352:G2352"/>
    <mergeCell ref="C2353:P2353"/>
    <mergeCell ref="C2354:G2354"/>
    <mergeCell ref="C2343:G2343"/>
    <mergeCell ref="C2344:G2344"/>
    <mergeCell ref="C2345:G2345"/>
    <mergeCell ref="C2346:G2346"/>
    <mergeCell ref="C2347:G2347"/>
    <mergeCell ref="C2348:G2348"/>
    <mergeCell ref="C2337:G2337"/>
    <mergeCell ref="C2338:G2338"/>
    <mergeCell ref="C2339:G2339"/>
    <mergeCell ref="C2340:G2340"/>
    <mergeCell ref="C2341:G2341"/>
    <mergeCell ref="C2342:G2342"/>
    <mergeCell ref="C2331:G2331"/>
    <mergeCell ref="C2332:G2332"/>
    <mergeCell ref="C2333:G2333"/>
    <mergeCell ref="C2334:G2334"/>
    <mergeCell ref="C2335:G2335"/>
    <mergeCell ref="C2336:G2336"/>
    <mergeCell ref="C2325:G2325"/>
    <mergeCell ref="C2326:G2326"/>
    <mergeCell ref="C2327:P2327"/>
    <mergeCell ref="C2328:G2328"/>
    <mergeCell ref="C2329:G2329"/>
    <mergeCell ref="C2330:P2330"/>
    <mergeCell ref="C2319:G2319"/>
    <mergeCell ref="C2320:G2320"/>
    <mergeCell ref="C2321:P2321"/>
    <mergeCell ref="C2322:G2322"/>
    <mergeCell ref="C2323:G2323"/>
    <mergeCell ref="C2324:P2324"/>
    <mergeCell ref="C2313:G2313"/>
    <mergeCell ref="C2314:G2314"/>
    <mergeCell ref="C2315:G2315"/>
    <mergeCell ref="C2316:G2316"/>
    <mergeCell ref="C2317:G2317"/>
    <mergeCell ref="C2318:P2318"/>
    <mergeCell ref="C2307:G2307"/>
    <mergeCell ref="C2308:G2308"/>
    <mergeCell ref="C2309:G2309"/>
    <mergeCell ref="C2310:G2310"/>
    <mergeCell ref="C2311:G2311"/>
    <mergeCell ref="C2312:G2312"/>
    <mergeCell ref="C2301:G2301"/>
    <mergeCell ref="C2302:G2302"/>
    <mergeCell ref="C2303:G2303"/>
    <mergeCell ref="C2304:G2304"/>
    <mergeCell ref="C2305:G2305"/>
    <mergeCell ref="C2306:G2306"/>
    <mergeCell ref="C2295:G2295"/>
    <mergeCell ref="C2296:G2296"/>
    <mergeCell ref="C2297:G2297"/>
    <mergeCell ref="C2298:G2298"/>
    <mergeCell ref="C2299:G2299"/>
    <mergeCell ref="C2300:G2300"/>
    <mergeCell ref="C2289:J2289"/>
    <mergeCell ref="C2290:J2290"/>
    <mergeCell ref="A2291:P2291"/>
    <mergeCell ref="C2292:G2292"/>
    <mergeCell ref="C2293:P2293"/>
    <mergeCell ref="C2294:G2294"/>
    <mergeCell ref="C2283:O2283"/>
    <mergeCell ref="C2284:O2284"/>
    <mergeCell ref="C2285:O2285"/>
    <mergeCell ref="C2286:O2286"/>
    <mergeCell ref="C2287:O2287"/>
    <mergeCell ref="C2288:O2288"/>
    <mergeCell ref="C2277:O2277"/>
    <mergeCell ref="C2278:O2278"/>
    <mergeCell ref="C2279:O2279"/>
    <mergeCell ref="C2280:O2280"/>
    <mergeCell ref="C2281:O2281"/>
    <mergeCell ref="C2282:O2282"/>
    <mergeCell ref="C2271:O2271"/>
    <mergeCell ref="C2272:O2272"/>
    <mergeCell ref="C2273:O2273"/>
    <mergeCell ref="C2274:O2274"/>
    <mergeCell ref="C2275:O2275"/>
    <mergeCell ref="C2276:O2276"/>
    <mergeCell ref="C2265:O2265"/>
    <mergeCell ref="C2266:O2266"/>
    <mergeCell ref="C2267:O2267"/>
    <mergeCell ref="C2268:O2268"/>
    <mergeCell ref="C2269:O2269"/>
    <mergeCell ref="C2270:O2270"/>
    <mergeCell ref="C2258:G2258"/>
    <mergeCell ref="C2259:P2259"/>
    <mergeCell ref="C2260:G2260"/>
    <mergeCell ref="C2261:G2261"/>
    <mergeCell ref="C2262:P2262"/>
    <mergeCell ref="C2263:G2263"/>
    <mergeCell ref="C2252:G2252"/>
    <mergeCell ref="C2253:G2253"/>
    <mergeCell ref="C2254:G2254"/>
    <mergeCell ref="C2255:G2255"/>
    <mergeCell ref="C2256:G2256"/>
    <mergeCell ref="C2257:G2257"/>
    <mergeCell ref="C2246:G2246"/>
    <mergeCell ref="C2247:G2247"/>
    <mergeCell ref="C2248:G2248"/>
    <mergeCell ref="C2249:G2249"/>
    <mergeCell ref="C2250:G2250"/>
    <mergeCell ref="C2251:G2251"/>
    <mergeCell ref="C2240:G2240"/>
    <mergeCell ref="C2241:G2241"/>
    <mergeCell ref="C2242:G2242"/>
    <mergeCell ref="C2243:G2243"/>
    <mergeCell ref="C2244:G2244"/>
    <mergeCell ref="C2245:G2245"/>
    <mergeCell ref="C2234:G2234"/>
    <mergeCell ref="C2235:P2235"/>
    <mergeCell ref="C2236:P2236"/>
    <mergeCell ref="C2237:G2237"/>
    <mergeCell ref="C2238:G2238"/>
    <mergeCell ref="C2239:G2239"/>
    <mergeCell ref="C2228:G2228"/>
    <mergeCell ref="C2229:G2229"/>
    <mergeCell ref="C2230:G2230"/>
    <mergeCell ref="C2231:G2231"/>
    <mergeCell ref="C2232:P2232"/>
    <mergeCell ref="C2233:G2233"/>
    <mergeCell ref="C2222:G2222"/>
    <mergeCell ref="C2223:G2223"/>
    <mergeCell ref="C2224:G2224"/>
    <mergeCell ref="C2225:G2225"/>
    <mergeCell ref="C2226:G2226"/>
    <mergeCell ref="C2227:G2227"/>
    <mergeCell ref="C2216:G2216"/>
    <mergeCell ref="C2217:G2217"/>
    <mergeCell ref="C2218:G2218"/>
    <mergeCell ref="C2219:G2219"/>
    <mergeCell ref="C2220:G2220"/>
    <mergeCell ref="C2221:G2221"/>
    <mergeCell ref="C2210:P2210"/>
    <mergeCell ref="C2211:G2211"/>
    <mergeCell ref="C2212:G2212"/>
    <mergeCell ref="C2213:G2213"/>
    <mergeCell ref="C2214:G2214"/>
    <mergeCell ref="C2215:G2215"/>
    <mergeCell ref="C2204:G2204"/>
    <mergeCell ref="C2205:P2205"/>
    <mergeCell ref="C2206:G2206"/>
    <mergeCell ref="A2207:P2207"/>
    <mergeCell ref="C2208:G2208"/>
    <mergeCell ref="C2209:P2209"/>
    <mergeCell ref="C2198:G2198"/>
    <mergeCell ref="C2199:G2199"/>
    <mergeCell ref="C2200:G2200"/>
    <mergeCell ref="C2201:G2201"/>
    <mergeCell ref="C2202:G2202"/>
    <mergeCell ref="C2203:G2203"/>
    <mergeCell ref="C2192:G2192"/>
    <mergeCell ref="C2193:G2193"/>
    <mergeCell ref="C2194:G2194"/>
    <mergeCell ref="C2195:G2195"/>
    <mergeCell ref="C2196:G2196"/>
    <mergeCell ref="C2197:G2197"/>
    <mergeCell ref="C2186:G2186"/>
    <mergeCell ref="C2187:G2187"/>
    <mergeCell ref="C2188:G2188"/>
    <mergeCell ref="C2189:G2189"/>
    <mergeCell ref="C2190:G2190"/>
    <mergeCell ref="C2191:G2191"/>
    <mergeCell ref="C2180:G2180"/>
    <mergeCell ref="C2181:G2181"/>
    <mergeCell ref="C2182:P2182"/>
    <mergeCell ref="C2183:P2183"/>
    <mergeCell ref="C2184:G2184"/>
    <mergeCell ref="C2185:G2185"/>
    <mergeCell ref="C2174:G2174"/>
    <mergeCell ref="C2175:G2175"/>
    <mergeCell ref="C2176:P2176"/>
    <mergeCell ref="C2177:G2177"/>
    <mergeCell ref="C2178:G2178"/>
    <mergeCell ref="C2179:P2179"/>
    <mergeCell ref="C2168:G2168"/>
    <mergeCell ref="C2169:G2169"/>
    <mergeCell ref="C2170:P2170"/>
    <mergeCell ref="C2171:G2171"/>
    <mergeCell ref="C2172:G2172"/>
    <mergeCell ref="C2173:P2173"/>
    <mergeCell ref="C2162:G2162"/>
    <mergeCell ref="C2163:G2163"/>
    <mergeCell ref="C2164:G2164"/>
    <mergeCell ref="C2165:G2165"/>
    <mergeCell ref="C2166:G2166"/>
    <mergeCell ref="C2167:G2167"/>
    <mergeCell ref="C2156:G2156"/>
    <mergeCell ref="C2157:G2157"/>
    <mergeCell ref="C2158:G2158"/>
    <mergeCell ref="C2159:G2159"/>
    <mergeCell ref="C2160:G2160"/>
    <mergeCell ref="C2161:G2161"/>
    <mergeCell ref="C2150:P2150"/>
    <mergeCell ref="C2151:P2151"/>
    <mergeCell ref="C2152:G2152"/>
    <mergeCell ref="C2153:G2153"/>
    <mergeCell ref="C2154:G2154"/>
    <mergeCell ref="C2155:G2155"/>
    <mergeCell ref="C2144:P2144"/>
    <mergeCell ref="C2145:G2145"/>
    <mergeCell ref="C2146:G2146"/>
    <mergeCell ref="C2147:P2147"/>
    <mergeCell ref="C2148:G2148"/>
    <mergeCell ref="C2149:G2149"/>
    <mergeCell ref="C2138:P2138"/>
    <mergeCell ref="C2139:G2139"/>
    <mergeCell ref="C2140:G2140"/>
    <mergeCell ref="C2141:P2141"/>
    <mergeCell ref="C2142:G2142"/>
    <mergeCell ref="C2143:G2143"/>
    <mergeCell ref="C2132:G2132"/>
    <mergeCell ref="C2133:G2133"/>
    <mergeCell ref="C2134:G2134"/>
    <mergeCell ref="C2135:G2135"/>
    <mergeCell ref="C2136:G2136"/>
    <mergeCell ref="C2137:G2137"/>
    <mergeCell ref="C2126:G2126"/>
    <mergeCell ref="C2127:G2127"/>
    <mergeCell ref="C2128:G2128"/>
    <mergeCell ref="C2129:G2129"/>
    <mergeCell ref="C2130:G2130"/>
    <mergeCell ref="C2131:G2131"/>
    <mergeCell ref="C2120:G2120"/>
    <mergeCell ref="C2121:G2121"/>
    <mergeCell ref="C2122:G2122"/>
    <mergeCell ref="C2123:G2123"/>
    <mergeCell ref="C2124:G2124"/>
    <mergeCell ref="C2125:G2125"/>
    <mergeCell ref="C2114:P2114"/>
    <mergeCell ref="C2115:G2115"/>
    <mergeCell ref="C2116:G2116"/>
    <mergeCell ref="C2117:G2117"/>
    <mergeCell ref="C2118:G2118"/>
    <mergeCell ref="C2119:G2119"/>
    <mergeCell ref="C2108:O2108"/>
    <mergeCell ref="C2109:J2109"/>
    <mergeCell ref="C2110:J2110"/>
    <mergeCell ref="A2111:P2111"/>
    <mergeCell ref="C2112:G2112"/>
    <mergeCell ref="C2113:P2113"/>
    <mergeCell ref="C2102:O2102"/>
    <mergeCell ref="C2103:O2103"/>
    <mergeCell ref="C2104:O2104"/>
    <mergeCell ref="C2105:O2105"/>
    <mergeCell ref="C2106:O2106"/>
    <mergeCell ref="C2107:O2107"/>
    <mergeCell ref="C2096:O2096"/>
    <mergeCell ref="C2097:O2097"/>
    <mergeCell ref="C2098:O2098"/>
    <mergeCell ref="C2099:O2099"/>
    <mergeCell ref="C2100:O2100"/>
    <mergeCell ref="C2101:O2101"/>
    <mergeCell ref="C2090:O2090"/>
    <mergeCell ref="C2091:O2091"/>
    <mergeCell ref="C2092:O2092"/>
    <mergeCell ref="C2093:O2093"/>
    <mergeCell ref="C2094:O2094"/>
    <mergeCell ref="C2095:O2095"/>
    <mergeCell ref="C2083:G2083"/>
    <mergeCell ref="C2084:G2084"/>
    <mergeCell ref="C2085:P2085"/>
    <mergeCell ref="C2086:G2086"/>
    <mergeCell ref="C2088:O2088"/>
    <mergeCell ref="C2089:O2089"/>
    <mergeCell ref="C2077:G2077"/>
    <mergeCell ref="C2078:G2078"/>
    <mergeCell ref="C2079:G2079"/>
    <mergeCell ref="C2080:G2080"/>
    <mergeCell ref="C2081:G2081"/>
    <mergeCell ref="C2082:P2082"/>
    <mergeCell ref="C2071:G2071"/>
    <mergeCell ref="C2072:G2072"/>
    <mergeCell ref="C2073:G2073"/>
    <mergeCell ref="C2074:G2074"/>
    <mergeCell ref="C2075:G2075"/>
    <mergeCell ref="C2076:G2076"/>
    <mergeCell ref="C2065:G2065"/>
    <mergeCell ref="C2066:G2066"/>
    <mergeCell ref="C2067:G2067"/>
    <mergeCell ref="C2068:G2068"/>
    <mergeCell ref="C2069:G2069"/>
    <mergeCell ref="C2070:G2070"/>
    <mergeCell ref="C2059:P2059"/>
    <mergeCell ref="C2060:G2060"/>
    <mergeCell ref="C2061:G2061"/>
    <mergeCell ref="C2062:G2062"/>
    <mergeCell ref="C2063:G2063"/>
    <mergeCell ref="C2064:G2064"/>
    <mergeCell ref="C2053:G2053"/>
    <mergeCell ref="C2054:G2054"/>
    <mergeCell ref="C2055:P2055"/>
    <mergeCell ref="C2056:G2056"/>
    <mergeCell ref="C2057:G2057"/>
    <mergeCell ref="C2058:P2058"/>
    <mergeCell ref="C2047:G2047"/>
    <mergeCell ref="C2048:G2048"/>
    <mergeCell ref="C2049:G2049"/>
    <mergeCell ref="C2050:G2050"/>
    <mergeCell ref="C2051:G2051"/>
    <mergeCell ref="C2052:P2052"/>
    <mergeCell ref="C2041:G2041"/>
    <mergeCell ref="C2042:G2042"/>
    <mergeCell ref="C2043:G2043"/>
    <mergeCell ref="C2044:G2044"/>
    <mergeCell ref="C2045:G2045"/>
    <mergeCell ref="C2046:G2046"/>
    <mergeCell ref="C2035:G2035"/>
    <mergeCell ref="C2036:G2036"/>
    <mergeCell ref="C2037:G2037"/>
    <mergeCell ref="C2038:G2038"/>
    <mergeCell ref="C2039:G2039"/>
    <mergeCell ref="C2040:G2040"/>
    <mergeCell ref="C2029:P2029"/>
    <mergeCell ref="C2030:P2030"/>
    <mergeCell ref="C2031:G2031"/>
    <mergeCell ref="C2032:G2032"/>
    <mergeCell ref="C2033:G2033"/>
    <mergeCell ref="C2034:G2034"/>
    <mergeCell ref="C2023:O2023"/>
    <mergeCell ref="C2024:O2024"/>
    <mergeCell ref="C2025:J2025"/>
    <mergeCell ref="C2026:J2026"/>
    <mergeCell ref="A2027:P2027"/>
    <mergeCell ref="C2028:G2028"/>
    <mergeCell ref="C2017:O2017"/>
    <mergeCell ref="C2018:O2018"/>
    <mergeCell ref="C2019:O2019"/>
    <mergeCell ref="C2020:O2020"/>
    <mergeCell ref="C2021:O2021"/>
    <mergeCell ref="C2022:O2022"/>
    <mergeCell ref="C2011:O2011"/>
    <mergeCell ref="C2012:O2012"/>
    <mergeCell ref="C2013:O2013"/>
    <mergeCell ref="C2014:O2014"/>
    <mergeCell ref="C2015:O2015"/>
    <mergeCell ref="C2016:O2016"/>
    <mergeCell ref="C2005:O2005"/>
    <mergeCell ref="C2006:O2006"/>
    <mergeCell ref="C2007:O2007"/>
    <mergeCell ref="C2008:O2008"/>
    <mergeCell ref="C2009:O2009"/>
    <mergeCell ref="C2010:O2010"/>
    <mergeCell ref="C1998:P1998"/>
    <mergeCell ref="C1999:G1999"/>
    <mergeCell ref="C2000:G2000"/>
    <mergeCell ref="C2001:P2001"/>
    <mergeCell ref="C2002:G2002"/>
    <mergeCell ref="C2004:O2004"/>
    <mergeCell ref="C1992:G1992"/>
    <mergeCell ref="C1993:G1993"/>
    <mergeCell ref="C1994:G1994"/>
    <mergeCell ref="C1995:P1995"/>
    <mergeCell ref="C1996:G1996"/>
    <mergeCell ref="C1997:G1997"/>
    <mergeCell ref="C1986:G1986"/>
    <mergeCell ref="C1987:G1987"/>
    <mergeCell ref="C1988:G1988"/>
    <mergeCell ref="C1989:G1989"/>
    <mergeCell ref="C1990:G1990"/>
    <mergeCell ref="C1991:G1991"/>
    <mergeCell ref="C1980:G1980"/>
    <mergeCell ref="C1981:G1981"/>
    <mergeCell ref="C1982:G1982"/>
    <mergeCell ref="C1983:G1983"/>
    <mergeCell ref="C1984:G1984"/>
    <mergeCell ref="C1985:G1985"/>
    <mergeCell ref="C1974:G1974"/>
    <mergeCell ref="C1975:G1975"/>
    <mergeCell ref="C1976:P1976"/>
    <mergeCell ref="C1977:P1977"/>
    <mergeCell ref="C1978:G1978"/>
    <mergeCell ref="C1979:G1979"/>
    <mergeCell ref="C1968:G1968"/>
    <mergeCell ref="C1969:G1969"/>
    <mergeCell ref="C1970:P1970"/>
    <mergeCell ref="C1971:G1971"/>
    <mergeCell ref="C1972:G1972"/>
    <mergeCell ref="C1973:P1973"/>
    <mergeCell ref="A1962:P1962"/>
    <mergeCell ref="C1963:G1963"/>
    <mergeCell ref="C1964:P1964"/>
    <mergeCell ref="C1965:G1965"/>
    <mergeCell ref="C1966:G1966"/>
    <mergeCell ref="C1967:P1967"/>
    <mergeCell ref="C1956:G1956"/>
    <mergeCell ref="C1957:G1957"/>
    <mergeCell ref="C1958:G1958"/>
    <mergeCell ref="C1959:G1959"/>
    <mergeCell ref="C1960:P1960"/>
    <mergeCell ref="C1961:G1961"/>
    <mergeCell ref="C1950:G1950"/>
    <mergeCell ref="C1951:G1951"/>
    <mergeCell ref="C1952:G1952"/>
    <mergeCell ref="C1953:G1953"/>
    <mergeCell ref="C1954:G1954"/>
    <mergeCell ref="C1955:G1955"/>
    <mergeCell ref="C1944:G1944"/>
    <mergeCell ref="C1945:G1945"/>
    <mergeCell ref="C1946:G1946"/>
    <mergeCell ref="C1947:G1947"/>
    <mergeCell ref="C1948:G1948"/>
    <mergeCell ref="C1949:G1949"/>
    <mergeCell ref="C1938:P1938"/>
    <mergeCell ref="C1939:P1939"/>
    <mergeCell ref="C1940:G1940"/>
    <mergeCell ref="C1941:G1941"/>
    <mergeCell ref="C1942:G1942"/>
    <mergeCell ref="C1943:G1943"/>
    <mergeCell ref="C1932:G1932"/>
    <mergeCell ref="C1933:G1933"/>
    <mergeCell ref="C1934:G1934"/>
    <mergeCell ref="C1935:G1935"/>
    <mergeCell ref="C1936:G1936"/>
    <mergeCell ref="C1937:G1937"/>
    <mergeCell ref="C1926:G1926"/>
    <mergeCell ref="C1927:G1927"/>
    <mergeCell ref="C1928:G1928"/>
    <mergeCell ref="C1929:G1929"/>
    <mergeCell ref="C1930:G1930"/>
    <mergeCell ref="C1931:G1931"/>
    <mergeCell ref="C1920:G1920"/>
    <mergeCell ref="C1921:G1921"/>
    <mergeCell ref="C1922:G1922"/>
    <mergeCell ref="C1923:G1923"/>
    <mergeCell ref="C1924:G1924"/>
    <mergeCell ref="C1925:G1925"/>
    <mergeCell ref="C1914:G1914"/>
    <mergeCell ref="C1915:P1915"/>
    <mergeCell ref="C1916:P1916"/>
    <mergeCell ref="C1917:G1917"/>
    <mergeCell ref="C1918:G1918"/>
    <mergeCell ref="C1919:G1919"/>
    <mergeCell ref="C1908:G1908"/>
    <mergeCell ref="C1909:G1909"/>
    <mergeCell ref="C1910:G1910"/>
    <mergeCell ref="C1911:G1911"/>
    <mergeCell ref="C1912:P1912"/>
    <mergeCell ref="C1913:G1913"/>
    <mergeCell ref="C1902:G1902"/>
    <mergeCell ref="C1903:G1903"/>
    <mergeCell ref="C1904:G1904"/>
    <mergeCell ref="C1905:G1905"/>
    <mergeCell ref="C1906:G1906"/>
    <mergeCell ref="C1907:G1907"/>
    <mergeCell ref="C1896:G1896"/>
    <mergeCell ref="C1897:G1897"/>
    <mergeCell ref="C1898:G1898"/>
    <mergeCell ref="C1899:G1899"/>
    <mergeCell ref="C1900:G1900"/>
    <mergeCell ref="C1901:G1901"/>
    <mergeCell ref="C1890:P1890"/>
    <mergeCell ref="C1891:G1891"/>
    <mergeCell ref="C1892:G1892"/>
    <mergeCell ref="C1893:G1893"/>
    <mergeCell ref="C1894:G1894"/>
    <mergeCell ref="C1895:G1895"/>
    <mergeCell ref="C1884:G1884"/>
    <mergeCell ref="C1885:G1885"/>
    <mergeCell ref="C1886:P1886"/>
    <mergeCell ref="C1887:G1887"/>
    <mergeCell ref="C1888:G1888"/>
    <mergeCell ref="C1889:P1889"/>
    <mergeCell ref="C1878:G1878"/>
    <mergeCell ref="C1879:G1879"/>
    <mergeCell ref="C1880:P1880"/>
    <mergeCell ref="C1881:G1881"/>
    <mergeCell ref="C1882:G1882"/>
    <mergeCell ref="C1883:P1883"/>
    <mergeCell ref="C1872:G1872"/>
    <mergeCell ref="C1873:G1873"/>
    <mergeCell ref="C1874:P1874"/>
    <mergeCell ref="C1875:G1875"/>
    <mergeCell ref="C1876:G1876"/>
    <mergeCell ref="C1877:P1877"/>
    <mergeCell ref="C1866:G1866"/>
    <mergeCell ref="C1867:G1867"/>
    <mergeCell ref="C1868:P1868"/>
    <mergeCell ref="C1869:G1869"/>
    <mergeCell ref="C1870:G1870"/>
    <mergeCell ref="C1871:P1871"/>
    <mergeCell ref="C1860:G1860"/>
    <mergeCell ref="C1861:G1861"/>
    <mergeCell ref="C1862:G1862"/>
    <mergeCell ref="C1863:G1863"/>
    <mergeCell ref="C1864:G1864"/>
    <mergeCell ref="C1865:P1865"/>
    <mergeCell ref="C1854:G1854"/>
    <mergeCell ref="C1855:G1855"/>
    <mergeCell ref="C1856:G1856"/>
    <mergeCell ref="C1857:G1857"/>
    <mergeCell ref="C1858:G1858"/>
    <mergeCell ref="C1859:G1859"/>
    <mergeCell ref="C1848:G1848"/>
    <mergeCell ref="C1849:G1849"/>
    <mergeCell ref="C1850:G1850"/>
    <mergeCell ref="C1851:G1851"/>
    <mergeCell ref="C1852:G1852"/>
    <mergeCell ref="C1853:G1853"/>
    <mergeCell ref="C1842:J1842"/>
    <mergeCell ref="A1843:P1843"/>
    <mergeCell ref="C1844:G1844"/>
    <mergeCell ref="C1845:P1845"/>
    <mergeCell ref="C1846:P1846"/>
    <mergeCell ref="C1847:G1847"/>
    <mergeCell ref="C1836:O1836"/>
    <mergeCell ref="C1837:O1837"/>
    <mergeCell ref="C1838:O1838"/>
    <mergeCell ref="C1839:O1839"/>
    <mergeCell ref="C1840:O1840"/>
    <mergeCell ref="C1841:J1841"/>
    <mergeCell ref="C1830:O1830"/>
    <mergeCell ref="C1831:O1831"/>
    <mergeCell ref="C1832:O1832"/>
    <mergeCell ref="C1833:O1833"/>
    <mergeCell ref="C1834:O1834"/>
    <mergeCell ref="C1835:O1835"/>
    <mergeCell ref="C1824:O1824"/>
    <mergeCell ref="C1825:O1825"/>
    <mergeCell ref="C1826:O1826"/>
    <mergeCell ref="C1827:O1827"/>
    <mergeCell ref="C1828:O1828"/>
    <mergeCell ref="C1829:O1829"/>
    <mergeCell ref="C1817:G1817"/>
    <mergeCell ref="C1819:O1819"/>
    <mergeCell ref="C1820:O1820"/>
    <mergeCell ref="C1821:O1821"/>
    <mergeCell ref="C1822:O1822"/>
    <mergeCell ref="C1823:O1823"/>
    <mergeCell ref="C1811:G1811"/>
    <mergeCell ref="C1812:G1812"/>
    <mergeCell ref="C1813:G1813"/>
    <mergeCell ref="C1814:G1814"/>
    <mergeCell ref="C1815:G1815"/>
    <mergeCell ref="C1816:G1816"/>
    <mergeCell ref="C1805:P1805"/>
    <mergeCell ref="C1806:G1806"/>
    <mergeCell ref="C1807:G1807"/>
    <mergeCell ref="C1808:P1808"/>
    <mergeCell ref="C1809:P1809"/>
    <mergeCell ref="C1810:G1810"/>
    <mergeCell ref="C1799:G1799"/>
    <mergeCell ref="C1800:G1800"/>
    <mergeCell ref="C1801:G1801"/>
    <mergeCell ref="C1802:G1802"/>
    <mergeCell ref="C1803:G1803"/>
    <mergeCell ref="C1804:G1804"/>
    <mergeCell ref="C1793:G1793"/>
    <mergeCell ref="C1794:G1794"/>
    <mergeCell ref="C1795:G1795"/>
    <mergeCell ref="C1796:G1796"/>
    <mergeCell ref="C1797:G1797"/>
    <mergeCell ref="C1798:G1798"/>
    <mergeCell ref="C1787:G1787"/>
    <mergeCell ref="C1788:G1788"/>
    <mergeCell ref="C1789:P1789"/>
    <mergeCell ref="C1790:P1790"/>
    <mergeCell ref="C1791:G1791"/>
    <mergeCell ref="C1792:G1792"/>
    <mergeCell ref="C1781:G1781"/>
    <mergeCell ref="C1782:G1782"/>
    <mergeCell ref="C1783:G1783"/>
    <mergeCell ref="C1784:G1784"/>
    <mergeCell ref="C1785:G1785"/>
    <mergeCell ref="C1786:P1786"/>
    <mergeCell ref="C1775:G1775"/>
    <mergeCell ref="C1776:G1776"/>
    <mergeCell ref="C1777:G1777"/>
    <mergeCell ref="C1778:G1778"/>
    <mergeCell ref="C1779:G1779"/>
    <mergeCell ref="C1780:G1780"/>
    <mergeCell ref="C1769:P1769"/>
    <mergeCell ref="C1770:P1770"/>
    <mergeCell ref="C1771:G1771"/>
    <mergeCell ref="C1772:G1772"/>
    <mergeCell ref="C1773:G1773"/>
    <mergeCell ref="C1774:G1774"/>
    <mergeCell ref="C1763:G1763"/>
    <mergeCell ref="C1764:G1764"/>
    <mergeCell ref="C1765:G1765"/>
    <mergeCell ref="C1766:G1766"/>
    <mergeCell ref="C1767:G1767"/>
    <mergeCell ref="C1768:G1768"/>
    <mergeCell ref="C1757:G1757"/>
    <mergeCell ref="C1758:G1758"/>
    <mergeCell ref="C1759:G1759"/>
    <mergeCell ref="C1760:G1760"/>
    <mergeCell ref="C1761:G1761"/>
    <mergeCell ref="C1762:G1762"/>
    <mergeCell ref="C1751:G1751"/>
    <mergeCell ref="C1752:G1752"/>
    <mergeCell ref="C1753:G1753"/>
    <mergeCell ref="C1754:G1754"/>
    <mergeCell ref="C1755:G1755"/>
    <mergeCell ref="C1756:G1756"/>
    <mergeCell ref="C1745:P1745"/>
    <mergeCell ref="C1746:G1746"/>
    <mergeCell ref="C1747:G1747"/>
    <mergeCell ref="C1748:G1748"/>
    <mergeCell ref="C1749:G1749"/>
    <mergeCell ref="C1750:G1750"/>
    <mergeCell ref="C1739:O1739"/>
    <mergeCell ref="C1740:J1740"/>
    <mergeCell ref="C1741:J1741"/>
    <mergeCell ref="A1742:P1742"/>
    <mergeCell ref="C1743:G1743"/>
    <mergeCell ref="C1744:P1744"/>
    <mergeCell ref="C1733:O1733"/>
    <mergeCell ref="C1734:O1734"/>
    <mergeCell ref="C1735:O1735"/>
    <mergeCell ref="C1736:O1736"/>
    <mergeCell ref="C1737:O1737"/>
    <mergeCell ref="C1738:O1738"/>
    <mergeCell ref="C1727:O1727"/>
    <mergeCell ref="C1728:O1728"/>
    <mergeCell ref="C1729:O1729"/>
    <mergeCell ref="C1730:O1730"/>
    <mergeCell ref="C1731:O1731"/>
    <mergeCell ref="C1732:O1732"/>
    <mergeCell ref="C1721:O1721"/>
    <mergeCell ref="C1722:O1722"/>
    <mergeCell ref="C1723:O1723"/>
    <mergeCell ref="C1724:O1724"/>
    <mergeCell ref="C1725:O1725"/>
    <mergeCell ref="C1726:O1726"/>
    <mergeCell ref="C1714:G1714"/>
    <mergeCell ref="C1715:G1715"/>
    <mergeCell ref="C1716:G1716"/>
    <mergeCell ref="C1718:O1718"/>
    <mergeCell ref="C1719:O1719"/>
    <mergeCell ref="C1720:O1720"/>
    <mergeCell ref="C1708:G1708"/>
    <mergeCell ref="C1709:G1709"/>
    <mergeCell ref="C1710:G1710"/>
    <mergeCell ref="C1711:G1711"/>
    <mergeCell ref="C1712:G1712"/>
    <mergeCell ref="C1713:G1713"/>
    <mergeCell ref="C1702:G1702"/>
    <mergeCell ref="C1703:G1703"/>
    <mergeCell ref="C1704:G1704"/>
    <mergeCell ref="C1705:G1705"/>
    <mergeCell ref="C1706:G1706"/>
    <mergeCell ref="C1707:G1707"/>
    <mergeCell ref="C1696:G1696"/>
    <mergeCell ref="A1697:P1697"/>
    <mergeCell ref="C1698:G1698"/>
    <mergeCell ref="C1699:P1699"/>
    <mergeCell ref="C1700:P1700"/>
    <mergeCell ref="C1701:G1701"/>
    <mergeCell ref="C1690:G1690"/>
    <mergeCell ref="C1691:G1691"/>
    <mergeCell ref="C1692:G1692"/>
    <mergeCell ref="C1693:G1693"/>
    <mergeCell ref="C1694:G1694"/>
    <mergeCell ref="C1695:G1695"/>
    <mergeCell ref="C1684:G1684"/>
    <mergeCell ref="C1685:G1685"/>
    <mergeCell ref="C1686:G1686"/>
    <mergeCell ref="C1687:G1687"/>
    <mergeCell ref="C1688:G1688"/>
    <mergeCell ref="C1689:G1689"/>
    <mergeCell ref="C1678:G1678"/>
    <mergeCell ref="C1679:G1679"/>
    <mergeCell ref="C1680:G1680"/>
    <mergeCell ref="C1681:G1681"/>
    <mergeCell ref="C1682:G1682"/>
    <mergeCell ref="C1683:G1683"/>
    <mergeCell ref="C1672:G1672"/>
    <mergeCell ref="C1673:G1673"/>
    <mergeCell ref="C1674:G1674"/>
    <mergeCell ref="C1675:G1675"/>
    <mergeCell ref="C1676:G1676"/>
    <mergeCell ref="C1677:G1677"/>
    <mergeCell ref="C1666:P1666"/>
    <mergeCell ref="C1667:G1667"/>
    <mergeCell ref="C1668:G1668"/>
    <mergeCell ref="C1669:G1669"/>
    <mergeCell ref="C1670:G1670"/>
    <mergeCell ref="C1671:G1671"/>
    <mergeCell ref="C1660:G1660"/>
    <mergeCell ref="C1661:G1661"/>
    <mergeCell ref="C1662:G1662"/>
    <mergeCell ref="A1663:P1663"/>
    <mergeCell ref="C1664:G1664"/>
    <mergeCell ref="C1665:P1665"/>
    <mergeCell ref="C1654:G1654"/>
    <mergeCell ref="C1655:G1655"/>
    <mergeCell ref="C1656:G1656"/>
    <mergeCell ref="C1657:G1657"/>
    <mergeCell ref="C1658:G1658"/>
    <mergeCell ref="C1659:G1659"/>
    <mergeCell ref="C1648:G1648"/>
    <mergeCell ref="C1649:P1649"/>
    <mergeCell ref="C1650:P1650"/>
    <mergeCell ref="C1651:G1651"/>
    <mergeCell ref="C1652:G1652"/>
    <mergeCell ref="C1653:G1653"/>
    <mergeCell ref="C1642:G1642"/>
    <mergeCell ref="C1643:G1643"/>
    <mergeCell ref="C1644:G1644"/>
    <mergeCell ref="C1645:G1645"/>
    <mergeCell ref="C1646:G1646"/>
    <mergeCell ref="A1647:P1647"/>
    <mergeCell ref="C1636:P1636"/>
    <mergeCell ref="C1637:G1637"/>
    <mergeCell ref="C1638:G1638"/>
    <mergeCell ref="C1639:G1639"/>
    <mergeCell ref="C1640:G1640"/>
    <mergeCell ref="C1641:G1641"/>
    <mergeCell ref="C1630:G1630"/>
    <mergeCell ref="A1631:P1631"/>
    <mergeCell ref="C1632:G1632"/>
    <mergeCell ref="C1633:G1633"/>
    <mergeCell ref="C1634:G1634"/>
    <mergeCell ref="C1635:P1635"/>
    <mergeCell ref="C1624:G1624"/>
    <mergeCell ref="C1625:G1625"/>
    <mergeCell ref="C1626:G1626"/>
    <mergeCell ref="C1627:G1627"/>
    <mergeCell ref="C1628:G1628"/>
    <mergeCell ref="C1629:G1629"/>
    <mergeCell ref="C1618:P1618"/>
    <mergeCell ref="C1619:G1619"/>
    <mergeCell ref="C1620:G1620"/>
    <mergeCell ref="C1621:G1621"/>
    <mergeCell ref="C1622:G1622"/>
    <mergeCell ref="C1623:G1623"/>
    <mergeCell ref="C1612:G1612"/>
    <mergeCell ref="C1613:G1613"/>
    <mergeCell ref="C1614:G1614"/>
    <mergeCell ref="C1615:G1615"/>
    <mergeCell ref="C1616:G1616"/>
    <mergeCell ref="C1617:P1617"/>
    <mergeCell ref="C1606:G1606"/>
    <mergeCell ref="C1607:G1607"/>
    <mergeCell ref="C1608:G1608"/>
    <mergeCell ref="C1609:G1609"/>
    <mergeCell ref="C1610:G1610"/>
    <mergeCell ref="C1611:G1611"/>
    <mergeCell ref="C1600:G1600"/>
    <mergeCell ref="C1601:P1601"/>
    <mergeCell ref="C1602:P1602"/>
    <mergeCell ref="C1603:P1603"/>
    <mergeCell ref="C1604:G1604"/>
    <mergeCell ref="C1605:G1605"/>
    <mergeCell ref="C1594:G1594"/>
    <mergeCell ref="C1595:G1595"/>
    <mergeCell ref="C1596:G1596"/>
    <mergeCell ref="C1597:G1597"/>
    <mergeCell ref="C1598:G1598"/>
    <mergeCell ref="C1599:G1599"/>
    <mergeCell ref="C1588:G1588"/>
    <mergeCell ref="C1589:G1589"/>
    <mergeCell ref="C1590:G1590"/>
    <mergeCell ref="C1591:G1591"/>
    <mergeCell ref="C1592:G1592"/>
    <mergeCell ref="C1593:G1593"/>
    <mergeCell ref="C1582:G1582"/>
    <mergeCell ref="C1583:G1583"/>
    <mergeCell ref="C1584:G1584"/>
    <mergeCell ref="C1585:P1585"/>
    <mergeCell ref="C1586:P1586"/>
    <mergeCell ref="C1587:P1587"/>
    <mergeCell ref="C1576:G1576"/>
    <mergeCell ref="C1577:G1577"/>
    <mergeCell ref="C1578:G1578"/>
    <mergeCell ref="C1579:G1579"/>
    <mergeCell ref="C1580:G1580"/>
    <mergeCell ref="C1581:G1581"/>
    <mergeCell ref="C1570:G1570"/>
    <mergeCell ref="C1571:G1571"/>
    <mergeCell ref="C1572:G1572"/>
    <mergeCell ref="C1573:G1573"/>
    <mergeCell ref="C1574:G1574"/>
    <mergeCell ref="C1575:G1575"/>
    <mergeCell ref="C1564:J1564"/>
    <mergeCell ref="A1565:P1565"/>
    <mergeCell ref="C1566:G1566"/>
    <mergeCell ref="C1567:P1567"/>
    <mergeCell ref="C1568:P1568"/>
    <mergeCell ref="C1569:P1569"/>
    <mergeCell ref="C1558:O1558"/>
    <mergeCell ref="C1559:O1559"/>
    <mergeCell ref="C1560:O1560"/>
    <mergeCell ref="C1561:O1561"/>
    <mergeCell ref="C1562:O1562"/>
    <mergeCell ref="C1563:J1563"/>
    <mergeCell ref="C1552:O1552"/>
    <mergeCell ref="C1553:O1553"/>
    <mergeCell ref="C1554:O1554"/>
    <mergeCell ref="C1555:O1555"/>
    <mergeCell ref="C1556:O1556"/>
    <mergeCell ref="C1557:O1557"/>
    <mergeCell ref="C1546:O1546"/>
    <mergeCell ref="C1547:O1547"/>
    <mergeCell ref="C1548:O1548"/>
    <mergeCell ref="C1549:O1549"/>
    <mergeCell ref="C1550:O1550"/>
    <mergeCell ref="C1551:O1551"/>
    <mergeCell ref="C1540:O1540"/>
    <mergeCell ref="C1541:O1541"/>
    <mergeCell ref="C1542:O1542"/>
    <mergeCell ref="C1543:O1543"/>
    <mergeCell ref="C1544:O1544"/>
    <mergeCell ref="C1545:O1545"/>
    <mergeCell ref="C1533:G1533"/>
    <mergeCell ref="C1534:G1534"/>
    <mergeCell ref="C1535:G1535"/>
    <mergeCell ref="C1536:G1536"/>
    <mergeCell ref="C1537:P1537"/>
    <mergeCell ref="C1538:G1538"/>
    <mergeCell ref="C1527:G1527"/>
    <mergeCell ref="C1528:G1528"/>
    <mergeCell ref="C1529:G1529"/>
    <mergeCell ref="C1530:G1530"/>
    <mergeCell ref="C1531:G1531"/>
    <mergeCell ref="C1532:G1532"/>
    <mergeCell ref="C1521:G1521"/>
    <mergeCell ref="C1522:G1522"/>
    <mergeCell ref="C1523:G1523"/>
    <mergeCell ref="C1524:G1524"/>
    <mergeCell ref="C1525:G1525"/>
    <mergeCell ref="C1526:G1526"/>
    <mergeCell ref="C1515:G1515"/>
    <mergeCell ref="C1516:G1516"/>
    <mergeCell ref="C1517:G1517"/>
    <mergeCell ref="C1518:G1518"/>
    <mergeCell ref="C1519:P1519"/>
    <mergeCell ref="C1520:P1520"/>
    <mergeCell ref="C1509:G1509"/>
    <mergeCell ref="C1510:G1510"/>
    <mergeCell ref="C1511:G1511"/>
    <mergeCell ref="C1512:G1512"/>
    <mergeCell ref="C1513:G1513"/>
    <mergeCell ref="C1514:G1514"/>
    <mergeCell ref="C1503:G1503"/>
    <mergeCell ref="C1504:G1504"/>
    <mergeCell ref="C1505:G1505"/>
    <mergeCell ref="C1506:P1506"/>
    <mergeCell ref="C1507:P1507"/>
    <mergeCell ref="C1508:G1508"/>
    <mergeCell ref="C1497:G1497"/>
    <mergeCell ref="C1498:G1498"/>
    <mergeCell ref="C1499:G1499"/>
    <mergeCell ref="C1500:G1500"/>
    <mergeCell ref="C1501:G1501"/>
    <mergeCell ref="C1502:G1502"/>
    <mergeCell ref="C1491:G1491"/>
    <mergeCell ref="C1492:P1492"/>
    <mergeCell ref="C1493:G1493"/>
    <mergeCell ref="C1494:G1494"/>
    <mergeCell ref="C1495:P1495"/>
    <mergeCell ref="C1496:P1496"/>
    <mergeCell ref="C1485:G1485"/>
    <mergeCell ref="C1486:G1486"/>
    <mergeCell ref="C1487:G1487"/>
    <mergeCell ref="C1488:G1488"/>
    <mergeCell ref="C1489:G1489"/>
    <mergeCell ref="C1490:G1490"/>
    <mergeCell ref="C1479:G1479"/>
    <mergeCell ref="C1480:G1480"/>
    <mergeCell ref="C1481:G1481"/>
    <mergeCell ref="C1482:G1482"/>
    <mergeCell ref="C1483:G1483"/>
    <mergeCell ref="C1484:G1484"/>
    <mergeCell ref="C1473:G1473"/>
    <mergeCell ref="C1474:G1474"/>
    <mergeCell ref="C1475:G1475"/>
    <mergeCell ref="C1476:P1476"/>
    <mergeCell ref="C1477:P1477"/>
    <mergeCell ref="C1478:G1478"/>
    <mergeCell ref="C1467:G1467"/>
    <mergeCell ref="C1468:G1468"/>
    <mergeCell ref="C1469:G1469"/>
    <mergeCell ref="C1470:G1470"/>
    <mergeCell ref="C1471:G1471"/>
    <mergeCell ref="C1472:G1472"/>
    <mergeCell ref="C1461:G1461"/>
    <mergeCell ref="C1462:G1462"/>
    <mergeCell ref="C1463:G1463"/>
    <mergeCell ref="C1464:G1464"/>
    <mergeCell ref="C1465:G1465"/>
    <mergeCell ref="C1466:G1466"/>
    <mergeCell ref="C1455:G1455"/>
    <mergeCell ref="C1456:G1456"/>
    <mergeCell ref="C1457:G1457"/>
    <mergeCell ref="C1458:G1458"/>
    <mergeCell ref="C1459:G1459"/>
    <mergeCell ref="C1460:G1460"/>
    <mergeCell ref="C1449:G1449"/>
    <mergeCell ref="C1450:G1450"/>
    <mergeCell ref="C1451:G1451"/>
    <mergeCell ref="C1452:G1452"/>
    <mergeCell ref="C1453:G1453"/>
    <mergeCell ref="C1454:G1454"/>
    <mergeCell ref="C1443:J1443"/>
    <mergeCell ref="A1444:P1444"/>
    <mergeCell ref="C1445:G1445"/>
    <mergeCell ref="C1446:P1446"/>
    <mergeCell ref="C1447:P1447"/>
    <mergeCell ref="C1448:G1448"/>
    <mergeCell ref="C1437:O1437"/>
    <mergeCell ref="C1438:O1438"/>
    <mergeCell ref="C1439:O1439"/>
    <mergeCell ref="C1440:O1440"/>
    <mergeCell ref="C1441:O1441"/>
    <mergeCell ref="C1442:J1442"/>
    <mergeCell ref="C1431:O1431"/>
    <mergeCell ref="C1432:O1432"/>
    <mergeCell ref="C1433:O1433"/>
    <mergeCell ref="C1434:O1434"/>
    <mergeCell ref="C1435:O1435"/>
    <mergeCell ref="C1436:O1436"/>
    <mergeCell ref="C1425:O1425"/>
    <mergeCell ref="C1426:O1426"/>
    <mergeCell ref="C1427:O1427"/>
    <mergeCell ref="C1428:O1428"/>
    <mergeCell ref="C1429:O1429"/>
    <mergeCell ref="C1430:O1430"/>
    <mergeCell ref="C1418:G1418"/>
    <mergeCell ref="C1420:O1420"/>
    <mergeCell ref="C1421:O1421"/>
    <mergeCell ref="C1422:O1422"/>
    <mergeCell ref="C1423:O1423"/>
    <mergeCell ref="C1424:O1424"/>
    <mergeCell ref="C1412:G1412"/>
    <mergeCell ref="C1413:G1413"/>
    <mergeCell ref="C1414:P1414"/>
    <mergeCell ref="C1415:G1415"/>
    <mergeCell ref="C1416:G1416"/>
    <mergeCell ref="C1417:P1417"/>
    <mergeCell ref="C1406:G1406"/>
    <mergeCell ref="C1407:G1407"/>
    <mergeCell ref="C1408:G1408"/>
    <mergeCell ref="C1409:G1409"/>
    <mergeCell ref="C1410:G1410"/>
    <mergeCell ref="C1411:G1411"/>
    <mergeCell ref="C1400:G1400"/>
    <mergeCell ref="C1401:G1401"/>
    <mergeCell ref="C1402:G1402"/>
    <mergeCell ref="C1403:G1403"/>
    <mergeCell ref="C1404:G1404"/>
    <mergeCell ref="C1405:G1405"/>
    <mergeCell ref="C1394:P1394"/>
    <mergeCell ref="C1395:G1395"/>
    <mergeCell ref="C1396:G1396"/>
    <mergeCell ref="C1397:G1397"/>
    <mergeCell ref="C1398:G1398"/>
    <mergeCell ref="C1399:G1399"/>
    <mergeCell ref="C1388:G1388"/>
    <mergeCell ref="C1389:G1389"/>
    <mergeCell ref="C1390:G1390"/>
    <mergeCell ref="C1391:G1391"/>
    <mergeCell ref="C1392:G1392"/>
    <mergeCell ref="C1393:P1393"/>
    <mergeCell ref="C1382:P1382"/>
    <mergeCell ref="C1383:P1383"/>
    <mergeCell ref="C1384:G1384"/>
    <mergeCell ref="C1385:G1385"/>
    <mergeCell ref="C1386:G1386"/>
    <mergeCell ref="C1387:G1387"/>
    <mergeCell ref="C1376:G1376"/>
    <mergeCell ref="C1377:G1377"/>
    <mergeCell ref="C1378:G1378"/>
    <mergeCell ref="C1379:P1379"/>
    <mergeCell ref="C1380:G1380"/>
    <mergeCell ref="C1381:G1381"/>
    <mergeCell ref="C1370:G1370"/>
    <mergeCell ref="C1371:G1371"/>
    <mergeCell ref="C1372:G1372"/>
    <mergeCell ref="C1373:G1373"/>
    <mergeCell ref="C1374:G1374"/>
    <mergeCell ref="C1375:G1375"/>
    <mergeCell ref="C1364:P1364"/>
    <mergeCell ref="C1365:G1365"/>
    <mergeCell ref="C1366:G1366"/>
    <mergeCell ref="C1367:G1367"/>
    <mergeCell ref="C1368:G1368"/>
    <mergeCell ref="C1369:G1369"/>
    <mergeCell ref="C1358:G1358"/>
    <mergeCell ref="C1359:G1359"/>
    <mergeCell ref="C1360:P1360"/>
    <mergeCell ref="C1361:G1361"/>
    <mergeCell ref="C1362:G1362"/>
    <mergeCell ref="C1363:P1363"/>
    <mergeCell ref="C1352:G1352"/>
    <mergeCell ref="C1353:G1353"/>
    <mergeCell ref="C1354:G1354"/>
    <mergeCell ref="C1355:G1355"/>
    <mergeCell ref="C1356:G1356"/>
    <mergeCell ref="C1357:G1357"/>
    <mergeCell ref="C1346:G1346"/>
    <mergeCell ref="C1347:G1347"/>
    <mergeCell ref="C1348:G1348"/>
    <mergeCell ref="C1349:G1349"/>
    <mergeCell ref="C1350:G1350"/>
    <mergeCell ref="C1351:G1351"/>
    <mergeCell ref="C1340:G1340"/>
    <mergeCell ref="C1341:G1341"/>
    <mergeCell ref="C1342:P1342"/>
    <mergeCell ref="C1343:P1343"/>
    <mergeCell ref="C1344:G1344"/>
    <mergeCell ref="C1345:G1345"/>
    <mergeCell ref="C1334:G1334"/>
    <mergeCell ref="C1335:G1335"/>
    <mergeCell ref="C1336:G1336"/>
    <mergeCell ref="C1337:G1337"/>
    <mergeCell ref="C1338:G1338"/>
    <mergeCell ref="C1339:G1339"/>
    <mergeCell ref="C1328:P1328"/>
    <mergeCell ref="C1329:G1329"/>
    <mergeCell ref="C1330:G1330"/>
    <mergeCell ref="C1331:P1331"/>
    <mergeCell ref="C1332:P1332"/>
    <mergeCell ref="C1333:G1333"/>
    <mergeCell ref="C1322:G1322"/>
    <mergeCell ref="C1323:G1323"/>
    <mergeCell ref="C1324:G1324"/>
    <mergeCell ref="C1325:G1325"/>
    <mergeCell ref="C1326:G1326"/>
    <mergeCell ref="C1327:G1327"/>
    <mergeCell ref="C1316:G1316"/>
    <mergeCell ref="C1317:G1317"/>
    <mergeCell ref="C1318:G1318"/>
    <mergeCell ref="C1319:G1319"/>
    <mergeCell ref="C1320:G1320"/>
    <mergeCell ref="C1321:G1321"/>
    <mergeCell ref="C1310:G1310"/>
    <mergeCell ref="C1311:G1311"/>
    <mergeCell ref="C1312:G1312"/>
    <mergeCell ref="C1313:G1313"/>
    <mergeCell ref="C1314:G1314"/>
    <mergeCell ref="C1315:G1315"/>
    <mergeCell ref="C1304:G1304"/>
    <mergeCell ref="C1305:G1305"/>
    <mergeCell ref="C1306:P1306"/>
    <mergeCell ref="C1307:P1307"/>
    <mergeCell ref="C1308:G1308"/>
    <mergeCell ref="C1309:G1309"/>
    <mergeCell ref="C1298:G1298"/>
    <mergeCell ref="C1299:G1299"/>
    <mergeCell ref="C1300:G1300"/>
    <mergeCell ref="C1301:G1301"/>
    <mergeCell ref="C1302:G1302"/>
    <mergeCell ref="C1303:G1303"/>
    <mergeCell ref="C1292:P1292"/>
    <mergeCell ref="C1293:G1293"/>
    <mergeCell ref="C1294:G1294"/>
    <mergeCell ref="C1295:P1295"/>
    <mergeCell ref="C1296:P1296"/>
    <mergeCell ref="C1297:G1297"/>
    <mergeCell ref="C1286:G1286"/>
    <mergeCell ref="C1287:G1287"/>
    <mergeCell ref="C1288:G1288"/>
    <mergeCell ref="C1289:G1289"/>
    <mergeCell ref="C1290:G1290"/>
    <mergeCell ref="C1291:G1291"/>
    <mergeCell ref="C1280:G1280"/>
    <mergeCell ref="C1281:G1281"/>
    <mergeCell ref="C1282:G1282"/>
    <mergeCell ref="C1283:G1283"/>
    <mergeCell ref="C1284:G1284"/>
    <mergeCell ref="C1285:G1285"/>
    <mergeCell ref="C1274:G1274"/>
    <mergeCell ref="C1275:G1275"/>
    <mergeCell ref="C1276:P1276"/>
    <mergeCell ref="C1277:P1277"/>
    <mergeCell ref="C1278:G1278"/>
    <mergeCell ref="C1279:G1279"/>
    <mergeCell ref="C1268:G1268"/>
    <mergeCell ref="C1269:G1269"/>
    <mergeCell ref="C1270:G1270"/>
    <mergeCell ref="C1271:G1271"/>
    <mergeCell ref="C1272:G1272"/>
    <mergeCell ref="C1273:G1273"/>
    <mergeCell ref="C1262:G1262"/>
    <mergeCell ref="C1263:G1263"/>
    <mergeCell ref="C1264:G1264"/>
    <mergeCell ref="C1265:G1265"/>
    <mergeCell ref="C1266:G1266"/>
    <mergeCell ref="C1267:G1267"/>
    <mergeCell ref="C1256:G1256"/>
    <mergeCell ref="C1257:G1257"/>
    <mergeCell ref="C1258:G1258"/>
    <mergeCell ref="C1259:G1259"/>
    <mergeCell ref="C1260:G1260"/>
    <mergeCell ref="C1261:G1261"/>
    <mergeCell ref="C1250:G1250"/>
    <mergeCell ref="C1251:G1251"/>
    <mergeCell ref="C1252:G1252"/>
    <mergeCell ref="C1253:G1253"/>
    <mergeCell ref="C1254:G1254"/>
    <mergeCell ref="C1255:G1255"/>
    <mergeCell ref="C1244:G1244"/>
    <mergeCell ref="C1245:G1245"/>
    <mergeCell ref="C1246:G1246"/>
    <mergeCell ref="C1247:G1247"/>
    <mergeCell ref="C1248:G1248"/>
    <mergeCell ref="C1249:G1249"/>
    <mergeCell ref="C1238:G1238"/>
    <mergeCell ref="C1239:G1239"/>
    <mergeCell ref="C1240:G1240"/>
    <mergeCell ref="C1241:G1241"/>
    <mergeCell ref="C1242:G1242"/>
    <mergeCell ref="C1243:G1243"/>
    <mergeCell ref="C1232:J1232"/>
    <mergeCell ref="C1233:J1233"/>
    <mergeCell ref="A1234:P1234"/>
    <mergeCell ref="C1235:G1235"/>
    <mergeCell ref="C1236:P1236"/>
    <mergeCell ref="C1237:P1237"/>
    <mergeCell ref="C1226:O1226"/>
    <mergeCell ref="C1227:O1227"/>
    <mergeCell ref="C1228:O1228"/>
    <mergeCell ref="C1229:O1229"/>
    <mergeCell ref="C1230:O1230"/>
    <mergeCell ref="C1231:O1231"/>
    <mergeCell ref="C1220:O1220"/>
    <mergeCell ref="C1221:O1221"/>
    <mergeCell ref="C1222:O1222"/>
    <mergeCell ref="C1223:O1223"/>
    <mergeCell ref="C1224:O1224"/>
    <mergeCell ref="C1225:O1225"/>
    <mergeCell ref="C1214:O1214"/>
    <mergeCell ref="C1215:O1215"/>
    <mergeCell ref="C1216:O1216"/>
    <mergeCell ref="C1217:O1217"/>
    <mergeCell ref="C1218:O1218"/>
    <mergeCell ref="C1219:O1219"/>
    <mergeCell ref="C1208:O1208"/>
    <mergeCell ref="C1209:O1209"/>
    <mergeCell ref="C1210:O1210"/>
    <mergeCell ref="C1211:O1211"/>
    <mergeCell ref="C1212:O1212"/>
    <mergeCell ref="C1213:O1213"/>
    <mergeCell ref="C1202:O1202"/>
    <mergeCell ref="C1203:O1203"/>
    <mergeCell ref="C1204:O1204"/>
    <mergeCell ref="C1205:O1205"/>
    <mergeCell ref="C1206:O1206"/>
    <mergeCell ref="C1207:O1207"/>
    <mergeCell ref="C1195:P1195"/>
    <mergeCell ref="C1196:G1196"/>
    <mergeCell ref="C1197:G1197"/>
    <mergeCell ref="C1198:P1198"/>
    <mergeCell ref="C1199:G1199"/>
    <mergeCell ref="C1201:O1201"/>
    <mergeCell ref="C1189:G1189"/>
    <mergeCell ref="C1190:G1190"/>
    <mergeCell ref="C1191:G1191"/>
    <mergeCell ref="C1192:G1192"/>
    <mergeCell ref="C1193:G1193"/>
    <mergeCell ref="C1194:G1194"/>
    <mergeCell ref="C1183:G1183"/>
    <mergeCell ref="C1184:G1184"/>
    <mergeCell ref="C1185:G1185"/>
    <mergeCell ref="C1186:G1186"/>
    <mergeCell ref="C1187:G1187"/>
    <mergeCell ref="C1188:G1188"/>
    <mergeCell ref="C1177:G1177"/>
    <mergeCell ref="C1178:G1178"/>
    <mergeCell ref="C1179:G1179"/>
    <mergeCell ref="C1180:G1180"/>
    <mergeCell ref="C1181:G1181"/>
    <mergeCell ref="C1182:G1182"/>
    <mergeCell ref="C1171:P1171"/>
    <mergeCell ref="C1172:G1172"/>
    <mergeCell ref="C1173:G1173"/>
    <mergeCell ref="C1174:P1174"/>
    <mergeCell ref="C1175:P1175"/>
    <mergeCell ref="C1176:G1176"/>
    <mergeCell ref="C1165:G1165"/>
    <mergeCell ref="C1166:G1166"/>
    <mergeCell ref="C1167:G1167"/>
    <mergeCell ref="C1168:G1168"/>
    <mergeCell ref="C1169:G1169"/>
    <mergeCell ref="C1170:G1170"/>
    <mergeCell ref="C1159:G1159"/>
    <mergeCell ref="C1160:G1160"/>
    <mergeCell ref="C1161:G1161"/>
    <mergeCell ref="C1162:G1162"/>
    <mergeCell ref="C1163:G1163"/>
    <mergeCell ref="C1164:G1164"/>
    <mergeCell ref="C1153:P1153"/>
    <mergeCell ref="C1154:P1154"/>
    <mergeCell ref="C1155:G1155"/>
    <mergeCell ref="C1156:G1156"/>
    <mergeCell ref="C1157:G1157"/>
    <mergeCell ref="C1158:G1158"/>
    <mergeCell ref="C1147:G1147"/>
    <mergeCell ref="C1148:G1148"/>
    <mergeCell ref="C1149:G1149"/>
    <mergeCell ref="C1150:P1150"/>
    <mergeCell ref="C1151:G1151"/>
    <mergeCell ref="C1152:G1152"/>
    <mergeCell ref="C1141:G1141"/>
    <mergeCell ref="C1142:G1142"/>
    <mergeCell ref="C1143:G1143"/>
    <mergeCell ref="C1144:G1144"/>
    <mergeCell ref="C1145:G1145"/>
    <mergeCell ref="C1146:G1146"/>
    <mergeCell ref="C1135:G1135"/>
    <mergeCell ref="C1136:G1136"/>
    <mergeCell ref="C1137:G1137"/>
    <mergeCell ref="C1138:G1138"/>
    <mergeCell ref="C1139:G1139"/>
    <mergeCell ref="C1140:G1140"/>
    <mergeCell ref="C1129:P1129"/>
    <mergeCell ref="C1130:G1130"/>
    <mergeCell ref="C1131:G1131"/>
    <mergeCell ref="C1132:P1132"/>
    <mergeCell ref="C1133:P1133"/>
    <mergeCell ref="C1134:G1134"/>
    <mergeCell ref="C1123:P1123"/>
    <mergeCell ref="C1124:G1124"/>
    <mergeCell ref="C1125:G1125"/>
    <mergeCell ref="C1126:P1126"/>
    <mergeCell ref="C1127:G1127"/>
    <mergeCell ref="C1128:G1128"/>
    <mergeCell ref="C1117:G1117"/>
    <mergeCell ref="C1118:G1118"/>
    <mergeCell ref="C1119:G1119"/>
    <mergeCell ref="C1120:G1120"/>
    <mergeCell ref="C1121:G1121"/>
    <mergeCell ref="C1122:G1122"/>
    <mergeCell ref="C1111:G1111"/>
    <mergeCell ref="C1112:G1112"/>
    <mergeCell ref="C1113:G1113"/>
    <mergeCell ref="C1114:G1114"/>
    <mergeCell ref="C1115:G1115"/>
    <mergeCell ref="C1116:G1116"/>
    <mergeCell ref="C1105:P1105"/>
    <mergeCell ref="C1106:P1106"/>
    <mergeCell ref="C1107:G1107"/>
    <mergeCell ref="C1108:G1108"/>
    <mergeCell ref="C1109:G1109"/>
    <mergeCell ref="C1110:G1110"/>
    <mergeCell ref="C1099:P1099"/>
    <mergeCell ref="C1100:G1100"/>
    <mergeCell ref="C1101:G1101"/>
    <mergeCell ref="C1102:P1102"/>
    <mergeCell ref="C1103:G1103"/>
    <mergeCell ref="C1104:G1104"/>
    <mergeCell ref="C1093:P1093"/>
    <mergeCell ref="C1094:G1094"/>
    <mergeCell ref="C1095:G1095"/>
    <mergeCell ref="C1096:P1096"/>
    <mergeCell ref="C1097:G1097"/>
    <mergeCell ref="C1098:G1098"/>
    <mergeCell ref="C1087:G1087"/>
    <mergeCell ref="C1088:G1088"/>
    <mergeCell ref="C1089:G1089"/>
    <mergeCell ref="C1090:G1090"/>
    <mergeCell ref="C1091:G1091"/>
    <mergeCell ref="C1092:G1092"/>
    <mergeCell ref="C1081:G1081"/>
    <mergeCell ref="C1082:G1082"/>
    <mergeCell ref="C1083:G1083"/>
    <mergeCell ref="C1084:G1084"/>
    <mergeCell ref="C1085:G1085"/>
    <mergeCell ref="C1086:G1086"/>
    <mergeCell ref="C1075:G1075"/>
    <mergeCell ref="C1076:G1076"/>
    <mergeCell ref="C1077:G1077"/>
    <mergeCell ref="C1078:G1078"/>
    <mergeCell ref="C1079:G1079"/>
    <mergeCell ref="C1080:G1080"/>
    <mergeCell ref="C1069:G1069"/>
    <mergeCell ref="C1070:G1070"/>
    <mergeCell ref="C1071:G1071"/>
    <mergeCell ref="C1072:G1072"/>
    <mergeCell ref="C1073:G1073"/>
    <mergeCell ref="C1074:G1074"/>
    <mergeCell ref="C1063:J1063"/>
    <mergeCell ref="A1064:P1064"/>
    <mergeCell ref="C1065:G1065"/>
    <mergeCell ref="C1066:P1066"/>
    <mergeCell ref="C1067:P1067"/>
    <mergeCell ref="C1068:P1068"/>
    <mergeCell ref="C1057:O1057"/>
    <mergeCell ref="C1058:O1058"/>
    <mergeCell ref="C1059:O1059"/>
    <mergeCell ref="C1060:O1060"/>
    <mergeCell ref="C1061:O1061"/>
    <mergeCell ref="C1062:O1062"/>
    <mergeCell ref="C1051:O1051"/>
    <mergeCell ref="C1052:O1052"/>
    <mergeCell ref="C1053:O1053"/>
    <mergeCell ref="C1054:O1054"/>
    <mergeCell ref="C1055:O1055"/>
    <mergeCell ref="C1056:O1056"/>
    <mergeCell ref="C1045:O1045"/>
    <mergeCell ref="C1046:O1046"/>
    <mergeCell ref="C1047:O1047"/>
    <mergeCell ref="C1048:O1048"/>
    <mergeCell ref="C1049:O1049"/>
    <mergeCell ref="C1050:O1050"/>
    <mergeCell ref="C1038:G1038"/>
    <mergeCell ref="C1039:G1039"/>
    <mergeCell ref="C1040:G1040"/>
    <mergeCell ref="C1041:G1041"/>
    <mergeCell ref="C1042:G1042"/>
    <mergeCell ref="C1043:G1043"/>
    <mergeCell ref="C1032:G1032"/>
    <mergeCell ref="C1033:G1033"/>
    <mergeCell ref="C1034:P1034"/>
    <mergeCell ref="C1035:P1035"/>
    <mergeCell ref="C1036:G1036"/>
    <mergeCell ref="C1037:G1037"/>
    <mergeCell ref="C1026:G1026"/>
    <mergeCell ref="C1027:G1027"/>
    <mergeCell ref="C1028:G1028"/>
    <mergeCell ref="C1029:G1029"/>
    <mergeCell ref="C1030:G1030"/>
    <mergeCell ref="C1031:P1031"/>
    <mergeCell ref="C1020:G1020"/>
    <mergeCell ref="C1021:G1021"/>
    <mergeCell ref="C1022:G1022"/>
    <mergeCell ref="C1023:G1023"/>
    <mergeCell ref="C1024:G1024"/>
    <mergeCell ref="C1025:G1025"/>
    <mergeCell ref="C1014:P1014"/>
    <mergeCell ref="C1015:G1015"/>
    <mergeCell ref="C1016:G1016"/>
    <mergeCell ref="C1017:G1017"/>
    <mergeCell ref="C1018:G1018"/>
    <mergeCell ref="C1019:G1019"/>
    <mergeCell ref="C1008:G1008"/>
    <mergeCell ref="C1009:G1009"/>
    <mergeCell ref="C1010:G1010"/>
    <mergeCell ref="C1011:G1011"/>
    <mergeCell ref="C1012:G1012"/>
    <mergeCell ref="C1013:P1013"/>
    <mergeCell ref="C1002:G1002"/>
    <mergeCell ref="C1003:G1003"/>
    <mergeCell ref="C1004:G1004"/>
    <mergeCell ref="C1005:G1005"/>
    <mergeCell ref="C1006:G1006"/>
    <mergeCell ref="C1007:G1007"/>
    <mergeCell ref="A996:P996"/>
    <mergeCell ref="C997:G997"/>
    <mergeCell ref="C998:P998"/>
    <mergeCell ref="C999:P999"/>
    <mergeCell ref="C1000:G1000"/>
    <mergeCell ref="C1001:G1001"/>
    <mergeCell ref="C990:G990"/>
    <mergeCell ref="C991:G991"/>
    <mergeCell ref="C992:G992"/>
    <mergeCell ref="C993:G993"/>
    <mergeCell ref="C994:G994"/>
    <mergeCell ref="C995:G995"/>
    <mergeCell ref="C984:G984"/>
    <mergeCell ref="C985:G985"/>
    <mergeCell ref="C986:P986"/>
    <mergeCell ref="C987:P987"/>
    <mergeCell ref="C988:G988"/>
    <mergeCell ref="C989:G989"/>
    <mergeCell ref="C978:G978"/>
    <mergeCell ref="C979:G979"/>
    <mergeCell ref="C980:G980"/>
    <mergeCell ref="C981:G981"/>
    <mergeCell ref="C982:G982"/>
    <mergeCell ref="C983:P983"/>
    <mergeCell ref="C972:G972"/>
    <mergeCell ref="C973:G973"/>
    <mergeCell ref="C974:G974"/>
    <mergeCell ref="C975:G975"/>
    <mergeCell ref="C976:G976"/>
    <mergeCell ref="C977:G977"/>
    <mergeCell ref="C966:P966"/>
    <mergeCell ref="C967:G967"/>
    <mergeCell ref="C968:G968"/>
    <mergeCell ref="C969:G969"/>
    <mergeCell ref="C970:G970"/>
    <mergeCell ref="C971:G971"/>
    <mergeCell ref="C960:G960"/>
    <mergeCell ref="C961:G961"/>
    <mergeCell ref="C962:G962"/>
    <mergeCell ref="C963:G963"/>
    <mergeCell ref="C964:G964"/>
    <mergeCell ref="C965:P965"/>
    <mergeCell ref="C954:G954"/>
    <mergeCell ref="C955:G955"/>
    <mergeCell ref="C956:G956"/>
    <mergeCell ref="C957:G957"/>
    <mergeCell ref="C958:G958"/>
    <mergeCell ref="C959:G959"/>
    <mergeCell ref="A948:P948"/>
    <mergeCell ref="C949:G949"/>
    <mergeCell ref="C950:P950"/>
    <mergeCell ref="C951:P951"/>
    <mergeCell ref="C952:G952"/>
    <mergeCell ref="C953:G953"/>
    <mergeCell ref="C942:O942"/>
    <mergeCell ref="C943:O943"/>
    <mergeCell ref="C944:O944"/>
    <mergeCell ref="C945:J945"/>
    <mergeCell ref="C946:J946"/>
    <mergeCell ref="A947:P947"/>
    <mergeCell ref="C936:O936"/>
    <mergeCell ref="C937:O937"/>
    <mergeCell ref="C938:O938"/>
    <mergeCell ref="C939:O939"/>
    <mergeCell ref="C940:O940"/>
    <mergeCell ref="C941:O941"/>
    <mergeCell ref="C930:O930"/>
    <mergeCell ref="C931:O931"/>
    <mergeCell ref="C932:O932"/>
    <mergeCell ref="C933:O933"/>
    <mergeCell ref="C934:O934"/>
    <mergeCell ref="C935:O935"/>
    <mergeCell ref="C924:O924"/>
    <mergeCell ref="C925:O925"/>
    <mergeCell ref="C926:O926"/>
    <mergeCell ref="C927:O927"/>
    <mergeCell ref="C928:O928"/>
    <mergeCell ref="C929:O929"/>
    <mergeCell ref="C918:O918"/>
    <mergeCell ref="C919:O919"/>
    <mergeCell ref="C920:O920"/>
    <mergeCell ref="C921:O921"/>
    <mergeCell ref="C922:O922"/>
    <mergeCell ref="C923:O923"/>
    <mergeCell ref="C911:G911"/>
    <mergeCell ref="C912:G912"/>
    <mergeCell ref="C914:O914"/>
    <mergeCell ref="C915:O915"/>
    <mergeCell ref="C916:O916"/>
    <mergeCell ref="C917:O917"/>
    <mergeCell ref="C905:G905"/>
    <mergeCell ref="C906:G906"/>
    <mergeCell ref="C907:G907"/>
    <mergeCell ref="C908:G908"/>
    <mergeCell ref="C909:G909"/>
    <mergeCell ref="C910:G910"/>
    <mergeCell ref="C899:G899"/>
    <mergeCell ref="C900:G900"/>
    <mergeCell ref="C901:G901"/>
    <mergeCell ref="C902:G902"/>
    <mergeCell ref="C903:P903"/>
    <mergeCell ref="C904:P904"/>
    <mergeCell ref="C893:G893"/>
    <mergeCell ref="C894:G894"/>
    <mergeCell ref="C895:G895"/>
    <mergeCell ref="C896:G896"/>
    <mergeCell ref="C897:G897"/>
    <mergeCell ref="C898:G898"/>
    <mergeCell ref="C887:G887"/>
    <mergeCell ref="C888:G888"/>
    <mergeCell ref="C889:G889"/>
    <mergeCell ref="C890:G890"/>
    <mergeCell ref="C891:G891"/>
    <mergeCell ref="C892:G892"/>
    <mergeCell ref="C881:G881"/>
    <mergeCell ref="C882:G882"/>
    <mergeCell ref="C883:G883"/>
    <mergeCell ref="C884:G884"/>
    <mergeCell ref="C885:G885"/>
    <mergeCell ref="C886:G886"/>
    <mergeCell ref="C875:G875"/>
    <mergeCell ref="C876:P876"/>
    <mergeCell ref="C877:G877"/>
    <mergeCell ref="C878:G878"/>
    <mergeCell ref="C879:P879"/>
    <mergeCell ref="C880:P880"/>
    <mergeCell ref="C869:G869"/>
    <mergeCell ref="C870:P870"/>
    <mergeCell ref="C871:G871"/>
    <mergeCell ref="C872:G872"/>
    <mergeCell ref="C873:P873"/>
    <mergeCell ref="C874:G874"/>
    <mergeCell ref="C863:G863"/>
    <mergeCell ref="C864:G864"/>
    <mergeCell ref="C865:G865"/>
    <mergeCell ref="C866:G866"/>
    <mergeCell ref="C867:G867"/>
    <mergeCell ref="A868:P868"/>
    <mergeCell ref="C857:G857"/>
    <mergeCell ref="C858:G858"/>
    <mergeCell ref="C859:G859"/>
    <mergeCell ref="C860:G860"/>
    <mergeCell ref="C861:G861"/>
    <mergeCell ref="C862:G862"/>
    <mergeCell ref="C851:G851"/>
    <mergeCell ref="C852:G852"/>
    <mergeCell ref="C853:G853"/>
    <mergeCell ref="C854:G854"/>
    <mergeCell ref="C855:G855"/>
    <mergeCell ref="C856:G856"/>
    <mergeCell ref="C845:G845"/>
    <mergeCell ref="C846:G846"/>
    <mergeCell ref="C847:G847"/>
    <mergeCell ref="C848:G848"/>
    <mergeCell ref="C849:G849"/>
    <mergeCell ref="C850:G850"/>
    <mergeCell ref="C839:J839"/>
    <mergeCell ref="A840:P840"/>
    <mergeCell ref="C841:G841"/>
    <mergeCell ref="C842:P842"/>
    <mergeCell ref="C843:P843"/>
    <mergeCell ref="C844:P844"/>
    <mergeCell ref="C833:O833"/>
    <mergeCell ref="C834:O834"/>
    <mergeCell ref="C835:O835"/>
    <mergeCell ref="C836:O836"/>
    <mergeCell ref="C837:O837"/>
    <mergeCell ref="C838:O838"/>
    <mergeCell ref="C827:O827"/>
    <mergeCell ref="C828:O828"/>
    <mergeCell ref="C829:O829"/>
    <mergeCell ref="C830:O830"/>
    <mergeCell ref="C831:O831"/>
    <mergeCell ref="C832:O832"/>
    <mergeCell ref="C821:O821"/>
    <mergeCell ref="C822:O822"/>
    <mergeCell ref="C823:O823"/>
    <mergeCell ref="C824:O824"/>
    <mergeCell ref="C825:O825"/>
    <mergeCell ref="C826:O826"/>
    <mergeCell ref="C814:G814"/>
    <mergeCell ref="C815:G815"/>
    <mergeCell ref="C816:G816"/>
    <mergeCell ref="C818:O818"/>
    <mergeCell ref="C819:O819"/>
    <mergeCell ref="C820:O820"/>
    <mergeCell ref="C808:G808"/>
    <mergeCell ref="C809:G809"/>
    <mergeCell ref="C810:G810"/>
    <mergeCell ref="C811:G811"/>
    <mergeCell ref="C812:G812"/>
    <mergeCell ref="C813:G813"/>
    <mergeCell ref="C802:G802"/>
    <mergeCell ref="C803:G803"/>
    <mergeCell ref="A804:P804"/>
    <mergeCell ref="C805:G805"/>
    <mergeCell ref="C806:G806"/>
    <mergeCell ref="C807:G807"/>
    <mergeCell ref="C796:G796"/>
    <mergeCell ref="C797:G797"/>
    <mergeCell ref="C798:G798"/>
    <mergeCell ref="C799:G799"/>
    <mergeCell ref="C800:G800"/>
    <mergeCell ref="C801:G801"/>
    <mergeCell ref="A790:P790"/>
    <mergeCell ref="C791:G791"/>
    <mergeCell ref="C792:P792"/>
    <mergeCell ref="C793:P793"/>
    <mergeCell ref="C794:G794"/>
    <mergeCell ref="C795:G795"/>
    <mergeCell ref="C784:G784"/>
    <mergeCell ref="C785:G785"/>
    <mergeCell ref="C786:G786"/>
    <mergeCell ref="C787:G787"/>
    <mergeCell ref="C788:P788"/>
    <mergeCell ref="C789:G789"/>
    <mergeCell ref="C778:G778"/>
    <mergeCell ref="C779:G779"/>
    <mergeCell ref="C780:G780"/>
    <mergeCell ref="C781:G781"/>
    <mergeCell ref="C782:G782"/>
    <mergeCell ref="C783:G783"/>
    <mergeCell ref="C772:G772"/>
    <mergeCell ref="C773:P773"/>
    <mergeCell ref="C774:G774"/>
    <mergeCell ref="C775:G775"/>
    <mergeCell ref="C776:G776"/>
    <mergeCell ref="C777:G777"/>
    <mergeCell ref="C766:G766"/>
    <mergeCell ref="C767:P767"/>
    <mergeCell ref="C768:G768"/>
    <mergeCell ref="C769:G769"/>
    <mergeCell ref="C770:P770"/>
    <mergeCell ref="C771:G771"/>
    <mergeCell ref="C760:G760"/>
    <mergeCell ref="C761:G761"/>
    <mergeCell ref="C762:G762"/>
    <mergeCell ref="C763:G763"/>
    <mergeCell ref="C764:G764"/>
    <mergeCell ref="C765:G765"/>
    <mergeCell ref="C754:G754"/>
    <mergeCell ref="C755:G755"/>
    <mergeCell ref="C756:G756"/>
    <mergeCell ref="C757:G757"/>
    <mergeCell ref="C758:G758"/>
    <mergeCell ref="C759:G759"/>
    <mergeCell ref="C748:G748"/>
    <mergeCell ref="C749:G749"/>
    <mergeCell ref="C750:G750"/>
    <mergeCell ref="C751:G751"/>
    <mergeCell ref="C752:G752"/>
    <mergeCell ref="C753:G753"/>
    <mergeCell ref="C742:P742"/>
    <mergeCell ref="C743:G743"/>
    <mergeCell ref="C744:G744"/>
    <mergeCell ref="C745:G745"/>
    <mergeCell ref="C746:G746"/>
    <mergeCell ref="C747:G747"/>
    <mergeCell ref="C736:G736"/>
    <mergeCell ref="C737:G737"/>
    <mergeCell ref="C738:G738"/>
    <mergeCell ref="C739:G739"/>
    <mergeCell ref="C740:G740"/>
    <mergeCell ref="C741:G741"/>
    <mergeCell ref="C730:G730"/>
    <mergeCell ref="C731:G731"/>
    <mergeCell ref="C732:G732"/>
    <mergeCell ref="C733:G733"/>
    <mergeCell ref="C734:G734"/>
    <mergeCell ref="C735:G735"/>
    <mergeCell ref="C724:P724"/>
    <mergeCell ref="C725:G725"/>
    <mergeCell ref="C726:G726"/>
    <mergeCell ref="C727:G727"/>
    <mergeCell ref="C728:G728"/>
    <mergeCell ref="C729:G729"/>
    <mergeCell ref="C718:G718"/>
    <mergeCell ref="C719:G719"/>
    <mergeCell ref="C720:G720"/>
    <mergeCell ref="C721:G721"/>
    <mergeCell ref="C722:G722"/>
    <mergeCell ref="C723:G723"/>
    <mergeCell ref="C712:G712"/>
    <mergeCell ref="C713:G713"/>
    <mergeCell ref="C714:G714"/>
    <mergeCell ref="C715:G715"/>
    <mergeCell ref="C716:G716"/>
    <mergeCell ref="C717:G717"/>
    <mergeCell ref="C706:P706"/>
    <mergeCell ref="C707:G707"/>
    <mergeCell ref="C708:G708"/>
    <mergeCell ref="C709:G709"/>
    <mergeCell ref="C710:G710"/>
    <mergeCell ref="C711:G711"/>
    <mergeCell ref="C700:G700"/>
    <mergeCell ref="C701:G701"/>
    <mergeCell ref="C702:G702"/>
    <mergeCell ref="C703:P703"/>
    <mergeCell ref="C704:G704"/>
    <mergeCell ref="C705:G705"/>
    <mergeCell ref="C694:G694"/>
    <mergeCell ref="C695:G695"/>
    <mergeCell ref="C696:G696"/>
    <mergeCell ref="C697:G697"/>
    <mergeCell ref="C698:G698"/>
    <mergeCell ref="C699:G699"/>
    <mergeCell ref="C688:G688"/>
    <mergeCell ref="C689:G689"/>
    <mergeCell ref="C690:G690"/>
    <mergeCell ref="C691:P691"/>
    <mergeCell ref="C692:G692"/>
    <mergeCell ref="C693:G693"/>
    <mergeCell ref="C682:G682"/>
    <mergeCell ref="C683:G683"/>
    <mergeCell ref="C684:G684"/>
    <mergeCell ref="C685:G685"/>
    <mergeCell ref="C686:G686"/>
    <mergeCell ref="C687:G687"/>
    <mergeCell ref="C676:G676"/>
    <mergeCell ref="C677:G677"/>
    <mergeCell ref="C678:G678"/>
    <mergeCell ref="C679:G679"/>
    <mergeCell ref="C680:G680"/>
    <mergeCell ref="C681:G681"/>
    <mergeCell ref="C670:G670"/>
    <mergeCell ref="C671:G671"/>
    <mergeCell ref="C672:G672"/>
    <mergeCell ref="C673:G673"/>
    <mergeCell ref="C674:P674"/>
    <mergeCell ref="C675:G675"/>
    <mergeCell ref="C664:G664"/>
    <mergeCell ref="C665:G665"/>
    <mergeCell ref="C666:G666"/>
    <mergeCell ref="C667:G667"/>
    <mergeCell ref="C668:G668"/>
    <mergeCell ref="C669:G669"/>
    <mergeCell ref="C658:G658"/>
    <mergeCell ref="C659:G659"/>
    <mergeCell ref="C660:G660"/>
    <mergeCell ref="C661:G661"/>
    <mergeCell ref="C662:G662"/>
    <mergeCell ref="C663:G663"/>
    <mergeCell ref="C652:G652"/>
    <mergeCell ref="C653:G653"/>
    <mergeCell ref="C654:G654"/>
    <mergeCell ref="C655:G655"/>
    <mergeCell ref="C656:P656"/>
    <mergeCell ref="C657:P657"/>
    <mergeCell ref="C646:G646"/>
    <mergeCell ref="C647:G647"/>
    <mergeCell ref="C648:G648"/>
    <mergeCell ref="C649:G649"/>
    <mergeCell ref="C650:G650"/>
    <mergeCell ref="C651:G651"/>
    <mergeCell ref="C640:J640"/>
    <mergeCell ref="A641:P641"/>
    <mergeCell ref="C642:G642"/>
    <mergeCell ref="C643:P643"/>
    <mergeCell ref="C644:P644"/>
    <mergeCell ref="C645:G645"/>
    <mergeCell ref="C634:O634"/>
    <mergeCell ref="C635:O635"/>
    <mergeCell ref="C636:O636"/>
    <mergeCell ref="C637:O637"/>
    <mergeCell ref="C638:O638"/>
    <mergeCell ref="C639:J639"/>
    <mergeCell ref="C628:O628"/>
    <mergeCell ref="C629:O629"/>
    <mergeCell ref="C630:O630"/>
    <mergeCell ref="C631:O631"/>
    <mergeCell ref="C632:O632"/>
    <mergeCell ref="C633:O633"/>
    <mergeCell ref="C622:O622"/>
    <mergeCell ref="C623:O623"/>
    <mergeCell ref="C624:O624"/>
    <mergeCell ref="C625:O625"/>
    <mergeCell ref="C626:O626"/>
    <mergeCell ref="C627:O627"/>
    <mergeCell ref="C616:O616"/>
    <mergeCell ref="C617:O617"/>
    <mergeCell ref="C618:O618"/>
    <mergeCell ref="C619:O619"/>
    <mergeCell ref="C620:O620"/>
    <mergeCell ref="C621:O621"/>
    <mergeCell ref="A609:P609"/>
    <mergeCell ref="C611:O611"/>
    <mergeCell ref="C612:O612"/>
    <mergeCell ref="C613:O613"/>
    <mergeCell ref="C614:O614"/>
    <mergeCell ref="C615:O615"/>
    <mergeCell ref="C603:G603"/>
    <mergeCell ref="C604:P604"/>
    <mergeCell ref="C605:G605"/>
    <mergeCell ref="C606:G606"/>
    <mergeCell ref="C607:P607"/>
    <mergeCell ref="C608:G608"/>
    <mergeCell ref="C597:G597"/>
    <mergeCell ref="C598:G598"/>
    <mergeCell ref="C599:G599"/>
    <mergeCell ref="C600:G600"/>
    <mergeCell ref="C601:G601"/>
    <mergeCell ref="C602:G602"/>
    <mergeCell ref="C591:G591"/>
    <mergeCell ref="C592:G592"/>
    <mergeCell ref="C593:G593"/>
    <mergeCell ref="C594:G594"/>
    <mergeCell ref="C595:G595"/>
    <mergeCell ref="C596:G596"/>
    <mergeCell ref="C585:G585"/>
    <mergeCell ref="C586:G586"/>
    <mergeCell ref="C587:G587"/>
    <mergeCell ref="C588:G588"/>
    <mergeCell ref="C589:G589"/>
    <mergeCell ref="C590:G590"/>
    <mergeCell ref="C579:P579"/>
    <mergeCell ref="C580:G580"/>
    <mergeCell ref="C581:G581"/>
    <mergeCell ref="C582:G582"/>
    <mergeCell ref="C583:G583"/>
    <mergeCell ref="C584:G584"/>
    <mergeCell ref="C573:G573"/>
    <mergeCell ref="C574:G574"/>
    <mergeCell ref="C575:P575"/>
    <mergeCell ref="C576:G576"/>
    <mergeCell ref="C577:G577"/>
    <mergeCell ref="C578:P578"/>
    <mergeCell ref="C567:G567"/>
    <mergeCell ref="C568:G568"/>
    <mergeCell ref="C569:G569"/>
    <mergeCell ref="C570:G570"/>
    <mergeCell ref="C571:G571"/>
    <mergeCell ref="C572:G572"/>
    <mergeCell ref="C561:G561"/>
    <mergeCell ref="C562:G562"/>
    <mergeCell ref="C563:G563"/>
    <mergeCell ref="C564:G564"/>
    <mergeCell ref="C565:G565"/>
    <mergeCell ref="C566:G566"/>
    <mergeCell ref="C555:G555"/>
    <mergeCell ref="C556:G556"/>
    <mergeCell ref="C557:P557"/>
    <mergeCell ref="C558:G558"/>
    <mergeCell ref="C559:G559"/>
    <mergeCell ref="C560:G560"/>
    <mergeCell ref="C549:G549"/>
    <mergeCell ref="C550:G550"/>
    <mergeCell ref="C551:G551"/>
    <mergeCell ref="C552:G552"/>
    <mergeCell ref="C553:G553"/>
    <mergeCell ref="C554:G554"/>
    <mergeCell ref="C543:G543"/>
    <mergeCell ref="C544:G544"/>
    <mergeCell ref="C545:P545"/>
    <mergeCell ref="C546:G546"/>
    <mergeCell ref="C547:G547"/>
    <mergeCell ref="C548:G548"/>
    <mergeCell ref="C537:G537"/>
    <mergeCell ref="C538:G538"/>
    <mergeCell ref="C539:G539"/>
    <mergeCell ref="C540:G540"/>
    <mergeCell ref="C541:G541"/>
    <mergeCell ref="C542:G542"/>
    <mergeCell ref="C531:P531"/>
    <mergeCell ref="C532:G532"/>
    <mergeCell ref="C533:G533"/>
    <mergeCell ref="C534:G534"/>
    <mergeCell ref="C535:G535"/>
    <mergeCell ref="C536:G536"/>
    <mergeCell ref="C525:P525"/>
    <mergeCell ref="C526:G526"/>
    <mergeCell ref="C527:G527"/>
    <mergeCell ref="C528:P528"/>
    <mergeCell ref="C529:G529"/>
    <mergeCell ref="C530:G530"/>
    <mergeCell ref="C519:G519"/>
    <mergeCell ref="A520:P520"/>
    <mergeCell ref="C521:G521"/>
    <mergeCell ref="C522:P522"/>
    <mergeCell ref="C523:G523"/>
    <mergeCell ref="C524:G524"/>
    <mergeCell ref="C513:G513"/>
    <mergeCell ref="C514:G514"/>
    <mergeCell ref="C515:G515"/>
    <mergeCell ref="C516:G516"/>
    <mergeCell ref="C517:G517"/>
    <mergeCell ref="C518:G518"/>
    <mergeCell ref="C507:G507"/>
    <mergeCell ref="C508:G508"/>
    <mergeCell ref="C509:G509"/>
    <mergeCell ref="C510:G510"/>
    <mergeCell ref="C511:G511"/>
    <mergeCell ref="C512:G512"/>
    <mergeCell ref="C501:G501"/>
    <mergeCell ref="C502:G502"/>
    <mergeCell ref="C503:G503"/>
    <mergeCell ref="C504:G504"/>
    <mergeCell ref="C505:G505"/>
    <mergeCell ref="C506:G506"/>
    <mergeCell ref="C495:P495"/>
    <mergeCell ref="C496:P496"/>
    <mergeCell ref="C497:G497"/>
    <mergeCell ref="C498:G498"/>
    <mergeCell ref="C499:G499"/>
    <mergeCell ref="C500:G500"/>
    <mergeCell ref="C489:O489"/>
    <mergeCell ref="C490:O490"/>
    <mergeCell ref="C491:J491"/>
    <mergeCell ref="C492:J492"/>
    <mergeCell ref="A493:P493"/>
    <mergeCell ref="C494:G494"/>
    <mergeCell ref="C483:O483"/>
    <mergeCell ref="C484:O484"/>
    <mergeCell ref="C485:O485"/>
    <mergeCell ref="C486:O486"/>
    <mergeCell ref="C487:O487"/>
    <mergeCell ref="C488:O488"/>
    <mergeCell ref="C477:O477"/>
    <mergeCell ref="C478:O478"/>
    <mergeCell ref="C479:O479"/>
    <mergeCell ref="C480:O480"/>
    <mergeCell ref="C481:O481"/>
    <mergeCell ref="C482:O482"/>
    <mergeCell ref="C471:O471"/>
    <mergeCell ref="C472:O472"/>
    <mergeCell ref="C473:O473"/>
    <mergeCell ref="C474:O474"/>
    <mergeCell ref="C475:O475"/>
    <mergeCell ref="C476:O476"/>
    <mergeCell ref="C465:O465"/>
    <mergeCell ref="C466:O466"/>
    <mergeCell ref="C467:O467"/>
    <mergeCell ref="C468:O468"/>
    <mergeCell ref="C469:O469"/>
    <mergeCell ref="C470:O470"/>
    <mergeCell ref="A458:P458"/>
    <mergeCell ref="C459:G459"/>
    <mergeCell ref="C460:G460"/>
    <mergeCell ref="C462:O462"/>
    <mergeCell ref="C463:O463"/>
    <mergeCell ref="C464:O464"/>
    <mergeCell ref="C452:P452"/>
    <mergeCell ref="C453:G453"/>
    <mergeCell ref="C454:G454"/>
    <mergeCell ref="C455:P455"/>
    <mergeCell ref="C456:G456"/>
    <mergeCell ref="A457:P457"/>
    <mergeCell ref="C446:G446"/>
    <mergeCell ref="C447:G447"/>
    <mergeCell ref="C448:G448"/>
    <mergeCell ref="C449:G449"/>
    <mergeCell ref="C450:G450"/>
    <mergeCell ref="C451:G451"/>
    <mergeCell ref="C440:G440"/>
    <mergeCell ref="C441:G441"/>
    <mergeCell ref="C442:G442"/>
    <mergeCell ref="C443:G443"/>
    <mergeCell ref="C444:G444"/>
    <mergeCell ref="C445:G445"/>
    <mergeCell ref="C434:G434"/>
    <mergeCell ref="C435:G435"/>
    <mergeCell ref="C436:G436"/>
    <mergeCell ref="C437:G437"/>
    <mergeCell ref="C438:G438"/>
    <mergeCell ref="C439:G439"/>
    <mergeCell ref="C428:G428"/>
    <mergeCell ref="C429:G429"/>
    <mergeCell ref="C430:G430"/>
    <mergeCell ref="C431:G431"/>
    <mergeCell ref="C432:G432"/>
    <mergeCell ref="C433:G433"/>
    <mergeCell ref="C422:P422"/>
    <mergeCell ref="C423:G423"/>
    <mergeCell ref="A424:P424"/>
    <mergeCell ref="C425:G425"/>
    <mergeCell ref="C426:P426"/>
    <mergeCell ref="C427:P427"/>
    <mergeCell ref="C416:G416"/>
    <mergeCell ref="C417:G417"/>
    <mergeCell ref="C418:G418"/>
    <mergeCell ref="C419:G419"/>
    <mergeCell ref="C420:G420"/>
    <mergeCell ref="C421:G421"/>
    <mergeCell ref="C410:G410"/>
    <mergeCell ref="C411:G411"/>
    <mergeCell ref="C412:G412"/>
    <mergeCell ref="C413:G413"/>
    <mergeCell ref="C414:G414"/>
    <mergeCell ref="C415:G415"/>
    <mergeCell ref="C404:P404"/>
    <mergeCell ref="C405:G405"/>
    <mergeCell ref="C406:G406"/>
    <mergeCell ref="C407:G407"/>
    <mergeCell ref="C408:G408"/>
    <mergeCell ref="C409:G409"/>
    <mergeCell ref="C398:G398"/>
    <mergeCell ref="C399:G399"/>
    <mergeCell ref="C400:G400"/>
    <mergeCell ref="C401:G401"/>
    <mergeCell ref="C402:G402"/>
    <mergeCell ref="C403:G403"/>
    <mergeCell ref="C392:P392"/>
    <mergeCell ref="C393:G393"/>
    <mergeCell ref="C394:G394"/>
    <mergeCell ref="C395:G395"/>
    <mergeCell ref="C396:G396"/>
    <mergeCell ref="C397:G397"/>
    <mergeCell ref="C386:G386"/>
    <mergeCell ref="C387:G387"/>
    <mergeCell ref="C388:G388"/>
    <mergeCell ref="C389:G389"/>
    <mergeCell ref="C390:G390"/>
    <mergeCell ref="C391:G391"/>
    <mergeCell ref="C380:G380"/>
    <mergeCell ref="C381:G381"/>
    <mergeCell ref="C382:G382"/>
    <mergeCell ref="C383:G383"/>
    <mergeCell ref="C384:G384"/>
    <mergeCell ref="C385:G385"/>
    <mergeCell ref="C374:G374"/>
    <mergeCell ref="C375:G375"/>
    <mergeCell ref="C376:P376"/>
    <mergeCell ref="C377:G377"/>
    <mergeCell ref="C378:G378"/>
    <mergeCell ref="C379:G379"/>
    <mergeCell ref="C368:G368"/>
    <mergeCell ref="C369:G369"/>
    <mergeCell ref="C370:P370"/>
    <mergeCell ref="C371:G371"/>
    <mergeCell ref="C372:G372"/>
    <mergeCell ref="C373:P373"/>
    <mergeCell ref="C362:G362"/>
    <mergeCell ref="C363:G363"/>
    <mergeCell ref="C364:G364"/>
    <mergeCell ref="A365:P365"/>
    <mergeCell ref="C366:G366"/>
    <mergeCell ref="C367:P367"/>
    <mergeCell ref="C356:G356"/>
    <mergeCell ref="C357:G357"/>
    <mergeCell ref="C358:G358"/>
    <mergeCell ref="C359:G359"/>
    <mergeCell ref="C360:G360"/>
    <mergeCell ref="C361:G361"/>
    <mergeCell ref="C350:G350"/>
    <mergeCell ref="C351:G351"/>
    <mergeCell ref="C352:G352"/>
    <mergeCell ref="C353:G353"/>
    <mergeCell ref="C354:G354"/>
    <mergeCell ref="C355:G355"/>
    <mergeCell ref="C344:G344"/>
    <mergeCell ref="C345:G345"/>
    <mergeCell ref="C346:G346"/>
    <mergeCell ref="C347:G347"/>
    <mergeCell ref="C348:G348"/>
    <mergeCell ref="C349:G349"/>
    <mergeCell ref="A338:P338"/>
    <mergeCell ref="C339:G339"/>
    <mergeCell ref="C340:P340"/>
    <mergeCell ref="C341:P341"/>
    <mergeCell ref="C342:G342"/>
    <mergeCell ref="C343:G343"/>
    <mergeCell ref="C332:O332"/>
    <mergeCell ref="C333:O333"/>
    <mergeCell ref="C334:O334"/>
    <mergeCell ref="C335:O335"/>
    <mergeCell ref="C336:J336"/>
    <mergeCell ref="C337:J337"/>
    <mergeCell ref="C326:O326"/>
    <mergeCell ref="C327:O327"/>
    <mergeCell ref="C328:O328"/>
    <mergeCell ref="C329:O329"/>
    <mergeCell ref="C330:O330"/>
    <mergeCell ref="C331:O331"/>
    <mergeCell ref="C320:O320"/>
    <mergeCell ref="C321:O321"/>
    <mergeCell ref="C322:O322"/>
    <mergeCell ref="C323:O323"/>
    <mergeCell ref="C324:O324"/>
    <mergeCell ref="C325:O325"/>
    <mergeCell ref="C314:O314"/>
    <mergeCell ref="C315:O315"/>
    <mergeCell ref="C316:O316"/>
    <mergeCell ref="C317:O317"/>
    <mergeCell ref="C318:O318"/>
    <mergeCell ref="C319:O319"/>
    <mergeCell ref="C308:O308"/>
    <mergeCell ref="C309:O309"/>
    <mergeCell ref="C310:O310"/>
    <mergeCell ref="C311:O311"/>
    <mergeCell ref="C312:O312"/>
    <mergeCell ref="C313:O313"/>
    <mergeCell ref="C301:G301"/>
    <mergeCell ref="C302:G302"/>
    <mergeCell ref="C303:G303"/>
    <mergeCell ref="C305:O305"/>
    <mergeCell ref="C306:O306"/>
    <mergeCell ref="C307:O307"/>
    <mergeCell ref="C295:G295"/>
    <mergeCell ref="C296:G296"/>
    <mergeCell ref="C297:G297"/>
    <mergeCell ref="C298:G298"/>
    <mergeCell ref="C299:G299"/>
    <mergeCell ref="C300:G300"/>
    <mergeCell ref="C289:G289"/>
    <mergeCell ref="C290:G290"/>
    <mergeCell ref="C291:G291"/>
    <mergeCell ref="C292:G292"/>
    <mergeCell ref="C293:G293"/>
    <mergeCell ref="C294:G294"/>
    <mergeCell ref="C283:G283"/>
    <mergeCell ref="C284:G284"/>
    <mergeCell ref="C285:G285"/>
    <mergeCell ref="A286:P286"/>
    <mergeCell ref="C287:G287"/>
    <mergeCell ref="C288:P288"/>
    <mergeCell ref="C277:G277"/>
    <mergeCell ref="C278:G278"/>
    <mergeCell ref="C279:G279"/>
    <mergeCell ref="C280:G280"/>
    <mergeCell ref="C281:G281"/>
    <mergeCell ref="C282:G282"/>
    <mergeCell ref="C271:G271"/>
    <mergeCell ref="C272:G272"/>
    <mergeCell ref="C273:G273"/>
    <mergeCell ref="C274:G274"/>
    <mergeCell ref="C275:P275"/>
    <mergeCell ref="C276:G276"/>
    <mergeCell ref="C265:G265"/>
    <mergeCell ref="C266:G266"/>
    <mergeCell ref="C267:G267"/>
    <mergeCell ref="C268:G268"/>
    <mergeCell ref="C269:G269"/>
    <mergeCell ref="C270:G270"/>
    <mergeCell ref="C259:G259"/>
    <mergeCell ref="C260:G260"/>
    <mergeCell ref="C261:G261"/>
    <mergeCell ref="C262:G262"/>
    <mergeCell ref="C263:G263"/>
    <mergeCell ref="C264:G264"/>
    <mergeCell ref="C253:P253"/>
    <mergeCell ref="C254:G254"/>
    <mergeCell ref="C255:G255"/>
    <mergeCell ref="C256:G256"/>
    <mergeCell ref="C257:G257"/>
    <mergeCell ref="C258:G258"/>
    <mergeCell ref="C247:G247"/>
    <mergeCell ref="C248:G248"/>
    <mergeCell ref="C249:G249"/>
    <mergeCell ref="C250:G250"/>
    <mergeCell ref="C251:G251"/>
    <mergeCell ref="C252:G252"/>
    <mergeCell ref="C241:P241"/>
    <mergeCell ref="C242:G242"/>
    <mergeCell ref="C243:G243"/>
    <mergeCell ref="C244:P244"/>
    <mergeCell ref="C245:G245"/>
    <mergeCell ref="C246:G246"/>
    <mergeCell ref="C235:G235"/>
    <mergeCell ref="C236:G236"/>
    <mergeCell ref="C237:G237"/>
    <mergeCell ref="C238:G238"/>
    <mergeCell ref="C239:G239"/>
    <mergeCell ref="C240:G240"/>
    <mergeCell ref="C229:G229"/>
    <mergeCell ref="C230:G230"/>
    <mergeCell ref="C231:G231"/>
    <mergeCell ref="C232:G232"/>
    <mergeCell ref="C233:G233"/>
    <mergeCell ref="C234:G234"/>
    <mergeCell ref="C223:G223"/>
    <mergeCell ref="C224:P224"/>
    <mergeCell ref="C225:G225"/>
    <mergeCell ref="C226:G226"/>
    <mergeCell ref="C227:G227"/>
    <mergeCell ref="C228:G228"/>
    <mergeCell ref="C217:G217"/>
    <mergeCell ref="C218:G218"/>
    <mergeCell ref="C219:G219"/>
    <mergeCell ref="C220:G220"/>
    <mergeCell ref="C221:G221"/>
    <mergeCell ref="C222:G222"/>
    <mergeCell ref="C211:G211"/>
    <mergeCell ref="C212:G212"/>
    <mergeCell ref="C213:G213"/>
    <mergeCell ref="C214:G214"/>
    <mergeCell ref="C215:P215"/>
    <mergeCell ref="C216:G216"/>
    <mergeCell ref="C205:G205"/>
    <mergeCell ref="C206:G206"/>
    <mergeCell ref="C207:G207"/>
    <mergeCell ref="C208:G208"/>
    <mergeCell ref="C209:G209"/>
    <mergeCell ref="C210:G210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A187:P187"/>
    <mergeCell ref="C188:G188"/>
    <mergeCell ref="C189:P189"/>
    <mergeCell ref="C190:P190"/>
    <mergeCell ref="C191:G191"/>
    <mergeCell ref="C192:G192"/>
    <mergeCell ref="C181:O181"/>
    <mergeCell ref="C182:O182"/>
    <mergeCell ref="C183:O183"/>
    <mergeCell ref="C184:O184"/>
    <mergeCell ref="C185:J185"/>
    <mergeCell ref="C186:J186"/>
    <mergeCell ref="C175:O175"/>
    <mergeCell ref="C176:O176"/>
    <mergeCell ref="C177:O177"/>
    <mergeCell ref="C178:O178"/>
    <mergeCell ref="C179:O179"/>
    <mergeCell ref="C180:O180"/>
    <mergeCell ref="C169:O169"/>
    <mergeCell ref="C170:O170"/>
    <mergeCell ref="C171:O171"/>
    <mergeCell ref="C172:O172"/>
    <mergeCell ref="C173:O173"/>
    <mergeCell ref="C174:O174"/>
    <mergeCell ref="C163:O163"/>
    <mergeCell ref="C164:O164"/>
    <mergeCell ref="C165:O165"/>
    <mergeCell ref="C166:O166"/>
    <mergeCell ref="C167:O167"/>
    <mergeCell ref="C168:O168"/>
    <mergeCell ref="C157:O157"/>
    <mergeCell ref="C158:O158"/>
    <mergeCell ref="C159:O159"/>
    <mergeCell ref="C160:O160"/>
    <mergeCell ref="C161:O161"/>
    <mergeCell ref="C162:O162"/>
    <mergeCell ref="A150:P150"/>
    <mergeCell ref="C151:G151"/>
    <mergeCell ref="C152:G152"/>
    <mergeCell ref="C154:O154"/>
    <mergeCell ref="C155:O155"/>
    <mergeCell ref="C156:O156"/>
    <mergeCell ref="C144:G144"/>
    <mergeCell ref="C145:G145"/>
    <mergeCell ref="C146:G146"/>
    <mergeCell ref="C147:G147"/>
    <mergeCell ref="C148:G148"/>
    <mergeCell ref="C149:G149"/>
    <mergeCell ref="C138:G138"/>
    <mergeCell ref="C139:G139"/>
    <mergeCell ref="C140:G140"/>
    <mergeCell ref="C141:G141"/>
    <mergeCell ref="C142:G142"/>
    <mergeCell ref="C143:G143"/>
    <mergeCell ref="A132:P132"/>
    <mergeCell ref="C133:G133"/>
    <mergeCell ref="C134:P134"/>
    <mergeCell ref="C135:G135"/>
    <mergeCell ref="C136:G136"/>
    <mergeCell ref="C137:G137"/>
    <mergeCell ref="C126:G126"/>
    <mergeCell ref="C127:G127"/>
    <mergeCell ref="C128:G128"/>
    <mergeCell ref="C129:G129"/>
    <mergeCell ref="C130:G130"/>
    <mergeCell ref="C131:G131"/>
    <mergeCell ref="C120:G120"/>
    <mergeCell ref="C121:P121"/>
    <mergeCell ref="C122:G122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P99"/>
    <mergeCell ref="C100:G100"/>
    <mergeCell ref="C101:G101"/>
    <mergeCell ref="C90:P90"/>
    <mergeCell ref="C91:G91"/>
    <mergeCell ref="C92:G92"/>
    <mergeCell ref="C93:G93"/>
    <mergeCell ref="C94:G94"/>
    <mergeCell ref="C95:G95"/>
    <mergeCell ref="C84:G84"/>
    <mergeCell ref="C85:G85"/>
    <mergeCell ref="C86:G86"/>
    <mergeCell ref="C87:P87"/>
    <mergeCell ref="C88:G88"/>
    <mergeCell ref="C89:G89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P70"/>
    <mergeCell ref="C71:G71"/>
    <mergeCell ref="C60:G60"/>
    <mergeCell ref="C61:P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36:P36"/>
    <mergeCell ref="C37:G37"/>
    <mergeCell ref="C38:G38"/>
    <mergeCell ref="C39:G39"/>
    <mergeCell ref="C40:G40"/>
    <mergeCell ref="C41:G41"/>
    <mergeCell ref="I29:K30"/>
    <mergeCell ref="L29:P30"/>
    <mergeCell ref="C32:G32"/>
    <mergeCell ref="A33:P33"/>
    <mergeCell ref="C34:G34"/>
    <mergeCell ref="C35:P35"/>
    <mergeCell ref="B24:F24"/>
    <mergeCell ref="C26:F26"/>
    <mergeCell ref="A29:A31"/>
    <mergeCell ref="B29:B31"/>
    <mergeCell ref="C29:G31"/>
    <mergeCell ref="H29:H31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271"/>
  <sheetViews>
    <sheetView tabSelected="1" topLeftCell="A211" workbookViewId="0">
      <selection activeCell="I240" sqref="I240"/>
    </sheetView>
  </sheetViews>
  <sheetFormatPr defaultColWidth="9.140625" defaultRowHeight="11.25" x14ac:dyDescent="0.2"/>
  <cols>
    <col min="1" max="1" width="9.7109375" style="344" customWidth="1"/>
    <col min="2" max="2" width="20.7109375" style="344" customWidth="1"/>
    <col min="3" max="3" width="10.7109375" style="344" customWidth="1"/>
    <col min="4" max="4" width="12.85546875" style="344" customWidth="1"/>
    <col min="5" max="5" width="10.42578125" style="344" customWidth="1"/>
    <col min="6" max="6" width="11.7109375" style="344" customWidth="1"/>
    <col min="7" max="7" width="6.140625" style="344" customWidth="1"/>
    <col min="8" max="8" width="9.28515625" style="344" customWidth="1"/>
    <col min="9" max="9" width="10.7109375" style="344" customWidth="1"/>
    <col min="10" max="10" width="12.42578125" style="344" customWidth="1"/>
    <col min="11" max="11" width="13.28515625" style="344" customWidth="1"/>
    <col min="12" max="12" width="17" style="344" customWidth="1"/>
    <col min="13" max="13" width="11.5703125" style="344" customWidth="1"/>
    <col min="14" max="14" width="17" style="344" customWidth="1"/>
    <col min="15" max="15" width="12.85546875" style="344" customWidth="1"/>
    <col min="16" max="16" width="17" style="344" customWidth="1"/>
    <col min="17" max="17" width="75.28515625" style="237" hidden="1" customWidth="1"/>
    <col min="18" max="18" width="126.5703125" style="237" hidden="1" customWidth="1"/>
    <col min="19" max="27" width="9.140625" style="344"/>
    <col min="28" max="33" width="76.140625" style="272" hidden="1" customWidth="1"/>
    <col min="34" max="43" width="127.28515625" style="345" hidden="1" customWidth="1"/>
    <col min="44" max="49" width="76.140625" style="272" hidden="1" customWidth="1"/>
    <col min="50" max="59" width="127.28515625" style="345" hidden="1" customWidth="1"/>
    <col min="60" max="65" width="76.140625" style="272" hidden="1" customWidth="1"/>
    <col min="66" max="75" width="127.28515625" style="345" hidden="1" customWidth="1"/>
    <col min="76" max="81" width="76.140625" style="272" hidden="1" customWidth="1"/>
    <col min="82" max="91" width="127.28515625" style="345" hidden="1" customWidth="1"/>
    <col min="92" max="97" width="76.140625" style="272" hidden="1" customWidth="1"/>
    <col min="98" max="107" width="127.28515625" style="345" hidden="1" customWidth="1"/>
    <col min="108" max="113" width="76.140625" style="272" hidden="1" customWidth="1"/>
    <col min="114" max="123" width="127.28515625" style="345" hidden="1" customWidth="1"/>
    <col min="124" max="129" width="76.140625" style="272" hidden="1" customWidth="1"/>
    <col min="130" max="139" width="127.28515625" style="345" hidden="1" customWidth="1"/>
    <col min="140" max="187" width="203.42578125" style="346" hidden="1" customWidth="1"/>
    <col min="188" max="192" width="66.42578125" style="345" hidden="1" customWidth="1"/>
    <col min="193" max="196" width="45.7109375" style="347" hidden="1" customWidth="1"/>
    <col min="197" max="197" width="203.42578125" style="337" hidden="1" customWidth="1"/>
    <col min="198" max="202" width="51.85546875" style="272" hidden="1" customWidth="1"/>
    <col min="203" max="203" width="173" style="272" hidden="1" customWidth="1"/>
    <col min="204" max="208" width="51.85546875" style="272" hidden="1" customWidth="1"/>
    <col min="209" max="211" width="156" style="313" hidden="1" customWidth="1"/>
    <col min="212" max="212" width="84.28515625" style="313" hidden="1" customWidth="1"/>
    <col min="213" max="213" width="156" style="313" hidden="1" customWidth="1"/>
    <col min="214" max="214" width="51.85546875" style="313" hidden="1" customWidth="1"/>
    <col min="215" max="217" width="156" style="313" hidden="1" customWidth="1"/>
    <col min="218" max="218" width="84.28515625" style="313" hidden="1" customWidth="1"/>
    <col min="219" max="219" width="156" style="313" hidden="1" customWidth="1"/>
    <col min="220" max="220" width="51.85546875" style="313" hidden="1" customWidth="1"/>
    <col min="221" max="226" width="61.140625" style="313" hidden="1" customWidth="1"/>
    <col min="227" max="232" width="82" style="281" hidden="1" customWidth="1"/>
    <col min="233" max="238" width="61.140625" style="313" hidden="1" customWidth="1"/>
    <col min="239" max="244" width="82" style="281" hidden="1" customWidth="1"/>
    <col min="245" max="16384" width="9.140625" style="344"/>
  </cols>
  <sheetData>
    <row r="1" spans="1:171" s="6" customFormat="1" ht="15" x14ac:dyDescent="0.25">
      <c r="A1" s="229"/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30" t="s">
        <v>70</v>
      </c>
    </row>
    <row r="2" spans="1:171" s="6" customFormat="1" ht="11.25" customHeight="1" x14ac:dyDescent="0.25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P2" s="230" t="s">
        <v>71</v>
      </c>
    </row>
    <row r="3" spans="1:171" s="6" customFormat="1" ht="15" x14ac:dyDescent="0.25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P3" s="230"/>
    </row>
    <row r="4" spans="1:171" s="6" customFormat="1" ht="12.75" customHeight="1" x14ac:dyDescent="0.25">
      <c r="A4" s="408" t="s">
        <v>72</v>
      </c>
      <c r="B4" s="408"/>
      <c r="C4" s="408"/>
      <c r="D4" s="408"/>
      <c r="E4" s="408"/>
      <c r="F4" s="408"/>
      <c r="G4" s="409" t="s">
        <v>73</v>
      </c>
      <c r="H4" s="409"/>
      <c r="I4" s="409"/>
      <c r="J4" s="409"/>
      <c r="K4" s="409"/>
      <c r="L4" s="409"/>
      <c r="M4" s="409"/>
      <c r="N4" s="409"/>
      <c r="O4" s="409"/>
      <c r="P4" s="409"/>
    </row>
    <row r="5" spans="1:171" s="6" customFormat="1" ht="68.25" x14ac:dyDescent="0.25">
      <c r="A5" s="408" t="s">
        <v>74</v>
      </c>
      <c r="B5" s="408"/>
      <c r="C5" s="408"/>
      <c r="D5" s="408"/>
      <c r="E5" s="408"/>
      <c r="F5" s="408"/>
      <c r="G5" s="410" t="s">
        <v>75</v>
      </c>
      <c r="H5" s="410"/>
      <c r="I5" s="410"/>
      <c r="J5" s="410"/>
      <c r="K5" s="410"/>
      <c r="L5" s="410"/>
      <c r="M5" s="410"/>
      <c r="N5" s="410"/>
      <c r="O5" s="410"/>
      <c r="P5" s="410"/>
      <c r="AB5" s="232" t="s">
        <v>74</v>
      </c>
      <c r="AC5" s="232" t="s">
        <v>76</v>
      </c>
      <c r="AD5" s="232" t="s">
        <v>76</v>
      </c>
      <c r="AE5" s="232" t="s">
        <v>76</v>
      </c>
      <c r="AF5" s="232" t="s">
        <v>76</v>
      </c>
      <c r="AG5" s="232" t="s">
        <v>76</v>
      </c>
      <c r="AH5" s="233" t="s">
        <v>75</v>
      </c>
      <c r="AI5" s="233" t="s">
        <v>76</v>
      </c>
      <c r="AJ5" s="233" t="s">
        <v>76</v>
      </c>
      <c r="AK5" s="233" t="s">
        <v>76</v>
      </c>
      <c r="AL5" s="233" t="s">
        <v>76</v>
      </c>
      <c r="AM5" s="233" t="s">
        <v>76</v>
      </c>
      <c r="AN5" s="233" t="s">
        <v>76</v>
      </c>
      <c r="AO5" s="233" t="s">
        <v>76</v>
      </c>
      <c r="AP5" s="233" t="s">
        <v>76</v>
      </c>
      <c r="AQ5" s="233" t="s">
        <v>76</v>
      </c>
    </row>
    <row r="6" spans="1:171" s="6" customFormat="1" ht="90.75" x14ac:dyDescent="0.25">
      <c r="A6" s="408" t="s">
        <v>77</v>
      </c>
      <c r="B6" s="408"/>
      <c r="C6" s="408"/>
      <c r="D6" s="408"/>
      <c r="E6" s="408"/>
      <c r="F6" s="408"/>
      <c r="G6" s="410" t="s">
        <v>78</v>
      </c>
      <c r="H6" s="410"/>
      <c r="I6" s="410"/>
      <c r="J6" s="410"/>
      <c r="K6" s="410"/>
      <c r="L6" s="410"/>
      <c r="M6" s="410"/>
      <c r="N6" s="410"/>
      <c r="O6" s="410"/>
      <c r="P6" s="410"/>
      <c r="AR6" s="232" t="s">
        <v>77</v>
      </c>
      <c r="AS6" s="232" t="s">
        <v>76</v>
      </c>
      <c r="AT6" s="232" t="s">
        <v>76</v>
      </c>
      <c r="AU6" s="232" t="s">
        <v>76</v>
      </c>
      <c r="AV6" s="232" t="s">
        <v>76</v>
      </c>
      <c r="AW6" s="232" t="s">
        <v>76</v>
      </c>
      <c r="AX6" s="233" t="s">
        <v>78</v>
      </c>
      <c r="AY6" s="233" t="s">
        <v>76</v>
      </c>
      <c r="AZ6" s="233" t="s">
        <v>76</v>
      </c>
      <c r="BA6" s="233" t="s">
        <v>76</v>
      </c>
      <c r="BB6" s="233" t="s">
        <v>76</v>
      </c>
      <c r="BC6" s="233" t="s">
        <v>76</v>
      </c>
      <c r="BD6" s="233" t="s">
        <v>76</v>
      </c>
      <c r="BE6" s="233" t="s">
        <v>76</v>
      </c>
      <c r="BF6" s="233" t="s">
        <v>76</v>
      </c>
      <c r="BG6" s="233" t="s">
        <v>76</v>
      </c>
    </row>
    <row r="7" spans="1:171" s="6" customFormat="1" ht="67.5" x14ac:dyDescent="0.25">
      <c r="A7" s="413" t="s">
        <v>79</v>
      </c>
      <c r="B7" s="413"/>
      <c r="C7" s="413"/>
      <c r="D7" s="413"/>
      <c r="E7" s="413"/>
      <c r="F7" s="413"/>
      <c r="G7" s="410" t="s">
        <v>80</v>
      </c>
      <c r="H7" s="410"/>
      <c r="I7" s="410"/>
      <c r="J7" s="410"/>
      <c r="K7" s="410"/>
      <c r="L7" s="410"/>
      <c r="M7" s="410"/>
      <c r="N7" s="410"/>
      <c r="O7" s="410"/>
      <c r="P7" s="410"/>
      <c r="Q7" s="234" t="s">
        <v>81</v>
      </c>
      <c r="R7" s="235" t="s">
        <v>80</v>
      </c>
      <c r="S7" s="236"/>
      <c r="T7" s="236"/>
      <c r="U7" s="236"/>
      <c r="V7" s="236"/>
      <c r="W7" s="236"/>
      <c r="X7" s="236"/>
      <c r="Y7" s="236"/>
      <c r="Z7" s="236"/>
      <c r="AA7" s="236"/>
      <c r="BH7" s="232" t="s">
        <v>79</v>
      </c>
      <c r="BI7" s="232" t="s">
        <v>76</v>
      </c>
      <c r="BJ7" s="232" t="s">
        <v>76</v>
      </c>
      <c r="BK7" s="232" t="s">
        <v>76</v>
      </c>
      <c r="BL7" s="232" t="s">
        <v>76</v>
      </c>
      <c r="BM7" s="232" t="s">
        <v>76</v>
      </c>
      <c r="BN7" s="233" t="s">
        <v>80</v>
      </c>
      <c r="BO7" s="233" t="s">
        <v>76</v>
      </c>
      <c r="BP7" s="233" t="s">
        <v>76</v>
      </c>
      <c r="BQ7" s="233" t="s">
        <v>76</v>
      </c>
      <c r="BR7" s="233" t="s">
        <v>76</v>
      </c>
      <c r="BS7" s="233" t="s">
        <v>76</v>
      </c>
      <c r="BT7" s="233" t="s">
        <v>76</v>
      </c>
      <c r="BU7" s="233" t="s">
        <v>76</v>
      </c>
      <c r="BV7" s="233" t="s">
        <v>76</v>
      </c>
      <c r="BW7" s="233" t="s">
        <v>76</v>
      </c>
    </row>
    <row r="8" spans="1:171" s="6" customFormat="1" ht="33.75" x14ac:dyDescent="0.25">
      <c r="A8" s="408" t="s">
        <v>82</v>
      </c>
      <c r="B8" s="408"/>
      <c r="C8" s="408"/>
      <c r="D8" s="408"/>
      <c r="E8" s="408"/>
      <c r="F8" s="408"/>
      <c r="G8" s="410" t="s">
        <v>1011</v>
      </c>
      <c r="H8" s="410"/>
      <c r="I8" s="410"/>
      <c r="J8" s="410"/>
      <c r="K8" s="410"/>
      <c r="L8" s="410"/>
      <c r="M8" s="410"/>
      <c r="N8" s="410"/>
      <c r="O8" s="410"/>
      <c r="P8" s="410"/>
      <c r="Q8" s="234" t="s">
        <v>82</v>
      </c>
      <c r="R8" s="235" t="s">
        <v>1011</v>
      </c>
      <c r="S8" s="236"/>
      <c r="T8" s="236"/>
      <c r="U8" s="236"/>
      <c r="V8" s="236"/>
      <c r="W8" s="236"/>
      <c r="X8" s="236"/>
      <c r="Y8" s="236"/>
      <c r="Z8" s="236"/>
      <c r="AA8" s="236"/>
      <c r="BX8" s="232" t="s">
        <v>82</v>
      </c>
      <c r="BY8" s="232" t="s">
        <v>76</v>
      </c>
      <c r="BZ8" s="232" t="s">
        <v>76</v>
      </c>
      <c r="CA8" s="232" t="s">
        <v>76</v>
      </c>
      <c r="CB8" s="232" t="s">
        <v>76</v>
      </c>
      <c r="CC8" s="232" t="s">
        <v>76</v>
      </c>
      <c r="CD8" s="233" t="s">
        <v>1011</v>
      </c>
      <c r="CE8" s="233" t="s">
        <v>76</v>
      </c>
      <c r="CF8" s="233" t="s">
        <v>76</v>
      </c>
      <c r="CG8" s="233" t="s">
        <v>76</v>
      </c>
      <c r="CH8" s="233" t="s">
        <v>76</v>
      </c>
      <c r="CI8" s="233" t="s">
        <v>76</v>
      </c>
      <c r="CJ8" s="233" t="s">
        <v>76</v>
      </c>
      <c r="CK8" s="233" t="s">
        <v>76</v>
      </c>
      <c r="CL8" s="233" t="s">
        <v>76</v>
      </c>
      <c r="CM8" s="233" t="s">
        <v>76</v>
      </c>
    </row>
    <row r="9" spans="1:171" s="6" customFormat="1" ht="15" x14ac:dyDescent="0.25">
      <c r="A9" s="408" t="s">
        <v>84</v>
      </c>
      <c r="B9" s="408"/>
      <c r="C9" s="408"/>
      <c r="D9" s="408"/>
      <c r="E9" s="408"/>
      <c r="F9" s="408"/>
      <c r="G9" s="410"/>
      <c r="H9" s="410"/>
      <c r="I9" s="410"/>
      <c r="J9" s="410"/>
      <c r="K9" s="410"/>
      <c r="L9" s="410"/>
      <c r="M9" s="410"/>
      <c r="N9" s="410"/>
      <c r="O9" s="410"/>
      <c r="P9" s="410"/>
      <c r="CN9" s="232" t="s">
        <v>84</v>
      </c>
      <c r="CO9" s="232" t="s">
        <v>76</v>
      </c>
      <c r="CP9" s="232" t="s">
        <v>76</v>
      </c>
      <c r="CQ9" s="232" t="s">
        <v>76</v>
      </c>
      <c r="CR9" s="232" t="s">
        <v>76</v>
      </c>
      <c r="CS9" s="232" t="s">
        <v>76</v>
      </c>
      <c r="CT9" s="233" t="s">
        <v>76</v>
      </c>
      <c r="CU9" s="233" t="s">
        <v>76</v>
      </c>
      <c r="CV9" s="233" t="s">
        <v>76</v>
      </c>
      <c r="CW9" s="233" t="s">
        <v>76</v>
      </c>
      <c r="CX9" s="233" t="s">
        <v>76</v>
      </c>
      <c r="CY9" s="233" t="s">
        <v>76</v>
      </c>
      <c r="CZ9" s="233" t="s">
        <v>76</v>
      </c>
      <c r="DA9" s="233" t="s">
        <v>76</v>
      </c>
      <c r="DB9" s="233" t="s">
        <v>76</v>
      </c>
      <c r="DC9" s="233" t="s">
        <v>76</v>
      </c>
    </row>
    <row r="10" spans="1:171" s="6" customFormat="1" ht="15" x14ac:dyDescent="0.25">
      <c r="A10" s="408" t="s">
        <v>85</v>
      </c>
      <c r="B10" s="408"/>
      <c r="C10" s="408"/>
      <c r="D10" s="408"/>
      <c r="E10" s="408"/>
      <c r="F10" s="408"/>
      <c r="G10" s="410" t="s">
        <v>86</v>
      </c>
      <c r="H10" s="410"/>
      <c r="I10" s="410"/>
      <c r="J10" s="410"/>
      <c r="K10" s="410"/>
      <c r="L10" s="410"/>
      <c r="M10" s="410"/>
      <c r="N10" s="410"/>
      <c r="O10" s="410"/>
      <c r="P10" s="410"/>
      <c r="R10" s="237" t="s">
        <v>86</v>
      </c>
      <c r="DD10" s="232" t="s">
        <v>85</v>
      </c>
      <c r="DE10" s="232" t="s">
        <v>76</v>
      </c>
      <c r="DF10" s="232" t="s">
        <v>76</v>
      </c>
      <c r="DG10" s="232" t="s">
        <v>76</v>
      </c>
      <c r="DH10" s="232" t="s">
        <v>76</v>
      </c>
      <c r="DI10" s="232" t="s">
        <v>76</v>
      </c>
      <c r="DJ10" s="233" t="s">
        <v>86</v>
      </c>
      <c r="DK10" s="233" t="s">
        <v>76</v>
      </c>
      <c r="DL10" s="233" t="s">
        <v>76</v>
      </c>
      <c r="DM10" s="233" t="s">
        <v>76</v>
      </c>
      <c r="DN10" s="233" t="s">
        <v>76</v>
      </c>
      <c r="DO10" s="233" t="s">
        <v>76</v>
      </c>
      <c r="DP10" s="233" t="s">
        <v>76</v>
      </c>
      <c r="DQ10" s="233" t="s">
        <v>76</v>
      </c>
      <c r="DR10" s="233" t="s">
        <v>76</v>
      </c>
      <c r="DS10" s="233" t="s">
        <v>76</v>
      </c>
    </row>
    <row r="11" spans="1:171" s="6" customFormat="1" ht="15" x14ac:dyDescent="0.25">
      <c r="A11" s="408" t="s">
        <v>87</v>
      </c>
      <c r="B11" s="408"/>
      <c r="C11" s="408"/>
      <c r="D11" s="408"/>
      <c r="E11" s="408"/>
      <c r="F11" s="408"/>
      <c r="G11" s="410" t="s">
        <v>88</v>
      </c>
      <c r="H11" s="410"/>
      <c r="I11" s="410"/>
      <c r="J11" s="410"/>
      <c r="K11" s="410"/>
      <c r="L11" s="410"/>
      <c r="M11" s="410"/>
      <c r="N11" s="410"/>
      <c r="O11" s="410"/>
      <c r="P11" s="410"/>
      <c r="R11" s="237" t="s">
        <v>88</v>
      </c>
      <c r="DT11" s="232" t="s">
        <v>87</v>
      </c>
      <c r="DU11" s="232" t="s">
        <v>76</v>
      </c>
      <c r="DV11" s="232" t="s">
        <v>76</v>
      </c>
      <c r="DW11" s="232" t="s">
        <v>76</v>
      </c>
      <c r="DX11" s="232" t="s">
        <v>76</v>
      </c>
      <c r="DY11" s="232" t="s">
        <v>76</v>
      </c>
      <c r="DZ11" s="233" t="s">
        <v>88</v>
      </c>
      <c r="EA11" s="233" t="s">
        <v>76</v>
      </c>
      <c r="EB11" s="233" t="s">
        <v>76</v>
      </c>
      <c r="EC11" s="233" t="s">
        <v>76</v>
      </c>
      <c r="ED11" s="233" t="s">
        <v>76</v>
      </c>
      <c r="EE11" s="233" t="s">
        <v>76</v>
      </c>
      <c r="EF11" s="233" t="s">
        <v>76</v>
      </c>
      <c r="EG11" s="233" t="s">
        <v>76</v>
      </c>
      <c r="EH11" s="233" t="s">
        <v>76</v>
      </c>
      <c r="EI11" s="233" t="s">
        <v>76</v>
      </c>
    </row>
    <row r="12" spans="1:171" s="6" customFormat="1" ht="6" customHeight="1" x14ac:dyDescent="0.25">
      <c r="A12" s="238"/>
      <c r="B12" s="231"/>
      <c r="C12" s="231"/>
      <c r="D12" s="231"/>
      <c r="E12" s="231"/>
      <c r="F12" s="239"/>
      <c r="G12" s="240"/>
      <c r="H12" s="240"/>
      <c r="I12" s="240"/>
      <c r="J12" s="240"/>
      <c r="K12" s="240"/>
      <c r="L12" s="240"/>
      <c r="M12" s="240"/>
      <c r="N12" s="240"/>
      <c r="O12" s="240"/>
      <c r="P12" s="240"/>
    </row>
    <row r="13" spans="1:171" s="6" customFormat="1" ht="15" x14ac:dyDescent="0.25">
      <c r="A13" s="411" t="s">
        <v>89</v>
      </c>
      <c r="B13" s="411"/>
      <c r="C13" s="411"/>
      <c r="D13" s="411"/>
      <c r="E13" s="411"/>
      <c r="F13" s="411"/>
      <c r="G13" s="411"/>
      <c r="H13" s="411"/>
      <c r="I13" s="411"/>
      <c r="J13" s="411"/>
      <c r="K13" s="411"/>
      <c r="L13" s="411"/>
      <c r="M13" s="411"/>
      <c r="N13" s="411"/>
      <c r="O13" s="411"/>
      <c r="P13" s="411"/>
      <c r="EJ13" s="241" t="s">
        <v>89</v>
      </c>
      <c r="EK13" s="241" t="s">
        <v>76</v>
      </c>
      <c r="EL13" s="241" t="s">
        <v>76</v>
      </c>
      <c r="EM13" s="241" t="s">
        <v>76</v>
      </c>
      <c r="EN13" s="241" t="s">
        <v>76</v>
      </c>
      <c r="EO13" s="241" t="s">
        <v>76</v>
      </c>
      <c r="EP13" s="241" t="s">
        <v>76</v>
      </c>
      <c r="EQ13" s="241" t="s">
        <v>76</v>
      </c>
      <c r="ER13" s="241" t="s">
        <v>76</v>
      </c>
      <c r="ES13" s="241" t="s">
        <v>76</v>
      </c>
      <c r="ET13" s="241" t="s">
        <v>76</v>
      </c>
      <c r="EU13" s="241" t="s">
        <v>76</v>
      </c>
      <c r="EV13" s="241" t="s">
        <v>76</v>
      </c>
      <c r="EW13" s="241" t="s">
        <v>76</v>
      </c>
      <c r="EX13" s="241" t="s">
        <v>76</v>
      </c>
      <c r="EY13" s="241" t="s">
        <v>76</v>
      </c>
    </row>
    <row r="14" spans="1:171" s="6" customFormat="1" ht="15" customHeight="1" x14ac:dyDescent="0.25">
      <c r="A14" s="412" t="s">
        <v>90</v>
      </c>
      <c r="B14" s="412"/>
      <c r="C14" s="412"/>
      <c r="D14" s="412"/>
      <c r="E14" s="412"/>
      <c r="F14" s="412"/>
      <c r="G14" s="412"/>
      <c r="H14" s="412"/>
      <c r="I14" s="412"/>
      <c r="J14" s="412"/>
      <c r="K14" s="412"/>
      <c r="L14" s="412"/>
      <c r="M14" s="412"/>
      <c r="N14" s="412"/>
      <c r="O14" s="412"/>
      <c r="P14" s="412"/>
    </row>
    <row r="15" spans="1:171" s="6" customFormat="1" ht="6" customHeight="1" x14ac:dyDescent="0.25">
      <c r="A15" s="242"/>
      <c r="B15" s="242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</row>
    <row r="16" spans="1:171" s="6" customFormat="1" ht="15" x14ac:dyDescent="0.25">
      <c r="A16" s="411" t="s">
        <v>91</v>
      </c>
      <c r="B16" s="411"/>
      <c r="C16" s="411"/>
      <c r="D16" s="411"/>
      <c r="E16" s="411"/>
      <c r="F16" s="411"/>
      <c r="G16" s="411"/>
      <c r="H16" s="411"/>
      <c r="I16" s="411"/>
      <c r="J16" s="411"/>
      <c r="K16" s="411"/>
      <c r="L16" s="411"/>
      <c r="M16" s="411"/>
      <c r="N16" s="411"/>
      <c r="O16" s="411"/>
      <c r="P16" s="411"/>
      <c r="EZ16" s="241" t="s">
        <v>91</v>
      </c>
      <c r="FA16" s="241" t="s">
        <v>76</v>
      </c>
      <c r="FB16" s="241" t="s">
        <v>76</v>
      </c>
      <c r="FC16" s="241" t="s">
        <v>76</v>
      </c>
      <c r="FD16" s="241" t="s">
        <v>76</v>
      </c>
      <c r="FE16" s="241" t="s">
        <v>76</v>
      </c>
      <c r="FF16" s="241" t="s">
        <v>76</v>
      </c>
      <c r="FG16" s="241" t="s">
        <v>76</v>
      </c>
      <c r="FH16" s="241" t="s">
        <v>76</v>
      </c>
      <c r="FI16" s="241" t="s">
        <v>76</v>
      </c>
      <c r="FJ16" s="241" t="s">
        <v>76</v>
      </c>
      <c r="FK16" s="241" t="s">
        <v>76</v>
      </c>
      <c r="FL16" s="241" t="s">
        <v>76</v>
      </c>
      <c r="FM16" s="241" t="s">
        <v>76</v>
      </c>
      <c r="FN16" s="241" t="s">
        <v>76</v>
      </c>
      <c r="FO16" s="241" t="s">
        <v>76</v>
      </c>
    </row>
    <row r="17" spans="1:196" s="6" customFormat="1" ht="15" x14ac:dyDescent="0.25">
      <c r="A17" s="412" t="s">
        <v>92</v>
      </c>
      <c r="B17" s="412"/>
      <c r="C17" s="412"/>
      <c r="D17" s="412"/>
      <c r="E17" s="412"/>
      <c r="F17" s="412"/>
      <c r="G17" s="412"/>
      <c r="H17" s="412"/>
      <c r="I17" s="412"/>
      <c r="J17" s="412"/>
      <c r="K17" s="412"/>
      <c r="L17" s="412"/>
      <c r="M17" s="412"/>
      <c r="N17" s="412"/>
      <c r="O17" s="412"/>
      <c r="P17" s="412"/>
    </row>
    <row r="18" spans="1:196" s="6" customFormat="1" ht="17.25" customHeight="1" x14ac:dyDescent="0.25">
      <c r="A18" s="375" t="s">
        <v>1081</v>
      </c>
      <c r="B18" s="375"/>
      <c r="C18" s="375"/>
      <c r="D18" s="375"/>
      <c r="E18" s="375"/>
      <c r="F18" s="375"/>
      <c r="G18" s="375"/>
      <c r="H18" s="375"/>
      <c r="I18" s="375"/>
      <c r="J18" s="375"/>
      <c r="K18" s="375"/>
      <c r="L18" s="375"/>
      <c r="M18" s="375"/>
      <c r="N18" s="375"/>
      <c r="O18" s="375"/>
      <c r="P18" s="375"/>
    </row>
    <row r="19" spans="1:196" s="6" customFormat="1" ht="8.25" customHeight="1" x14ac:dyDescent="0.25">
      <c r="A19" s="243"/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</row>
    <row r="20" spans="1:196" s="6" customFormat="1" ht="15" x14ac:dyDescent="0.25">
      <c r="A20" s="411" t="s">
        <v>1012</v>
      </c>
      <c r="B20" s="411"/>
      <c r="C20" s="411"/>
      <c r="D20" s="411"/>
      <c r="E20" s="411"/>
      <c r="F20" s="411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FP20" s="241" t="s">
        <v>1012</v>
      </c>
      <c r="FQ20" s="241" t="s">
        <v>76</v>
      </c>
      <c r="FR20" s="241" t="s">
        <v>76</v>
      </c>
      <c r="FS20" s="241" t="s">
        <v>76</v>
      </c>
      <c r="FT20" s="241" t="s">
        <v>76</v>
      </c>
      <c r="FU20" s="241" t="s">
        <v>76</v>
      </c>
      <c r="FV20" s="241" t="s">
        <v>76</v>
      </c>
      <c r="FW20" s="241" t="s">
        <v>76</v>
      </c>
      <c r="FX20" s="241" t="s">
        <v>76</v>
      </c>
      <c r="FY20" s="241" t="s">
        <v>76</v>
      </c>
      <c r="FZ20" s="241" t="s">
        <v>76</v>
      </c>
      <c r="GA20" s="241" t="s">
        <v>76</v>
      </c>
      <c r="GB20" s="241" t="s">
        <v>76</v>
      </c>
      <c r="GC20" s="241" t="s">
        <v>76</v>
      </c>
      <c r="GD20" s="241" t="s">
        <v>76</v>
      </c>
      <c r="GE20" s="241" t="s">
        <v>76</v>
      </c>
    </row>
    <row r="21" spans="1:196" s="6" customFormat="1" ht="11.25" customHeight="1" x14ac:dyDescent="0.25">
      <c r="A21" s="412" t="s">
        <v>93</v>
      </c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2"/>
      <c r="M21" s="412"/>
      <c r="N21" s="412"/>
      <c r="O21" s="412"/>
      <c r="P21" s="412"/>
    </row>
    <row r="22" spans="1:196" s="6" customFormat="1" ht="12" customHeight="1" x14ac:dyDescent="0.25">
      <c r="A22" s="231" t="s">
        <v>94</v>
      </c>
      <c r="B22" s="244" t="s">
        <v>95</v>
      </c>
      <c r="C22" s="229" t="s">
        <v>96</v>
      </c>
      <c r="D22" s="229"/>
      <c r="E22" s="229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</row>
    <row r="23" spans="1:196" s="6" customFormat="1" ht="15" x14ac:dyDescent="0.25">
      <c r="A23" s="231" t="s">
        <v>97</v>
      </c>
      <c r="B23" s="427" t="s">
        <v>1013</v>
      </c>
      <c r="C23" s="427"/>
      <c r="D23" s="427"/>
      <c r="E23" s="427"/>
      <c r="F23" s="427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GF23" s="233" t="s">
        <v>1013</v>
      </c>
      <c r="GG23" s="233" t="s">
        <v>76</v>
      </c>
      <c r="GH23" s="233" t="s">
        <v>76</v>
      </c>
      <c r="GI23" s="233" t="s">
        <v>76</v>
      </c>
      <c r="GJ23" s="233" t="s">
        <v>76</v>
      </c>
    </row>
    <row r="24" spans="1:196" s="6" customFormat="1" ht="10.5" customHeight="1" x14ac:dyDescent="0.25">
      <c r="A24" s="231"/>
      <c r="B24" s="414" t="s">
        <v>99</v>
      </c>
      <c r="C24" s="414"/>
      <c r="D24" s="414"/>
      <c r="E24" s="414"/>
      <c r="F24" s="414"/>
      <c r="G24" s="246"/>
      <c r="H24" s="246"/>
      <c r="I24" s="246"/>
      <c r="J24" s="246"/>
      <c r="K24" s="246"/>
      <c r="L24" s="246"/>
      <c r="M24" s="246"/>
      <c r="N24" s="246"/>
      <c r="O24" s="247"/>
      <c r="P24" s="246"/>
    </row>
    <row r="25" spans="1:196" s="6" customFormat="1" ht="9.75" customHeight="1" x14ac:dyDescent="0.25">
      <c r="A25" s="231"/>
      <c r="B25" s="231"/>
      <c r="C25" s="231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6"/>
      <c r="P25" s="246"/>
    </row>
    <row r="26" spans="1:196" s="6" customFormat="1" ht="15" x14ac:dyDescent="0.25">
      <c r="A26" s="249" t="s">
        <v>100</v>
      </c>
      <c r="B26" s="250"/>
      <c r="C26" s="415" t="s">
        <v>101</v>
      </c>
      <c r="D26" s="415"/>
      <c r="E26" s="415"/>
      <c r="F26" s="415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GK26" s="236" t="s">
        <v>101</v>
      </c>
      <c r="GL26" s="236" t="s">
        <v>76</v>
      </c>
      <c r="GM26" s="236" t="s">
        <v>76</v>
      </c>
      <c r="GN26" s="236" t="s">
        <v>76</v>
      </c>
    </row>
    <row r="27" spans="1:196" s="6" customFormat="1" ht="9.75" customHeight="1" x14ac:dyDescent="0.25">
      <c r="A27" s="231"/>
      <c r="B27" s="250"/>
      <c r="C27" s="251"/>
      <c r="D27" s="252"/>
      <c r="E27" s="252"/>
      <c r="F27" s="252"/>
      <c r="G27" s="253"/>
      <c r="H27" s="253"/>
      <c r="I27" s="253"/>
      <c r="J27" s="253"/>
      <c r="K27" s="253"/>
      <c r="L27" s="253"/>
      <c r="M27" s="253"/>
      <c r="N27" s="253"/>
      <c r="O27" s="253"/>
      <c r="P27" s="253"/>
    </row>
    <row r="28" spans="1:196" s="6" customFormat="1" ht="9.75" customHeight="1" x14ac:dyDescent="0.25">
      <c r="A28" s="231"/>
      <c r="B28" s="250"/>
      <c r="D28" s="256"/>
      <c r="E28" s="255"/>
      <c r="H28" s="250"/>
      <c r="I28" s="250"/>
      <c r="J28" s="250"/>
      <c r="K28" s="250"/>
      <c r="L28" s="250"/>
      <c r="M28" s="250"/>
      <c r="N28" s="253"/>
      <c r="O28" s="253"/>
      <c r="P28" s="250"/>
    </row>
    <row r="29" spans="1:196" s="6" customFormat="1" ht="11.25" customHeight="1" x14ac:dyDescent="0.25">
      <c r="A29" s="416" t="s">
        <v>102</v>
      </c>
      <c r="B29" s="417" t="s">
        <v>103</v>
      </c>
      <c r="C29" s="418" t="s">
        <v>4</v>
      </c>
      <c r="D29" s="419"/>
      <c r="E29" s="419"/>
      <c r="F29" s="419"/>
      <c r="G29" s="420"/>
      <c r="H29" s="417" t="s">
        <v>104</v>
      </c>
      <c r="I29" s="417" t="s">
        <v>43</v>
      </c>
      <c r="J29" s="417"/>
      <c r="K29" s="417"/>
      <c r="L29" s="418" t="s">
        <v>105</v>
      </c>
      <c r="M29" s="419"/>
      <c r="N29" s="419"/>
      <c r="O29" s="419"/>
      <c r="P29" s="420"/>
    </row>
    <row r="30" spans="1:196" s="6" customFormat="1" ht="11.25" customHeight="1" x14ac:dyDescent="0.25">
      <c r="A30" s="416"/>
      <c r="B30" s="417"/>
      <c r="C30" s="421"/>
      <c r="D30" s="422"/>
      <c r="E30" s="422"/>
      <c r="F30" s="422"/>
      <c r="G30" s="423"/>
      <c r="H30" s="417"/>
      <c r="I30" s="417"/>
      <c r="J30" s="417"/>
      <c r="K30" s="417"/>
      <c r="L30" s="424"/>
      <c r="M30" s="425"/>
      <c r="N30" s="425"/>
      <c r="O30" s="425"/>
      <c r="P30" s="426"/>
    </row>
    <row r="31" spans="1:196" s="6" customFormat="1" ht="54" customHeight="1" x14ac:dyDescent="0.25">
      <c r="A31" s="416"/>
      <c r="B31" s="417"/>
      <c r="C31" s="424"/>
      <c r="D31" s="425"/>
      <c r="E31" s="425"/>
      <c r="F31" s="425"/>
      <c r="G31" s="426"/>
      <c r="H31" s="417"/>
      <c r="I31" s="257" t="s">
        <v>106</v>
      </c>
      <c r="J31" s="257" t="s">
        <v>107</v>
      </c>
      <c r="K31" s="257" t="s">
        <v>108</v>
      </c>
      <c r="L31" s="257" t="s">
        <v>109</v>
      </c>
      <c r="M31" s="257" t="s">
        <v>110</v>
      </c>
      <c r="N31" s="257" t="s">
        <v>111</v>
      </c>
      <c r="O31" s="257" t="s">
        <v>107</v>
      </c>
      <c r="P31" s="257" t="s">
        <v>112</v>
      </c>
    </row>
    <row r="32" spans="1:196" s="6" customFormat="1" ht="13.5" customHeight="1" x14ac:dyDescent="0.25">
      <c r="A32" s="258">
        <v>1</v>
      </c>
      <c r="B32" s="259">
        <v>2</v>
      </c>
      <c r="C32" s="429">
        <v>3</v>
      </c>
      <c r="D32" s="430"/>
      <c r="E32" s="430"/>
      <c r="F32" s="430"/>
      <c r="G32" s="431"/>
      <c r="H32" s="259">
        <v>4</v>
      </c>
      <c r="I32" s="259">
        <v>5</v>
      </c>
      <c r="J32" s="259">
        <v>6</v>
      </c>
      <c r="K32" s="259">
        <v>7</v>
      </c>
      <c r="L32" s="259">
        <v>8</v>
      </c>
      <c r="M32" s="259">
        <v>9</v>
      </c>
      <c r="N32" s="259">
        <v>10</v>
      </c>
      <c r="O32" s="259">
        <v>11</v>
      </c>
      <c r="P32" s="259">
        <v>12</v>
      </c>
    </row>
    <row r="33" spans="1:208" s="6" customFormat="1" ht="15" x14ac:dyDescent="0.25">
      <c r="A33" s="432" t="s">
        <v>1014</v>
      </c>
      <c r="B33" s="433"/>
      <c r="C33" s="433"/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3"/>
      <c r="O33" s="433"/>
      <c r="P33" s="434"/>
      <c r="GO33" s="260" t="s">
        <v>1014</v>
      </c>
    </row>
    <row r="34" spans="1:208" s="6" customFormat="1" ht="67.5" x14ac:dyDescent="0.25">
      <c r="A34" s="261" t="s">
        <v>29</v>
      </c>
      <c r="B34" s="262" t="s">
        <v>1015</v>
      </c>
      <c r="C34" s="435" t="s">
        <v>1016</v>
      </c>
      <c r="D34" s="435"/>
      <c r="E34" s="435"/>
      <c r="F34" s="435"/>
      <c r="G34" s="435"/>
      <c r="H34" s="263" t="s">
        <v>187</v>
      </c>
      <c r="I34" s="264">
        <v>152</v>
      </c>
      <c r="J34" s="265">
        <v>1</v>
      </c>
      <c r="K34" s="265">
        <v>152</v>
      </c>
      <c r="L34" s="266"/>
      <c r="M34" s="264"/>
      <c r="N34" s="267"/>
      <c r="O34" s="264"/>
      <c r="P34" s="268"/>
      <c r="GO34" s="260"/>
      <c r="GP34" s="269" t="s">
        <v>1016</v>
      </c>
      <c r="GQ34" s="269" t="s">
        <v>76</v>
      </c>
      <c r="GR34" s="269" t="s">
        <v>76</v>
      </c>
      <c r="GS34" s="269" t="s">
        <v>76</v>
      </c>
      <c r="GT34" s="269" t="s">
        <v>76</v>
      </c>
    </row>
    <row r="35" spans="1:208" s="6" customFormat="1" ht="15" x14ac:dyDescent="0.25">
      <c r="A35" s="270"/>
      <c r="B35" s="271"/>
      <c r="C35" s="436" t="s">
        <v>1017</v>
      </c>
      <c r="D35" s="436"/>
      <c r="E35" s="436"/>
      <c r="F35" s="436"/>
      <c r="G35" s="436"/>
      <c r="H35" s="436"/>
      <c r="I35" s="436"/>
      <c r="J35" s="436"/>
      <c r="K35" s="436"/>
      <c r="L35" s="436"/>
      <c r="M35" s="436"/>
      <c r="N35" s="436"/>
      <c r="O35" s="436"/>
      <c r="P35" s="437"/>
      <c r="GO35" s="260"/>
      <c r="GP35" s="269"/>
      <c r="GQ35" s="269"/>
      <c r="GR35" s="269"/>
      <c r="GS35" s="269"/>
      <c r="GT35" s="269"/>
      <c r="GU35" s="272" t="s">
        <v>1017</v>
      </c>
    </row>
    <row r="36" spans="1:208" s="6" customFormat="1" ht="15" x14ac:dyDescent="0.25">
      <c r="A36" s="273"/>
      <c r="B36" s="274" t="s">
        <v>29</v>
      </c>
      <c r="C36" s="408" t="s">
        <v>119</v>
      </c>
      <c r="D36" s="408"/>
      <c r="E36" s="408"/>
      <c r="F36" s="408"/>
      <c r="G36" s="408"/>
      <c r="H36" s="275" t="s">
        <v>120</v>
      </c>
      <c r="I36" s="276"/>
      <c r="J36" s="276"/>
      <c r="K36" s="277">
        <v>48.64</v>
      </c>
      <c r="L36" s="278"/>
      <c r="M36" s="276"/>
      <c r="N36" s="278"/>
      <c r="O36" s="276"/>
      <c r="P36" s="279">
        <v>43513</v>
      </c>
      <c r="GO36" s="260"/>
      <c r="GP36" s="269"/>
      <c r="GQ36" s="269"/>
      <c r="GR36" s="269"/>
      <c r="GS36" s="269"/>
      <c r="GT36" s="269"/>
      <c r="GV36" s="232" t="s">
        <v>119</v>
      </c>
    </row>
    <row r="37" spans="1:208" s="6" customFormat="1" ht="15" x14ac:dyDescent="0.25">
      <c r="A37" s="280"/>
      <c r="B37" s="274" t="s">
        <v>1018</v>
      </c>
      <c r="C37" s="408" t="s">
        <v>1019</v>
      </c>
      <c r="D37" s="408"/>
      <c r="E37" s="408"/>
      <c r="F37" s="408"/>
      <c r="G37" s="408"/>
      <c r="H37" s="275" t="s">
        <v>120</v>
      </c>
      <c r="I37" s="277">
        <v>0.16</v>
      </c>
      <c r="J37" s="276"/>
      <c r="K37" s="277">
        <v>24.32</v>
      </c>
      <c r="L37" s="281"/>
      <c r="M37" s="282"/>
      <c r="N37" s="283">
        <v>861.89</v>
      </c>
      <c r="O37" s="284">
        <v>1.0496000000000001</v>
      </c>
      <c r="P37" s="279">
        <v>22001</v>
      </c>
      <c r="Q37" s="285"/>
      <c r="R37" s="285"/>
      <c r="GO37" s="260"/>
      <c r="GP37" s="269"/>
      <c r="GQ37" s="269"/>
      <c r="GR37" s="269"/>
      <c r="GS37" s="269"/>
      <c r="GT37" s="269"/>
      <c r="GV37" s="232"/>
      <c r="GW37" s="232" t="s">
        <v>1019</v>
      </c>
    </row>
    <row r="38" spans="1:208" s="6" customFormat="1" ht="15" x14ac:dyDescent="0.25">
      <c r="A38" s="280"/>
      <c r="B38" s="274" t="s">
        <v>1020</v>
      </c>
      <c r="C38" s="408" t="s">
        <v>1021</v>
      </c>
      <c r="D38" s="408"/>
      <c r="E38" s="408"/>
      <c r="F38" s="408"/>
      <c r="G38" s="408"/>
      <c r="H38" s="275" t="s">
        <v>120</v>
      </c>
      <c r="I38" s="277">
        <v>0.16</v>
      </c>
      <c r="J38" s="276"/>
      <c r="K38" s="277">
        <v>24.32</v>
      </c>
      <c r="L38" s="281"/>
      <c r="M38" s="282"/>
      <c r="N38" s="283">
        <v>842.74</v>
      </c>
      <c r="O38" s="284">
        <v>1.0496000000000001</v>
      </c>
      <c r="P38" s="279">
        <v>21512</v>
      </c>
      <c r="Q38" s="285"/>
      <c r="R38" s="285"/>
      <c r="GO38" s="260"/>
      <c r="GP38" s="269"/>
      <c r="GQ38" s="269"/>
      <c r="GR38" s="269"/>
      <c r="GS38" s="269"/>
      <c r="GT38" s="269"/>
      <c r="GV38" s="232"/>
      <c r="GW38" s="232" t="s">
        <v>1021</v>
      </c>
    </row>
    <row r="39" spans="1:208" s="6" customFormat="1" ht="15" x14ac:dyDescent="0.25">
      <c r="A39" s="286"/>
      <c r="B39" s="271"/>
      <c r="C39" s="428" t="s">
        <v>157</v>
      </c>
      <c r="D39" s="428"/>
      <c r="E39" s="428"/>
      <c r="F39" s="428"/>
      <c r="G39" s="428"/>
      <c r="H39" s="263"/>
      <c r="I39" s="264"/>
      <c r="J39" s="264"/>
      <c r="K39" s="264"/>
      <c r="L39" s="266"/>
      <c r="M39" s="264"/>
      <c r="N39" s="287"/>
      <c r="O39" s="264"/>
      <c r="P39" s="288">
        <v>43513</v>
      </c>
      <c r="Q39" s="285"/>
      <c r="R39" s="285"/>
      <c r="GO39" s="260"/>
      <c r="GP39" s="269"/>
      <c r="GQ39" s="269"/>
      <c r="GR39" s="269"/>
      <c r="GS39" s="269"/>
      <c r="GT39" s="269"/>
      <c r="GV39" s="232"/>
      <c r="GW39" s="232"/>
      <c r="GX39" s="269" t="s">
        <v>157</v>
      </c>
    </row>
    <row r="40" spans="1:208" s="6" customFormat="1" ht="15" x14ac:dyDescent="0.25">
      <c r="A40" s="289"/>
      <c r="B40" s="274"/>
      <c r="C40" s="408" t="s">
        <v>158</v>
      </c>
      <c r="D40" s="408"/>
      <c r="E40" s="408"/>
      <c r="F40" s="408"/>
      <c r="G40" s="408"/>
      <c r="H40" s="275"/>
      <c r="I40" s="276"/>
      <c r="J40" s="276"/>
      <c r="K40" s="276"/>
      <c r="L40" s="278"/>
      <c r="M40" s="276"/>
      <c r="N40" s="278"/>
      <c r="O40" s="276"/>
      <c r="P40" s="279">
        <v>43513</v>
      </c>
      <c r="GO40" s="260"/>
      <c r="GP40" s="269"/>
      <c r="GQ40" s="269"/>
      <c r="GR40" s="269"/>
      <c r="GS40" s="269"/>
      <c r="GT40" s="269"/>
      <c r="GV40" s="232"/>
      <c r="GW40" s="232"/>
      <c r="GX40" s="269"/>
      <c r="GY40" s="232" t="s">
        <v>158</v>
      </c>
    </row>
    <row r="41" spans="1:208" s="6" customFormat="1" ht="33.75" x14ac:dyDescent="0.25">
      <c r="A41" s="289"/>
      <c r="B41" s="274" t="s">
        <v>1022</v>
      </c>
      <c r="C41" s="408" t="s">
        <v>1023</v>
      </c>
      <c r="D41" s="408"/>
      <c r="E41" s="408"/>
      <c r="F41" s="408"/>
      <c r="G41" s="408"/>
      <c r="H41" s="275" t="s">
        <v>12</v>
      </c>
      <c r="I41" s="290">
        <v>74</v>
      </c>
      <c r="J41" s="277">
        <v>1.03</v>
      </c>
      <c r="K41" s="277">
        <v>76.22</v>
      </c>
      <c r="L41" s="278"/>
      <c r="M41" s="276"/>
      <c r="N41" s="278"/>
      <c r="O41" s="276"/>
      <c r="P41" s="279">
        <v>33166</v>
      </c>
      <c r="GO41" s="260"/>
      <c r="GP41" s="269"/>
      <c r="GQ41" s="269"/>
      <c r="GR41" s="269"/>
      <c r="GS41" s="269"/>
      <c r="GT41" s="269"/>
      <c r="GV41" s="232"/>
      <c r="GW41" s="232"/>
      <c r="GX41" s="269"/>
      <c r="GY41" s="232" t="s">
        <v>1023</v>
      </c>
    </row>
    <row r="42" spans="1:208" s="6" customFormat="1" ht="22.5" x14ac:dyDescent="0.25">
      <c r="A42" s="289"/>
      <c r="B42" s="274" t="s">
        <v>1024</v>
      </c>
      <c r="C42" s="408" t="s">
        <v>1025</v>
      </c>
      <c r="D42" s="408"/>
      <c r="E42" s="408"/>
      <c r="F42" s="408"/>
      <c r="G42" s="408"/>
      <c r="H42" s="275" t="s">
        <v>12</v>
      </c>
      <c r="I42" s="290">
        <v>36</v>
      </c>
      <c r="J42" s="276"/>
      <c r="K42" s="290">
        <v>36</v>
      </c>
      <c r="L42" s="278"/>
      <c r="M42" s="276"/>
      <c r="N42" s="278"/>
      <c r="O42" s="276"/>
      <c r="P42" s="279">
        <v>15665</v>
      </c>
      <c r="GO42" s="260"/>
      <c r="GP42" s="269"/>
      <c r="GQ42" s="269"/>
      <c r="GR42" s="269"/>
      <c r="GS42" s="269"/>
      <c r="GT42" s="269"/>
      <c r="GV42" s="232"/>
      <c r="GW42" s="232"/>
      <c r="GX42" s="269"/>
      <c r="GY42" s="232" t="s">
        <v>1025</v>
      </c>
    </row>
    <row r="43" spans="1:208" s="6" customFormat="1" ht="15" x14ac:dyDescent="0.25">
      <c r="A43" s="291"/>
      <c r="B43" s="292"/>
      <c r="C43" s="428" t="s">
        <v>163</v>
      </c>
      <c r="D43" s="428"/>
      <c r="E43" s="428"/>
      <c r="F43" s="428"/>
      <c r="G43" s="428"/>
      <c r="H43" s="263"/>
      <c r="I43" s="264"/>
      <c r="J43" s="264"/>
      <c r="K43" s="264"/>
      <c r="L43" s="266"/>
      <c r="M43" s="264"/>
      <c r="N43" s="293">
        <v>607.53</v>
      </c>
      <c r="O43" s="264"/>
      <c r="P43" s="288">
        <v>92344</v>
      </c>
      <c r="GO43" s="260"/>
      <c r="GP43" s="269"/>
      <c r="GQ43" s="269"/>
      <c r="GR43" s="269"/>
      <c r="GS43" s="269"/>
      <c r="GT43" s="269"/>
      <c r="GV43" s="232"/>
      <c r="GW43" s="232"/>
      <c r="GX43" s="269"/>
      <c r="GY43" s="232"/>
      <c r="GZ43" s="269" t="s">
        <v>163</v>
      </c>
    </row>
    <row r="44" spans="1:208" s="6" customFormat="1" ht="22.5" x14ac:dyDescent="0.25">
      <c r="A44" s="261" t="s">
        <v>30</v>
      </c>
      <c r="B44" s="262" t="s">
        <v>1026</v>
      </c>
      <c r="C44" s="435" t="s">
        <v>1027</v>
      </c>
      <c r="D44" s="435"/>
      <c r="E44" s="435"/>
      <c r="F44" s="435"/>
      <c r="G44" s="435"/>
      <c r="H44" s="263" t="s">
        <v>187</v>
      </c>
      <c r="I44" s="264">
        <v>43</v>
      </c>
      <c r="J44" s="265">
        <v>1</v>
      </c>
      <c r="K44" s="265">
        <v>43</v>
      </c>
      <c r="L44" s="266"/>
      <c r="M44" s="264"/>
      <c r="N44" s="267"/>
      <c r="O44" s="264"/>
      <c r="P44" s="268"/>
      <c r="GO44" s="260"/>
      <c r="GP44" s="269" t="s">
        <v>1027</v>
      </c>
      <c r="GQ44" s="269" t="s">
        <v>76</v>
      </c>
      <c r="GR44" s="269" t="s">
        <v>76</v>
      </c>
      <c r="GS44" s="269" t="s">
        <v>76</v>
      </c>
      <c r="GT44" s="269" t="s">
        <v>76</v>
      </c>
      <c r="GV44" s="232"/>
      <c r="GW44" s="232"/>
      <c r="GX44" s="269"/>
      <c r="GY44" s="232"/>
      <c r="GZ44" s="269"/>
    </row>
    <row r="45" spans="1:208" s="6" customFormat="1" ht="15" x14ac:dyDescent="0.25">
      <c r="A45" s="270"/>
      <c r="B45" s="271"/>
      <c r="C45" s="436" t="s">
        <v>1017</v>
      </c>
      <c r="D45" s="436"/>
      <c r="E45" s="436"/>
      <c r="F45" s="436"/>
      <c r="G45" s="436"/>
      <c r="H45" s="436"/>
      <c r="I45" s="436"/>
      <c r="J45" s="436"/>
      <c r="K45" s="436"/>
      <c r="L45" s="436"/>
      <c r="M45" s="436"/>
      <c r="N45" s="436"/>
      <c r="O45" s="436"/>
      <c r="P45" s="437"/>
      <c r="GO45" s="260"/>
      <c r="GP45" s="269"/>
      <c r="GQ45" s="269"/>
      <c r="GR45" s="269"/>
      <c r="GS45" s="269"/>
      <c r="GT45" s="269"/>
      <c r="GU45" s="272" t="s">
        <v>1017</v>
      </c>
      <c r="GV45" s="232"/>
      <c r="GW45" s="232"/>
      <c r="GX45" s="269"/>
      <c r="GY45" s="232"/>
      <c r="GZ45" s="269"/>
    </row>
    <row r="46" spans="1:208" s="6" customFormat="1" ht="15" x14ac:dyDescent="0.25">
      <c r="A46" s="273"/>
      <c r="B46" s="274" t="s">
        <v>29</v>
      </c>
      <c r="C46" s="408" t="s">
        <v>119</v>
      </c>
      <c r="D46" s="408"/>
      <c r="E46" s="408"/>
      <c r="F46" s="408"/>
      <c r="G46" s="408"/>
      <c r="H46" s="275" t="s">
        <v>120</v>
      </c>
      <c r="I46" s="276"/>
      <c r="J46" s="276"/>
      <c r="K46" s="290">
        <v>43</v>
      </c>
      <c r="L46" s="278"/>
      <c r="M46" s="276"/>
      <c r="N46" s="278"/>
      <c r="O46" s="276"/>
      <c r="P46" s="279">
        <v>38468</v>
      </c>
      <c r="GO46" s="260"/>
      <c r="GP46" s="269"/>
      <c r="GQ46" s="269"/>
      <c r="GR46" s="269"/>
      <c r="GS46" s="269"/>
      <c r="GT46" s="269"/>
      <c r="GV46" s="232" t="s">
        <v>119</v>
      </c>
      <c r="GW46" s="232"/>
      <c r="GX46" s="269"/>
      <c r="GY46" s="232"/>
      <c r="GZ46" s="269"/>
    </row>
    <row r="47" spans="1:208" s="6" customFormat="1" ht="15" x14ac:dyDescent="0.25">
      <c r="A47" s="280"/>
      <c r="B47" s="274" t="s">
        <v>1018</v>
      </c>
      <c r="C47" s="408" t="s">
        <v>1019</v>
      </c>
      <c r="D47" s="408"/>
      <c r="E47" s="408"/>
      <c r="F47" s="408"/>
      <c r="G47" s="408"/>
      <c r="H47" s="275" t="s">
        <v>120</v>
      </c>
      <c r="I47" s="294">
        <v>0.5</v>
      </c>
      <c r="J47" s="276"/>
      <c r="K47" s="294">
        <v>21.5</v>
      </c>
      <c r="L47" s="281"/>
      <c r="M47" s="282"/>
      <c r="N47" s="283">
        <v>861.89</v>
      </c>
      <c r="O47" s="284">
        <v>1.0496000000000001</v>
      </c>
      <c r="P47" s="279">
        <v>19450</v>
      </c>
      <c r="Q47" s="285"/>
      <c r="R47" s="285"/>
      <c r="GO47" s="260"/>
      <c r="GP47" s="269"/>
      <c r="GQ47" s="269"/>
      <c r="GR47" s="269"/>
      <c r="GS47" s="269"/>
      <c r="GT47" s="269"/>
      <c r="GV47" s="232"/>
      <c r="GW47" s="232" t="s">
        <v>1019</v>
      </c>
      <c r="GX47" s="269"/>
      <c r="GY47" s="232"/>
      <c r="GZ47" s="269"/>
    </row>
    <row r="48" spans="1:208" s="6" customFormat="1" ht="15" x14ac:dyDescent="0.25">
      <c r="A48" s="280"/>
      <c r="B48" s="274" t="s">
        <v>1020</v>
      </c>
      <c r="C48" s="408" t="s">
        <v>1021</v>
      </c>
      <c r="D48" s="408"/>
      <c r="E48" s="408"/>
      <c r="F48" s="408"/>
      <c r="G48" s="408"/>
      <c r="H48" s="275" t="s">
        <v>120</v>
      </c>
      <c r="I48" s="294">
        <v>0.5</v>
      </c>
      <c r="J48" s="276"/>
      <c r="K48" s="294">
        <v>21.5</v>
      </c>
      <c r="L48" s="281"/>
      <c r="M48" s="282"/>
      <c r="N48" s="283">
        <v>842.74</v>
      </c>
      <c r="O48" s="284">
        <v>1.0496000000000001</v>
      </c>
      <c r="P48" s="279">
        <v>19018</v>
      </c>
      <c r="Q48" s="285"/>
      <c r="R48" s="285"/>
      <c r="GO48" s="260"/>
      <c r="GP48" s="269"/>
      <c r="GQ48" s="269"/>
      <c r="GR48" s="269"/>
      <c r="GS48" s="269"/>
      <c r="GT48" s="269"/>
      <c r="GV48" s="232"/>
      <c r="GW48" s="232" t="s">
        <v>1021</v>
      </c>
      <c r="GX48" s="269"/>
      <c r="GY48" s="232"/>
      <c r="GZ48" s="269"/>
    </row>
    <row r="49" spans="1:208" s="6" customFormat="1" ht="15" x14ac:dyDescent="0.25">
      <c r="A49" s="286"/>
      <c r="B49" s="271"/>
      <c r="C49" s="428" t="s">
        <v>157</v>
      </c>
      <c r="D49" s="428"/>
      <c r="E49" s="428"/>
      <c r="F49" s="428"/>
      <c r="G49" s="428"/>
      <c r="H49" s="263"/>
      <c r="I49" s="264"/>
      <c r="J49" s="264"/>
      <c r="K49" s="264"/>
      <c r="L49" s="266"/>
      <c r="M49" s="264"/>
      <c r="N49" s="287"/>
      <c r="O49" s="264"/>
      <c r="P49" s="288">
        <v>38468</v>
      </c>
      <c r="Q49" s="285"/>
      <c r="R49" s="285"/>
      <c r="GO49" s="260"/>
      <c r="GP49" s="269"/>
      <c r="GQ49" s="269"/>
      <c r="GR49" s="269"/>
      <c r="GS49" s="269"/>
      <c r="GT49" s="269"/>
      <c r="GV49" s="232"/>
      <c r="GW49" s="232"/>
      <c r="GX49" s="269" t="s">
        <v>157</v>
      </c>
      <c r="GY49" s="232"/>
      <c r="GZ49" s="269"/>
    </row>
    <row r="50" spans="1:208" s="6" customFormat="1" ht="15" x14ac:dyDescent="0.25">
      <c r="A50" s="289"/>
      <c r="B50" s="274"/>
      <c r="C50" s="408" t="s">
        <v>158</v>
      </c>
      <c r="D50" s="408"/>
      <c r="E50" s="408"/>
      <c r="F50" s="408"/>
      <c r="G50" s="408"/>
      <c r="H50" s="275"/>
      <c r="I50" s="276"/>
      <c r="J50" s="276"/>
      <c r="K50" s="276"/>
      <c r="L50" s="278"/>
      <c r="M50" s="276"/>
      <c r="N50" s="278"/>
      <c r="O50" s="276"/>
      <c r="P50" s="279">
        <v>38468</v>
      </c>
      <c r="GO50" s="260"/>
      <c r="GP50" s="269"/>
      <c r="GQ50" s="269"/>
      <c r="GR50" s="269"/>
      <c r="GS50" s="269"/>
      <c r="GT50" s="269"/>
      <c r="GV50" s="232"/>
      <c r="GW50" s="232"/>
      <c r="GX50" s="269"/>
      <c r="GY50" s="232" t="s">
        <v>158</v>
      </c>
      <c r="GZ50" s="269"/>
    </row>
    <row r="51" spans="1:208" s="6" customFormat="1" ht="33.75" x14ac:dyDescent="0.25">
      <c r="A51" s="289"/>
      <c r="B51" s="274" t="s">
        <v>1022</v>
      </c>
      <c r="C51" s="408" t="s">
        <v>1023</v>
      </c>
      <c r="D51" s="408"/>
      <c r="E51" s="408"/>
      <c r="F51" s="408"/>
      <c r="G51" s="408"/>
      <c r="H51" s="275" t="s">
        <v>12</v>
      </c>
      <c r="I51" s="290">
        <v>74</v>
      </c>
      <c r="J51" s="277">
        <v>1.03</v>
      </c>
      <c r="K51" s="277">
        <v>76.22</v>
      </c>
      <c r="L51" s="278"/>
      <c r="M51" s="276"/>
      <c r="N51" s="278"/>
      <c r="O51" s="276"/>
      <c r="P51" s="279">
        <v>29320</v>
      </c>
      <c r="GO51" s="260"/>
      <c r="GP51" s="269"/>
      <c r="GQ51" s="269"/>
      <c r="GR51" s="269"/>
      <c r="GS51" s="269"/>
      <c r="GT51" s="269"/>
      <c r="GV51" s="232"/>
      <c r="GW51" s="232"/>
      <c r="GX51" s="269"/>
      <c r="GY51" s="232" t="s">
        <v>1023</v>
      </c>
      <c r="GZ51" s="269"/>
    </row>
    <row r="52" spans="1:208" s="6" customFormat="1" ht="22.5" x14ac:dyDescent="0.25">
      <c r="A52" s="289"/>
      <c r="B52" s="274" t="s">
        <v>1024</v>
      </c>
      <c r="C52" s="408" t="s">
        <v>1025</v>
      </c>
      <c r="D52" s="408"/>
      <c r="E52" s="408"/>
      <c r="F52" s="408"/>
      <c r="G52" s="408"/>
      <c r="H52" s="275" t="s">
        <v>12</v>
      </c>
      <c r="I52" s="290">
        <v>36</v>
      </c>
      <c r="J52" s="276"/>
      <c r="K52" s="290">
        <v>36</v>
      </c>
      <c r="L52" s="278"/>
      <c r="M52" s="276"/>
      <c r="N52" s="278"/>
      <c r="O52" s="276"/>
      <c r="P52" s="279">
        <v>13848</v>
      </c>
      <c r="GO52" s="260"/>
      <c r="GP52" s="269"/>
      <c r="GQ52" s="269"/>
      <c r="GR52" s="269"/>
      <c r="GS52" s="269"/>
      <c r="GT52" s="269"/>
      <c r="GV52" s="232"/>
      <c r="GW52" s="232"/>
      <c r="GX52" s="269"/>
      <c r="GY52" s="232" t="s">
        <v>1025</v>
      </c>
      <c r="GZ52" s="269"/>
    </row>
    <row r="53" spans="1:208" s="6" customFormat="1" ht="15" x14ac:dyDescent="0.25">
      <c r="A53" s="291"/>
      <c r="B53" s="292"/>
      <c r="C53" s="428" t="s">
        <v>163</v>
      </c>
      <c r="D53" s="428"/>
      <c r="E53" s="428"/>
      <c r="F53" s="428"/>
      <c r="G53" s="428"/>
      <c r="H53" s="263"/>
      <c r="I53" s="264"/>
      <c r="J53" s="264"/>
      <c r="K53" s="264"/>
      <c r="L53" s="266"/>
      <c r="M53" s="264"/>
      <c r="N53" s="287">
        <v>1898.51</v>
      </c>
      <c r="O53" s="264"/>
      <c r="P53" s="288">
        <v>81636</v>
      </c>
      <c r="GO53" s="260"/>
      <c r="GP53" s="269"/>
      <c r="GQ53" s="269"/>
      <c r="GR53" s="269"/>
      <c r="GS53" s="269"/>
      <c r="GT53" s="269"/>
      <c r="GV53" s="232"/>
      <c r="GW53" s="232"/>
      <c r="GX53" s="269"/>
      <c r="GY53" s="232"/>
      <c r="GZ53" s="269" t="s">
        <v>163</v>
      </c>
    </row>
    <row r="54" spans="1:208" s="6" customFormat="1" ht="45" x14ac:dyDescent="0.25">
      <c r="A54" s="261" t="s">
        <v>173</v>
      </c>
      <c r="B54" s="262" t="s">
        <v>1028</v>
      </c>
      <c r="C54" s="435" t="s">
        <v>1029</v>
      </c>
      <c r="D54" s="435"/>
      <c r="E54" s="435"/>
      <c r="F54" s="435"/>
      <c r="G54" s="435"/>
      <c r="H54" s="263" t="s">
        <v>1030</v>
      </c>
      <c r="I54" s="264">
        <v>1.8</v>
      </c>
      <c r="J54" s="265">
        <v>1</v>
      </c>
      <c r="K54" s="295">
        <v>1.8</v>
      </c>
      <c r="L54" s="266"/>
      <c r="M54" s="264"/>
      <c r="N54" s="267"/>
      <c r="O54" s="264"/>
      <c r="P54" s="268"/>
      <c r="GO54" s="260"/>
      <c r="GP54" s="269" t="s">
        <v>1029</v>
      </c>
      <c r="GQ54" s="269" t="s">
        <v>76</v>
      </c>
      <c r="GR54" s="269" t="s">
        <v>76</v>
      </c>
      <c r="GS54" s="269" t="s">
        <v>76</v>
      </c>
      <c r="GT54" s="269" t="s">
        <v>76</v>
      </c>
      <c r="GV54" s="232"/>
      <c r="GW54" s="232"/>
      <c r="GX54" s="269"/>
      <c r="GY54" s="232"/>
      <c r="GZ54" s="269"/>
    </row>
    <row r="55" spans="1:208" s="6" customFormat="1" ht="15" x14ac:dyDescent="0.25">
      <c r="A55" s="270"/>
      <c r="B55" s="271"/>
      <c r="C55" s="436" t="s">
        <v>1017</v>
      </c>
      <c r="D55" s="436"/>
      <c r="E55" s="436"/>
      <c r="F55" s="436"/>
      <c r="G55" s="436"/>
      <c r="H55" s="436"/>
      <c r="I55" s="436"/>
      <c r="J55" s="436"/>
      <c r="K55" s="436"/>
      <c r="L55" s="436"/>
      <c r="M55" s="436"/>
      <c r="N55" s="436"/>
      <c r="O55" s="436"/>
      <c r="P55" s="437"/>
      <c r="GO55" s="260"/>
      <c r="GP55" s="269"/>
      <c r="GQ55" s="269"/>
      <c r="GR55" s="269"/>
      <c r="GS55" s="269"/>
      <c r="GT55" s="269"/>
      <c r="GU55" s="272" t="s">
        <v>1017</v>
      </c>
      <c r="GV55" s="232"/>
      <c r="GW55" s="232"/>
      <c r="GX55" s="269"/>
      <c r="GY55" s="232"/>
      <c r="GZ55" s="269"/>
    </row>
    <row r="56" spans="1:208" s="6" customFormat="1" ht="15" x14ac:dyDescent="0.25">
      <c r="A56" s="273"/>
      <c r="B56" s="274" t="s">
        <v>29</v>
      </c>
      <c r="C56" s="408" t="s">
        <v>119</v>
      </c>
      <c r="D56" s="408"/>
      <c r="E56" s="408"/>
      <c r="F56" s="408"/>
      <c r="G56" s="408"/>
      <c r="H56" s="275" t="s">
        <v>120</v>
      </c>
      <c r="I56" s="276"/>
      <c r="J56" s="276"/>
      <c r="K56" s="296">
        <v>23.327999999999999</v>
      </c>
      <c r="L56" s="278"/>
      <c r="M56" s="276"/>
      <c r="N56" s="278"/>
      <c r="O56" s="276"/>
      <c r="P56" s="279">
        <v>20869</v>
      </c>
      <c r="GO56" s="260"/>
      <c r="GP56" s="269"/>
      <c r="GQ56" s="269"/>
      <c r="GR56" s="269"/>
      <c r="GS56" s="269"/>
      <c r="GT56" s="269"/>
      <c r="GV56" s="232" t="s">
        <v>119</v>
      </c>
      <c r="GW56" s="232"/>
      <c r="GX56" s="269"/>
      <c r="GY56" s="232"/>
      <c r="GZ56" s="269"/>
    </row>
    <row r="57" spans="1:208" s="6" customFormat="1" ht="15" x14ac:dyDescent="0.25">
      <c r="A57" s="280"/>
      <c r="B57" s="274" t="s">
        <v>1018</v>
      </c>
      <c r="C57" s="408" t="s">
        <v>1019</v>
      </c>
      <c r="D57" s="408"/>
      <c r="E57" s="408"/>
      <c r="F57" s="408"/>
      <c r="G57" s="408"/>
      <c r="H57" s="275" t="s">
        <v>120</v>
      </c>
      <c r="I57" s="277">
        <v>6.48</v>
      </c>
      <c r="J57" s="276"/>
      <c r="K57" s="296">
        <v>11.664</v>
      </c>
      <c r="L57" s="281"/>
      <c r="M57" s="282"/>
      <c r="N57" s="283">
        <v>861.89</v>
      </c>
      <c r="O57" s="284">
        <v>1.0496000000000001</v>
      </c>
      <c r="P57" s="279">
        <v>10552</v>
      </c>
      <c r="Q57" s="285"/>
      <c r="R57" s="285"/>
      <c r="GO57" s="260"/>
      <c r="GP57" s="269"/>
      <c r="GQ57" s="269"/>
      <c r="GR57" s="269"/>
      <c r="GS57" s="269"/>
      <c r="GT57" s="269"/>
      <c r="GV57" s="232"/>
      <c r="GW57" s="232" t="s">
        <v>1019</v>
      </c>
      <c r="GX57" s="269"/>
      <c r="GY57" s="232"/>
      <c r="GZ57" s="269"/>
    </row>
    <row r="58" spans="1:208" s="6" customFormat="1" ht="15" x14ac:dyDescent="0.25">
      <c r="A58" s="280"/>
      <c r="B58" s="274" t="s">
        <v>1020</v>
      </c>
      <c r="C58" s="408" t="s">
        <v>1021</v>
      </c>
      <c r="D58" s="408"/>
      <c r="E58" s="408"/>
      <c r="F58" s="408"/>
      <c r="G58" s="408"/>
      <c r="H58" s="275" t="s">
        <v>120</v>
      </c>
      <c r="I58" s="277">
        <v>6.48</v>
      </c>
      <c r="J58" s="276"/>
      <c r="K58" s="296">
        <v>11.664</v>
      </c>
      <c r="L58" s="281"/>
      <c r="M58" s="282"/>
      <c r="N58" s="283">
        <v>842.74</v>
      </c>
      <c r="O58" s="284">
        <v>1.0496000000000001</v>
      </c>
      <c r="P58" s="279">
        <v>10317</v>
      </c>
      <c r="Q58" s="285"/>
      <c r="R58" s="285"/>
      <c r="GO58" s="260"/>
      <c r="GP58" s="269"/>
      <c r="GQ58" s="269"/>
      <c r="GR58" s="269"/>
      <c r="GS58" s="269"/>
      <c r="GT58" s="269"/>
      <c r="GV58" s="232"/>
      <c r="GW58" s="232" t="s">
        <v>1021</v>
      </c>
      <c r="GX58" s="269"/>
      <c r="GY58" s="232"/>
      <c r="GZ58" s="269"/>
    </row>
    <row r="59" spans="1:208" s="6" customFormat="1" ht="15" x14ac:dyDescent="0.25">
      <c r="A59" s="286"/>
      <c r="B59" s="271"/>
      <c r="C59" s="428" t="s">
        <v>157</v>
      </c>
      <c r="D59" s="428"/>
      <c r="E59" s="428"/>
      <c r="F59" s="428"/>
      <c r="G59" s="428"/>
      <c r="H59" s="263"/>
      <c r="I59" s="264"/>
      <c r="J59" s="264"/>
      <c r="K59" s="264"/>
      <c r="L59" s="266"/>
      <c r="M59" s="264"/>
      <c r="N59" s="287"/>
      <c r="O59" s="264"/>
      <c r="P59" s="288">
        <v>20869</v>
      </c>
      <c r="Q59" s="285"/>
      <c r="R59" s="285"/>
      <c r="GO59" s="260"/>
      <c r="GP59" s="269"/>
      <c r="GQ59" s="269"/>
      <c r="GR59" s="269"/>
      <c r="GS59" s="269"/>
      <c r="GT59" s="269"/>
      <c r="GV59" s="232"/>
      <c r="GW59" s="232"/>
      <c r="GX59" s="269" t="s">
        <v>157</v>
      </c>
      <c r="GY59" s="232"/>
      <c r="GZ59" s="269"/>
    </row>
    <row r="60" spans="1:208" s="6" customFormat="1" ht="15" x14ac:dyDescent="0.25">
      <c r="A60" s="289"/>
      <c r="B60" s="274"/>
      <c r="C60" s="408" t="s">
        <v>158</v>
      </c>
      <c r="D60" s="408"/>
      <c r="E60" s="408"/>
      <c r="F60" s="408"/>
      <c r="G60" s="408"/>
      <c r="H60" s="275"/>
      <c r="I60" s="276"/>
      <c r="J60" s="276"/>
      <c r="K60" s="276"/>
      <c r="L60" s="278"/>
      <c r="M60" s="276"/>
      <c r="N60" s="278"/>
      <c r="O60" s="276"/>
      <c r="P60" s="279">
        <v>20869</v>
      </c>
      <c r="GO60" s="260"/>
      <c r="GP60" s="269"/>
      <c r="GQ60" s="269"/>
      <c r="GR60" s="269"/>
      <c r="GS60" s="269"/>
      <c r="GT60" s="269"/>
      <c r="GV60" s="232"/>
      <c r="GW60" s="232"/>
      <c r="GX60" s="269"/>
      <c r="GY60" s="232" t="s">
        <v>158</v>
      </c>
      <c r="GZ60" s="269"/>
    </row>
    <row r="61" spans="1:208" s="6" customFormat="1" ht="33.75" x14ac:dyDescent="0.25">
      <c r="A61" s="289"/>
      <c r="B61" s="274" t="s">
        <v>1022</v>
      </c>
      <c r="C61" s="408" t="s">
        <v>1023</v>
      </c>
      <c r="D61" s="408"/>
      <c r="E61" s="408"/>
      <c r="F61" s="408"/>
      <c r="G61" s="408"/>
      <c r="H61" s="275" t="s">
        <v>12</v>
      </c>
      <c r="I61" s="290">
        <v>74</v>
      </c>
      <c r="J61" s="277">
        <v>1.03</v>
      </c>
      <c r="K61" s="277">
        <v>76.22</v>
      </c>
      <c r="L61" s="278"/>
      <c r="M61" s="276"/>
      <c r="N61" s="278"/>
      <c r="O61" s="276"/>
      <c r="P61" s="279">
        <v>15906</v>
      </c>
      <c r="GO61" s="260"/>
      <c r="GP61" s="269"/>
      <c r="GQ61" s="269"/>
      <c r="GR61" s="269"/>
      <c r="GS61" s="269"/>
      <c r="GT61" s="269"/>
      <c r="GV61" s="232"/>
      <c r="GW61" s="232"/>
      <c r="GX61" s="269"/>
      <c r="GY61" s="232" t="s">
        <v>1023</v>
      </c>
      <c r="GZ61" s="269"/>
    </row>
    <row r="62" spans="1:208" s="6" customFormat="1" ht="22.5" x14ac:dyDescent="0.25">
      <c r="A62" s="289"/>
      <c r="B62" s="274" t="s">
        <v>1024</v>
      </c>
      <c r="C62" s="408" t="s">
        <v>1025</v>
      </c>
      <c r="D62" s="408"/>
      <c r="E62" s="408"/>
      <c r="F62" s="408"/>
      <c r="G62" s="408"/>
      <c r="H62" s="275" t="s">
        <v>12</v>
      </c>
      <c r="I62" s="290">
        <v>36</v>
      </c>
      <c r="J62" s="276"/>
      <c r="K62" s="290">
        <v>36</v>
      </c>
      <c r="L62" s="278"/>
      <c r="M62" s="276"/>
      <c r="N62" s="278"/>
      <c r="O62" s="276"/>
      <c r="P62" s="279">
        <v>7513</v>
      </c>
      <c r="GO62" s="260"/>
      <c r="GP62" s="269"/>
      <c r="GQ62" s="269"/>
      <c r="GR62" s="269"/>
      <c r="GS62" s="269"/>
      <c r="GT62" s="269"/>
      <c r="GV62" s="232"/>
      <c r="GW62" s="232"/>
      <c r="GX62" s="269"/>
      <c r="GY62" s="232" t="s">
        <v>1025</v>
      </c>
      <c r="GZ62" s="269"/>
    </row>
    <row r="63" spans="1:208" s="6" customFormat="1" ht="15" x14ac:dyDescent="0.25">
      <c r="A63" s="291"/>
      <c r="B63" s="292"/>
      <c r="C63" s="428" t="s">
        <v>163</v>
      </c>
      <c r="D63" s="428"/>
      <c r="E63" s="428"/>
      <c r="F63" s="428"/>
      <c r="G63" s="428"/>
      <c r="H63" s="263"/>
      <c r="I63" s="264"/>
      <c r="J63" s="264"/>
      <c r="K63" s="264"/>
      <c r="L63" s="266"/>
      <c r="M63" s="264"/>
      <c r="N63" s="287">
        <v>24604.44</v>
      </c>
      <c r="O63" s="264"/>
      <c r="P63" s="288">
        <v>44288</v>
      </c>
      <c r="GO63" s="260"/>
      <c r="GP63" s="269"/>
      <c r="GQ63" s="269"/>
      <c r="GR63" s="269"/>
      <c r="GS63" s="269"/>
      <c r="GT63" s="269"/>
      <c r="GV63" s="232"/>
      <c r="GW63" s="232"/>
      <c r="GX63" s="269"/>
      <c r="GY63" s="232"/>
      <c r="GZ63" s="269" t="s">
        <v>163</v>
      </c>
    </row>
    <row r="64" spans="1:208" s="6" customFormat="1" ht="45" x14ac:dyDescent="0.25">
      <c r="A64" s="261" t="s">
        <v>133</v>
      </c>
      <c r="B64" s="262" t="s">
        <v>1028</v>
      </c>
      <c r="C64" s="435" t="s">
        <v>1029</v>
      </c>
      <c r="D64" s="435"/>
      <c r="E64" s="435"/>
      <c r="F64" s="435"/>
      <c r="G64" s="435"/>
      <c r="H64" s="263" t="s">
        <v>1030</v>
      </c>
      <c r="I64" s="264">
        <v>0.01</v>
      </c>
      <c r="J64" s="265">
        <v>1</v>
      </c>
      <c r="K64" s="297">
        <v>0.01</v>
      </c>
      <c r="L64" s="266"/>
      <c r="M64" s="264"/>
      <c r="N64" s="267"/>
      <c r="O64" s="264"/>
      <c r="P64" s="268"/>
      <c r="GO64" s="260"/>
      <c r="GP64" s="269" t="s">
        <v>1029</v>
      </c>
      <c r="GQ64" s="269" t="s">
        <v>76</v>
      </c>
      <c r="GR64" s="269" t="s">
        <v>76</v>
      </c>
      <c r="GS64" s="269" t="s">
        <v>76</v>
      </c>
      <c r="GT64" s="269" t="s">
        <v>76</v>
      </c>
      <c r="GV64" s="232"/>
      <c r="GW64" s="232"/>
      <c r="GX64" s="269"/>
      <c r="GY64" s="232"/>
      <c r="GZ64" s="269"/>
    </row>
    <row r="65" spans="1:210" s="6" customFormat="1" ht="15" x14ac:dyDescent="0.25">
      <c r="A65" s="270"/>
      <c r="B65" s="271"/>
      <c r="C65" s="436" t="s">
        <v>1017</v>
      </c>
      <c r="D65" s="436"/>
      <c r="E65" s="436"/>
      <c r="F65" s="436"/>
      <c r="G65" s="436"/>
      <c r="H65" s="436"/>
      <c r="I65" s="436"/>
      <c r="J65" s="436"/>
      <c r="K65" s="436"/>
      <c r="L65" s="436"/>
      <c r="M65" s="436"/>
      <c r="N65" s="436"/>
      <c r="O65" s="436"/>
      <c r="P65" s="437"/>
      <c r="GO65" s="260"/>
      <c r="GP65" s="269"/>
      <c r="GQ65" s="269"/>
      <c r="GR65" s="269"/>
      <c r="GS65" s="269"/>
      <c r="GT65" s="269"/>
      <c r="GU65" s="272" t="s">
        <v>1017</v>
      </c>
      <c r="GV65" s="232"/>
      <c r="GW65" s="232"/>
      <c r="GX65" s="269"/>
      <c r="GY65" s="232"/>
      <c r="GZ65" s="269"/>
    </row>
    <row r="66" spans="1:210" s="6" customFormat="1" ht="15" x14ac:dyDescent="0.25">
      <c r="A66" s="273"/>
      <c r="B66" s="274" t="s">
        <v>29</v>
      </c>
      <c r="C66" s="408" t="s">
        <v>119</v>
      </c>
      <c r="D66" s="408"/>
      <c r="E66" s="408"/>
      <c r="F66" s="408"/>
      <c r="G66" s="408"/>
      <c r="H66" s="275" t="s">
        <v>120</v>
      </c>
      <c r="I66" s="276"/>
      <c r="J66" s="276"/>
      <c r="K66" s="284">
        <v>0.12959999999999999</v>
      </c>
      <c r="L66" s="278"/>
      <c r="M66" s="276"/>
      <c r="N66" s="278"/>
      <c r="O66" s="276"/>
      <c r="P66" s="298">
        <v>116</v>
      </c>
      <c r="GO66" s="260"/>
      <c r="GP66" s="269"/>
      <c r="GQ66" s="269"/>
      <c r="GR66" s="269"/>
      <c r="GS66" s="269"/>
      <c r="GT66" s="269"/>
      <c r="GV66" s="232" t="s">
        <v>119</v>
      </c>
      <c r="GW66" s="232"/>
      <c r="GX66" s="269"/>
      <c r="GY66" s="232"/>
      <c r="GZ66" s="269"/>
    </row>
    <row r="67" spans="1:210" s="6" customFormat="1" ht="15" x14ac:dyDescent="0.25">
      <c r="A67" s="280"/>
      <c r="B67" s="274" t="s">
        <v>1018</v>
      </c>
      <c r="C67" s="408" t="s">
        <v>1019</v>
      </c>
      <c r="D67" s="408"/>
      <c r="E67" s="408"/>
      <c r="F67" s="408"/>
      <c r="G67" s="408"/>
      <c r="H67" s="275" t="s">
        <v>120</v>
      </c>
      <c r="I67" s="277">
        <v>6.48</v>
      </c>
      <c r="J67" s="276"/>
      <c r="K67" s="284">
        <v>6.4799999999999996E-2</v>
      </c>
      <c r="L67" s="281"/>
      <c r="M67" s="282"/>
      <c r="N67" s="283">
        <v>861.89</v>
      </c>
      <c r="O67" s="284">
        <v>1.0496000000000001</v>
      </c>
      <c r="P67" s="279">
        <v>59</v>
      </c>
      <c r="Q67" s="285"/>
      <c r="R67" s="285"/>
      <c r="GO67" s="260"/>
      <c r="GP67" s="269"/>
      <c r="GQ67" s="269"/>
      <c r="GR67" s="269"/>
      <c r="GS67" s="269"/>
      <c r="GT67" s="269"/>
      <c r="GV67" s="232"/>
      <c r="GW67" s="232" t="s">
        <v>1019</v>
      </c>
      <c r="GX67" s="269"/>
      <c r="GY67" s="232"/>
      <c r="GZ67" s="269"/>
    </row>
    <row r="68" spans="1:210" s="6" customFormat="1" ht="15" x14ac:dyDescent="0.25">
      <c r="A68" s="280"/>
      <c r="B68" s="274" t="s">
        <v>1020</v>
      </c>
      <c r="C68" s="408" t="s">
        <v>1021</v>
      </c>
      <c r="D68" s="408"/>
      <c r="E68" s="408"/>
      <c r="F68" s="408"/>
      <c r="G68" s="408"/>
      <c r="H68" s="275" t="s">
        <v>120</v>
      </c>
      <c r="I68" s="277">
        <v>6.48</v>
      </c>
      <c r="J68" s="276"/>
      <c r="K68" s="284">
        <v>6.4799999999999996E-2</v>
      </c>
      <c r="L68" s="281"/>
      <c r="M68" s="282"/>
      <c r="N68" s="283">
        <v>842.74</v>
      </c>
      <c r="O68" s="284">
        <v>1.0496000000000001</v>
      </c>
      <c r="P68" s="279">
        <v>57</v>
      </c>
      <c r="Q68" s="285"/>
      <c r="R68" s="285"/>
      <c r="GO68" s="260"/>
      <c r="GP68" s="269"/>
      <c r="GQ68" s="269"/>
      <c r="GR68" s="269"/>
      <c r="GS68" s="269"/>
      <c r="GT68" s="269"/>
      <c r="GV68" s="232"/>
      <c r="GW68" s="232" t="s">
        <v>1021</v>
      </c>
      <c r="GX68" s="269"/>
      <c r="GY68" s="232"/>
      <c r="GZ68" s="269"/>
    </row>
    <row r="69" spans="1:210" s="6" customFormat="1" ht="15" x14ac:dyDescent="0.25">
      <c r="A69" s="286"/>
      <c r="B69" s="271"/>
      <c r="C69" s="428" t="s">
        <v>157</v>
      </c>
      <c r="D69" s="428"/>
      <c r="E69" s="428"/>
      <c r="F69" s="428"/>
      <c r="G69" s="428"/>
      <c r="H69" s="263"/>
      <c r="I69" s="264"/>
      <c r="J69" s="264"/>
      <c r="K69" s="264"/>
      <c r="L69" s="266"/>
      <c r="M69" s="264"/>
      <c r="N69" s="287"/>
      <c r="O69" s="264"/>
      <c r="P69" s="288">
        <v>116</v>
      </c>
      <c r="Q69" s="285"/>
      <c r="R69" s="285"/>
      <c r="GO69" s="260"/>
      <c r="GP69" s="269"/>
      <c r="GQ69" s="269"/>
      <c r="GR69" s="269"/>
      <c r="GS69" s="269"/>
      <c r="GT69" s="269"/>
      <c r="GV69" s="232"/>
      <c r="GW69" s="232"/>
      <c r="GX69" s="269" t="s">
        <v>157</v>
      </c>
      <c r="GY69" s="232"/>
      <c r="GZ69" s="269"/>
    </row>
    <row r="70" spans="1:210" s="6" customFormat="1" ht="15" x14ac:dyDescent="0.25">
      <c r="A70" s="289"/>
      <c r="B70" s="274"/>
      <c r="C70" s="408" t="s">
        <v>158</v>
      </c>
      <c r="D70" s="408"/>
      <c r="E70" s="408"/>
      <c r="F70" s="408"/>
      <c r="G70" s="408"/>
      <c r="H70" s="275"/>
      <c r="I70" s="276"/>
      <c r="J70" s="276"/>
      <c r="K70" s="276"/>
      <c r="L70" s="278"/>
      <c r="M70" s="276"/>
      <c r="N70" s="278"/>
      <c r="O70" s="276"/>
      <c r="P70" s="298">
        <v>116</v>
      </c>
      <c r="GO70" s="260"/>
      <c r="GP70" s="269"/>
      <c r="GQ70" s="269"/>
      <c r="GR70" s="269"/>
      <c r="GS70" s="269"/>
      <c r="GT70" s="269"/>
      <c r="GV70" s="232"/>
      <c r="GW70" s="232"/>
      <c r="GX70" s="269"/>
      <c r="GY70" s="232" t="s">
        <v>158</v>
      </c>
      <c r="GZ70" s="269"/>
    </row>
    <row r="71" spans="1:210" s="6" customFormat="1" ht="33.75" x14ac:dyDescent="0.25">
      <c r="A71" s="289"/>
      <c r="B71" s="274" t="s">
        <v>1022</v>
      </c>
      <c r="C71" s="408" t="s">
        <v>1023</v>
      </c>
      <c r="D71" s="408"/>
      <c r="E71" s="408"/>
      <c r="F71" s="408"/>
      <c r="G71" s="408"/>
      <c r="H71" s="275" t="s">
        <v>12</v>
      </c>
      <c r="I71" s="290">
        <v>74</v>
      </c>
      <c r="J71" s="277">
        <v>1.03</v>
      </c>
      <c r="K71" s="277">
        <v>76.22</v>
      </c>
      <c r="L71" s="278"/>
      <c r="M71" s="276"/>
      <c r="N71" s="278"/>
      <c r="O71" s="276"/>
      <c r="P71" s="298">
        <v>88</v>
      </c>
      <c r="GO71" s="260"/>
      <c r="GP71" s="269"/>
      <c r="GQ71" s="269"/>
      <c r="GR71" s="269"/>
      <c r="GS71" s="269"/>
      <c r="GT71" s="269"/>
      <c r="GV71" s="232"/>
      <c r="GW71" s="232"/>
      <c r="GX71" s="269"/>
      <c r="GY71" s="232" t="s">
        <v>1023</v>
      </c>
      <c r="GZ71" s="269"/>
    </row>
    <row r="72" spans="1:210" s="6" customFormat="1" ht="22.5" x14ac:dyDescent="0.25">
      <c r="A72" s="289"/>
      <c r="B72" s="274" t="s">
        <v>1024</v>
      </c>
      <c r="C72" s="408" t="s">
        <v>1025</v>
      </c>
      <c r="D72" s="408"/>
      <c r="E72" s="408"/>
      <c r="F72" s="408"/>
      <c r="G72" s="408"/>
      <c r="H72" s="275" t="s">
        <v>12</v>
      </c>
      <c r="I72" s="290">
        <v>36</v>
      </c>
      <c r="J72" s="276"/>
      <c r="K72" s="290">
        <v>36</v>
      </c>
      <c r="L72" s="278"/>
      <c r="M72" s="276"/>
      <c r="N72" s="278"/>
      <c r="O72" s="276"/>
      <c r="P72" s="298">
        <v>42</v>
      </c>
      <c r="GO72" s="260"/>
      <c r="GP72" s="269"/>
      <c r="GQ72" s="269"/>
      <c r="GR72" s="269"/>
      <c r="GS72" s="269"/>
      <c r="GT72" s="269"/>
      <c r="GV72" s="232"/>
      <c r="GW72" s="232"/>
      <c r="GX72" s="269"/>
      <c r="GY72" s="232" t="s">
        <v>1025</v>
      </c>
      <c r="GZ72" s="269"/>
    </row>
    <row r="73" spans="1:210" s="6" customFormat="1" ht="15" x14ac:dyDescent="0.25">
      <c r="A73" s="291"/>
      <c r="B73" s="292"/>
      <c r="C73" s="428" t="s">
        <v>163</v>
      </c>
      <c r="D73" s="428"/>
      <c r="E73" s="428"/>
      <c r="F73" s="428"/>
      <c r="G73" s="428"/>
      <c r="H73" s="263"/>
      <c r="I73" s="264"/>
      <c r="J73" s="264"/>
      <c r="K73" s="264"/>
      <c r="L73" s="266"/>
      <c r="M73" s="264"/>
      <c r="N73" s="287">
        <v>24600</v>
      </c>
      <c r="O73" s="264"/>
      <c r="P73" s="299">
        <v>246</v>
      </c>
      <c r="GO73" s="260"/>
      <c r="GP73" s="269"/>
      <c r="GQ73" s="269"/>
      <c r="GR73" s="269"/>
      <c r="GS73" s="269"/>
      <c r="GT73" s="269"/>
      <c r="GV73" s="232"/>
      <c r="GW73" s="232"/>
      <c r="GX73" s="269"/>
      <c r="GY73" s="232"/>
      <c r="GZ73" s="269" t="s">
        <v>163</v>
      </c>
    </row>
    <row r="74" spans="1:210" s="6" customFormat="1" ht="1.5" customHeight="1" x14ac:dyDescent="0.25">
      <c r="A74" s="300"/>
      <c r="B74" s="301"/>
      <c r="C74" s="301"/>
      <c r="D74" s="301"/>
      <c r="E74" s="301"/>
      <c r="F74" s="302"/>
      <c r="G74" s="302"/>
      <c r="H74" s="302"/>
      <c r="I74" s="302"/>
      <c r="J74" s="303"/>
      <c r="K74" s="302"/>
      <c r="L74" s="303"/>
      <c r="M74" s="304"/>
      <c r="N74" s="303"/>
      <c r="O74" s="305"/>
      <c r="P74" s="306"/>
      <c r="Q74" s="307"/>
      <c r="R74" s="308"/>
      <c r="GO74" s="260"/>
      <c r="GP74" s="269"/>
      <c r="GQ74" s="269"/>
      <c r="GR74" s="269"/>
      <c r="GS74" s="269"/>
      <c r="GT74" s="269"/>
      <c r="GV74" s="232"/>
      <c r="GW74" s="232"/>
      <c r="GX74" s="269"/>
      <c r="GY74" s="232"/>
      <c r="GZ74" s="269"/>
    </row>
    <row r="75" spans="1:210" s="6" customFormat="1" ht="15" x14ac:dyDescent="0.25">
      <c r="A75" s="286"/>
      <c r="B75" s="309"/>
      <c r="C75" s="438" t="s">
        <v>1031</v>
      </c>
      <c r="D75" s="438"/>
      <c r="E75" s="438"/>
      <c r="F75" s="438"/>
      <c r="G75" s="438"/>
      <c r="H75" s="438"/>
      <c r="I75" s="438"/>
      <c r="J75" s="438"/>
      <c r="K75" s="438"/>
      <c r="L75" s="438"/>
      <c r="M75" s="438"/>
      <c r="N75" s="438"/>
      <c r="O75" s="438"/>
      <c r="P75" s="310"/>
      <c r="Q75" s="307"/>
      <c r="R75" s="308"/>
      <c r="GO75" s="260"/>
      <c r="GP75" s="269"/>
      <c r="GQ75" s="269"/>
      <c r="GR75" s="269"/>
      <c r="GS75" s="269"/>
      <c r="GT75" s="269"/>
      <c r="GV75" s="232"/>
      <c r="GW75" s="232"/>
      <c r="GX75" s="269"/>
      <c r="GY75" s="232"/>
      <c r="GZ75" s="269"/>
      <c r="HA75" s="311" t="s">
        <v>1031</v>
      </c>
    </row>
    <row r="76" spans="1:210" s="6" customFormat="1" ht="15" x14ac:dyDescent="0.25">
      <c r="A76" s="286"/>
      <c r="B76" s="271"/>
      <c r="C76" s="439" t="s">
        <v>241</v>
      </c>
      <c r="D76" s="439"/>
      <c r="E76" s="439"/>
      <c r="F76" s="439"/>
      <c r="G76" s="439"/>
      <c r="H76" s="439"/>
      <c r="I76" s="439"/>
      <c r="J76" s="439"/>
      <c r="K76" s="439"/>
      <c r="L76" s="439"/>
      <c r="M76" s="439"/>
      <c r="N76" s="439"/>
      <c r="O76" s="439"/>
      <c r="P76" s="312">
        <v>102966</v>
      </c>
      <c r="Q76" s="307"/>
      <c r="R76" s="308"/>
      <c r="GO76" s="260"/>
      <c r="GP76" s="269"/>
      <c r="GQ76" s="269"/>
      <c r="GR76" s="269"/>
      <c r="GS76" s="269"/>
      <c r="GT76" s="269"/>
      <c r="GV76" s="232"/>
      <c r="GW76" s="232"/>
      <c r="GX76" s="269"/>
      <c r="GY76" s="232"/>
      <c r="GZ76" s="269"/>
      <c r="HA76" s="311"/>
      <c r="HB76" s="313" t="s">
        <v>241</v>
      </c>
    </row>
    <row r="77" spans="1:210" s="6" customFormat="1" ht="15" x14ac:dyDescent="0.25">
      <c r="A77" s="286"/>
      <c r="B77" s="271"/>
      <c r="C77" s="439" t="s">
        <v>242</v>
      </c>
      <c r="D77" s="439"/>
      <c r="E77" s="439"/>
      <c r="F77" s="439"/>
      <c r="G77" s="439"/>
      <c r="H77" s="439"/>
      <c r="I77" s="439"/>
      <c r="J77" s="439"/>
      <c r="K77" s="439"/>
      <c r="L77" s="439"/>
      <c r="M77" s="439"/>
      <c r="N77" s="439"/>
      <c r="O77" s="439"/>
      <c r="P77" s="314"/>
      <c r="Q77" s="307"/>
      <c r="R77" s="308"/>
      <c r="GO77" s="260"/>
      <c r="GP77" s="269"/>
      <c r="GQ77" s="269"/>
      <c r="GR77" s="269"/>
      <c r="GS77" s="269"/>
      <c r="GT77" s="269"/>
      <c r="GV77" s="232"/>
      <c r="GW77" s="232"/>
      <c r="GX77" s="269"/>
      <c r="GY77" s="232"/>
      <c r="GZ77" s="269"/>
      <c r="HA77" s="311"/>
      <c r="HB77" s="313" t="s">
        <v>242</v>
      </c>
    </row>
    <row r="78" spans="1:210" s="6" customFormat="1" ht="15" x14ac:dyDescent="0.25">
      <c r="A78" s="286"/>
      <c r="B78" s="271"/>
      <c r="C78" s="439" t="s">
        <v>243</v>
      </c>
      <c r="D78" s="439"/>
      <c r="E78" s="439"/>
      <c r="F78" s="439"/>
      <c r="G78" s="439"/>
      <c r="H78" s="439"/>
      <c r="I78" s="439"/>
      <c r="J78" s="439"/>
      <c r="K78" s="439"/>
      <c r="L78" s="439"/>
      <c r="M78" s="439"/>
      <c r="N78" s="439"/>
      <c r="O78" s="439"/>
      <c r="P78" s="312">
        <v>102966</v>
      </c>
      <c r="Q78" s="307"/>
      <c r="R78" s="308"/>
      <c r="GO78" s="260"/>
      <c r="GP78" s="269"/>
      <c r="GQ78" s="269"/>
      <c r="GR78" s="269"/>
      <c r="GS78" s="269"/>
      <c r="GT78" s="269"/>
      <c r="GV78" s="232"/>
      <c r="GW78" s="232"/>
      <c r="GX78" s="269"/>
      <c r="GY78" s="232"/>
      <c r="GZ78" s="269"/>
      <c r="HA78" s="311"/>
      <c r="HB78" s="313" t="s">
        <v>243</v>
      </c>
    </row>
    <row r="79" spans="1:210" s="6" customFormat="1" ht="15" x14ac:dyDescent="0.25">
      <c r="A79" s="286"/>
      <c r="B79" s="271"/>
      <c r="C79" s="439" t="s">
        <v>1032</v>
      </c>
      <c r="D79" s="439"/>
      <c r="E79" s="439"/>
      <c r="F79" s="439"/>
      <c r="G79" s="439"/>
      <c r="H79" s="439"/>
      <c r="I79" s="439"/>
      <c r="J79" s="439"/>
      <c r="K79" s="439"/>
      <c r="L79" s="439"/>
      <c r="M79" s="439"/>
      <c r="N79" s="439"/>
      <c r="O79" s="439"/>
      <c r="P79" s="312">
        <v>218514</v>
      </c>
      <c r="Q79" s="307"/>
      <c r="R79" s="308"/>
      <c r="GO79" s="260"/>
      <c r="GP79" s="269"/>
      <c r="GQ79" s="269"/>
      <c r="GR79" s="269"/>
      <c r="GS79" s="269"/>
      <c r="GT79" s="269"/>
      <c r="GV79" s="232"/>
      <c r="GW79" s="232"/>
      <c r="GX79" s="269"/>
      <c r="GY79" s="232"/>
      <c r="GZ79" s="269"/>
      <c r="HA79" s="311"/>
      <c r="HB79" s="313" t="s">
        <v>1032</v>
      </c>
    </row>
    <row r="80" spans="1:210" s="6" customFormat="1" ht="15" x14ac:dyDescent="0.25">
      <c r="A80" s="286"/>
      <c r="B80" s="271"/>
      <c r="C80" s="439" t="s">
        <v>1033</v>
      </c>
      <c r="D80" s="439"/>
      <c r="E80" s="439"/>
      <c r="F80" s="439"/>
      <c r="G80" s="439"/>
      <c r="H80" s="439"/>
      <c r="I80" s="439"/>
      <c r="J80" s="439"/>
      <c r="K80" s="439"/>
      <c r="L80" s="439"/>
      <c r="M80" s="439"/>
      <c r="N80" s="439"/>
      <c r="O80" s="439"/>
      <c r="P80" s="312">
        <v>218514</v>
      </c>
      <c r="Q80" s="307"/>
      <c r="R80" s="308"/>
      <c r="GO80" s="260"/>
      <c r="GP80" s="269"/>
      <c r="GQ80" s="269"/>
      <c r="GR80" s="269"/>
      <c r="GS80" s="269"/>
      <c r="GT80" s="269"/>
      <c r="GV80" s="232"/>
      <c r="GW80" s="232"/>
      <c r="GX80" s="269"/>
      <c r="GY80" s="232"/>
      <c r="GZ80" s="269"/>
      <c r="HA80" s="311"/>
      <c r="HB80" s="313" t="s">
        <v>1033</v>
      </c>
    </row>
    <row r="81" spans="1:214" s="6" customFormat="1" ht="15" x14ac:dyDescent="0.25">
      <c r="A81" s="286"/>
      <c r="B81" s="271"/>
      <c r="C81" s="439" t="s">
        <v>1034</v>
      </c>
      <c r="D81" s="439"/>
      <c r="E81" s="439"/>
      <c r="F81" s="439"/>
      <c r="G81" s="439"/>
      <c r="H81" s="439"/>
      <c r="I81" s="439"/>
      <c r="J81" s="439"/>
      <c r="K81" s="439"/>
      <c r="L81" s="439"/>
      <c r="M81" s="439"/>
      <c r="N81" s="439"/>
      <c r="O81" s="439"/>
      <c r="P81" s="314"/>
      <c r="Q81" s="307"/>
      <c r="R81" s="308"/>
      <c r="GO81" s="260"/>
      <c r="GP81" s="269"/>
      <c r="GQ81" s="269"/>
      <c r="GR81" s="269"/>
      <c r="GS81" s="269"/>
      <c r="GT81" s="269"/>
      <c r="GV81" s="232"/>
      <c r="GW81" s="232"/>
      <c r="GX81" s="269"/>
      <c r="GY81" s="232"/>
      <c r="GZ81" s="269"/>
      <c r="HA81" s="311"/>
      <c r="HB81" s="313" t="s">
        <v>1034</v>
      </c>
    </row>
    <row r="82" spans="1:214" s="6" customFormat="1" ht="15" x14ac:dyDescent="0.25">
      <c r="A82" s="286"/>
      <c r="B82" s="271"/>
      <c r="C82" s="439" t="s">
        <v>1035</v>
      </c>
      <c r="D82" s="439"/>
      <c r="E82" s="439"/>
      <c r="F82" s="439"/>
      <c r="G82" s="439"/>
      <c r="H82" s="439"/>
      <c r="I82" s="439"/>
      <c r="J82" s="439"/>
      <c r="K82" s="439"/>
      <c r="L82" s="439"/>
      <c r="M82" s="439"/>
      <c r="N82" s="439"/>
      <c r="O82" s="439"/>
      <c r="P82" s="312">
        <v>102966</v>
      </c>
      <c r="Q82" s="307"/>
      <c r="R82" s="308"/>
      <c r="GO82" s="260"/>
      <c r="GP82" s="269"/>
      <c r="GQ82" s="269"/>
      <c r="GR82" s="269"/>
      <c r="GS82" s="269"/>
      <c r="GT82" s="269"/>
      <c r="GV82" s="232"/>
      <c r="GW82" s="232"/>
      <c r="GX82" s="269"/>
      <c r="GY82" s="232"/>
      <c r="GZ82" s="269"/>
      <c r="HA82" s="311"/>
      <c r="HB82" s="313" t="s">
        <v>1035</v>
      </c>
    </row>
    <row r="83" spans="1:214" s="6" customFormat="1" ht="15" x14ac:dyDescent="0.25">
      <c r="A83" s="286"/>
      <c r="B83" s="271"/>
      <c r="C83" s="439" t="s">
        <v>1036</v>
      </c>
      <c r="D83" s="439"/>
      <c r="E83" s="439"/>
      <c r="F83" s="439"/>
      <c r="G83" s="439"/>
      <c r="H83" s="439"/>
      <c r="I83" s="439"/>
      <c r="J83" s="439"/>
      <c r="K83" s="439"/>
      <c r="L83" s="439"/>
      <c r="M83" s="439"/>
      <c r="N83" s="439"/>
      <c r="O83" s="439"/>
      <c r="P83" s="312">
        <v>78480</v>
      </c>
      <c r="Q83" s="307"/>
      <c r="R83" s="308"/>
      <c r="GO83" s="260"/>
      <c r="GP83" s="269"/>
      <c r="GQ83" s="269"/>
      <c r="GR83" s="269"/>
      <c r="GS83" s="269"/>
      <c r="GT83" s="269"/>
      <c r="GV83" s="232"/>
      <c r="GW83" s="232"/>
      <c r="GX83" s="269"/>
      <c r="GY83" s="232"/>
      <c r="GZ83" s="269"/>
      <c r="HA83" s="311"/>
      <c r="HB83" s="313" t="s">
        <v>1036</v>
      </c>
    </row>
    <row r="84" spans="1:214" s="6" customFormat="1" ht="15" x14ac:dyDescent="0.25">
      <c r="A84" s="286"/>
      <c r="B84" s="271"/>
      <c r="C84" s="439" t="s">
        <v>1037</v>
      </c>
      <c r="D84" s="439"/>
      <c r="E84" s="439"/>
      <c r="F84" s="439"/>
      <c r="G84" s="439"/>
      <c r="H84" s="439"/>
      <c r="I84" s="439"/>
      <c r="J84" s="439"/>
      <c r="K84" s="439"/>
      <c r="L84" s="439"/>
      <c r="M84" s="439"/>
      <c r="N84" s="439"/>
      <c r="O84" s="439"/>
      <c r="P84" s="312">
        <v>37068</v>
      </c>
      <c r="Q84" s="307"/>
      <c r="R84" s="308"/>
      <c r="GO84" s="260"/>
      <c r="GP84" s="269"/>
      <c r="GQ84" s="269"/>
      <c r="GR84" s="269"/>
      <c r="GS84" s="269"/>
      <c r="GT84" s="269"/>
      <c r="GV84" s="232"/>
      <c r="GW84" s="232"/>
      <c r="GX84" s="269"/>
      <c r="GY84" s="232"/>
      <c r="GZ84" s="269"/>
      <c r="HA84" s="311"/>
      <c r="HB84" s="313" t="s">
        <v>1037</v>
      </c>
    </row>
    <row r="85" spans="1:214" s="6" customFormat="1" ht="15" x14ac:dyDescent="0.25">
      <c r="A85" s="286"/>
      <c r="B85" s="271"/>
      <c r="C85" s="439" t="s">
        <v>256</v>
      </c>
      <c r="D85" s="439"/>
      <c r="E85" s="439"/>
      <c r="F85" s="439"/>
      <c r="G85" s="439"/>
      <c r="H85" s="439"/>
      <c r="I85" s="439"/>
      <c r="J85" s="439"/>
      <c r="K85" s="439"/>
      <c r="L85" s="439"/>
      <c r="M85" s="439"/>
      <c r="N85" s="439"/>
      <c r="O85" s="439"/>
      <c r="P85" s="312">
        <v>102966</v>
      </c>
      <c r="Q85" s="307"/>
      <c r="R85" s="308"/>
      <c r="GO85" s="260"/>
      <c r="GP85" s="269"/>
      <c r="GQ85" s="269"/>
      <c r="GR85" s="269"/>
      <c r="GS85" s="269"/>
      <c r="GT85" s="269"/>
      <c r="GV85" s="232"/>
      <c r="GW85" s="232"/>
      <c r="GX85" s="269"/>
      <c r="GY85" s="232"/>
      <c r="GZ85" s="269"/>
      <c r="HA85" s="311"/>
      <c r="HB85" s="313" t="s">
        <v>256</v>
      </c>
    </row>
    <row r="86" spans="1:214" s="6" customFormat="1" ht="15" x14ac:dyDescent="0.25">
      <c r="A86" s="286"/>
      <c r="B86" s="271"/>
      <c r="C86" s="439" t="s">
        <v>257</v>
      </c>
      <c r="D86" s="439"/>
      <c r="E86" s="439"/>
      <c r="F86" s="439"/>
      <c r="G86" s="439"/>
      <c r="H86" s="439"/>
      <c r="I86" s="439"/>
      <c r="J86" s="439"/>
      <c r="K86" s="439"/>
      <c r="L86" s="439"/>
      <c r="M86" s="439"/>
      <c r="N86" s="439"/>
      <c r="O86" s="439"/>
      <c r="P86" s="312">
        <v>78480</v>
      </c>
      <c r="Q86" s="307"/>
      <c r="R86" s="308"/>
      <c r="GO86" s="260"/>
      <c r="GP86" s="269"/>
      <c r="GQ86" s="269"/>
      <c r="GR86" s="269"/>
      <c r="GS86" s="269"/>
      <c r="GT86" s="269"/>
      <c r="GV86" s="232"/>
      <c r="GW86" s="232"/>
      <c r="GX86" s="269"/>
      <c r="GY86" s="232"/>
      <c r="GZ86" s="269"/>
      <c r="HA86" s="311"/>
      <c r="HB86" s="313" t="s">
        <v>257</v>
      </c>
    </row>
    <row r="87" spans="1:214" s="6" customFormat="1" ht="15" x14ac:dyDescent="0.25">
      <c r="A87" s="286"/>
      <c r="B87" s="271"/>
      <c r="C87" s="439" t="s">
        <v>258</v>
      </c>
      <c r="D87" s="439"/>
      <c r="E87" s="439"/>
      <c r="F87" s="439"/>
      <c r="G87" s="439"/>
      <c r="H87" s="439"/>
      <c r="I87" s="439"/>
      <c r="J87" s="439"/>
      <c r="K87" s="439"/>
      <c r="L87" s="439"/>
      <c r="M87" s="439"/>
      <c r="N87" s="439"/>
      <c r="O87" s="439"/>
      <c r="P87" s="312">
        <v>37068</v>
      </c>
      <c r="Q87" s="307"/>
      <c r="R87" s="308"/>
      <c r="GO87" s="260"/>
      <c r="GP87" s="269"/>
      <c r="GQ87" s="269"/>
      <c r="GR87" s="269"/>
      <c r="GS87" s="269"/>
      <c r="GT87" s="269"/>
      <c r="GV87" s="232"/>
      <c r="GW87" s="232"/>
      <c r="GX87" s="269"/>
      <c r="GY87" s="232"/>
      <c r="GZ87" s="269"/>
      <c r="HA87" s="311"/>
      <c r="HB87" s="313" t="s">
        <v>258</v>
      </c>
    </row>
    <row r="88" spans="1:214" s="6" customFormat="1" ht="15" x14ac:dyDescent="0.25">
      <c r="A88" s="286"/>
      <c r="B88" s="309"/>
      <c r="C88" s="438" t="s">
        <v>1038</v>
      </c>
      <c r="D88" s="438"/>
      <c r="E88" s="438"/>
      <c r="F88" s="438"/>
      <c r="G88" s="438"/>
      <c r="H88" s="438"/>
      <c r="I88" s="438"/>
      <c r="J88" s="438"/>
      <c r="K88" s="438"/>
      <c r="L88" s="438"/>
      <c r="M88" s="438"/>
      <c r="N88" s="438"/>
      <c r="O88" s="438"/>
      <c r="P88" s="315">
        <v>218514</v>
      </c>
      <c r="Q88" s="307"/>
      <c r="R88" s="308"/>
      <c r="GO88" s="260"/>
      <c r="GP88" s="269"/>
      <c r="GQ88" s="269"/>
      <c r="GR88" s="269"/>
      <c r="GS88" s="269"/>
      <c r="GT88" s="269"/>
      <c r="GV88" s="232"/>
      <c r="GW88" s="232"/>
      <c r="GX88" s="269"/>
      <c r="GY88" s="232"/>
      <c r="GZ88" s="269"/>
      <c r="HA88" s="311"/>
      <c r="HC88" s="311" t="s">
        <v>1038</v>
      </c>
    </row>
    <row r="89" spans="1:214" s="6" customFormat="1" ht="15" x14ac:dyDescent="0.25">
      <c r="A89" s="286"/>
      <c r="B89" s="271"/>
      <c r="C89" s="439" t="s">
        <v>260</v>
      </c>
      <c r="D89" s="439"/>
      <c r="E89" s="439"/>
      <c r="F89" s="439"/>
      <c r="G89" s="439"/>
      <c r="H89" s="439"/>
      <c r="I89" s="439"/>
      <c r="J89" s="439"/>
      <c r="K89" s="439"/>
      <c r="L89" s="439"/>
      <c r="M89" s="439"/>
      <c r="N89" s="439"/>
      <c r="O89" s="439"/>
      <c r="P89" s="314"/>
      <c r="Q89" s="307"/>
      <c r="R89" s="308"/>
      <c r="GO89" s="260"/>
      <c r="GP89" s="269"/>
      <c r="GQ89" s="269"/>
      <c r="GR89" s="269"/>
      <c r="GS89" s="269"/>
      <c r="GT89" s="269"/>
      <c r="GV89" s="232"/>
      <c r="GW89" s="232"/>
      <c r="GX89" s="269"/>
      <c r="GY89" s="232"/>
      <c r="GZ89" s="269"/>
      <c r="HA89" s="311"/>
      <c r="HB89" s="313" t="s">
        <v>260</v>
      </c>
      <c r="HC89" s="311"/>
    </row>
    <row r="90" spans="1:214" s="6" customFormat="1" ht="15" x14ac:dyDescent="0.25">
      <c r="A90" s="286"/>
      <c r="B90" s="271"/>
      <c r="C90" s="439" t="s">
        <v>263</v>
      </c>
      <c r="D90" s="439"/>
      <c r="E90" s="439"/>
      <c r="F90" s="439"/>
      <c r="G90" s="439"/>
      <c r="H90" s="439"/>
      <c r="I90" s="439"/>
      <c r="J90" s="439"/>
      <c r="K90" s="316" t="s">
        <v>1039</v>
      </c>
      <c r="L90" s="317"/>
      <c r="M90" s="317"/>
      <c r="O90" s="318"/>
      <c r="P90" s="314"/>
      <c r="Q90" s="307"/>
      <c r="R90" s="308"/>
      <c r="GO90" s="260"/>
      <c r="GP90" s="269"/>
      <c r="GQ90" s="269"/>
      <c r="GR90" s="269"/>
      <c r="GS90" s="269"/>
      <c r="GT90" s="269"/>
      <c r="GV90" s="232"/>
      <c r="GW90" s="232"/>
      <c r="GX90" s="269"/>
      <c r="GY90" s="232"/>
      <c r="GZ90" s="269"/>
      <c r="HA90" s="311"/>
      <c r="HC90" s="311"/>
      <c r="HD90" s="313" t="s">
        <v>263</v>
      </c>
    </row>
    <row r="91" spans="1:214" s="6" customFormat="1" ht="15" x14ac:dyDescent="0.25">
      <c r="A91" s="286"/>
      <c r="B91" s="271"/>
      <c r="C91" s="439" t="s">
        <v>1040</v>
      </c>
      <c r="D91" s="439"/>
      <c r="E91" s="439"/>
      <c r="F91" s="439"/>
      <c r="G91" s="439"/>
      <c r="H91" s="439"/>
      <c r="I91" s="439"/>
      <c r="J91" s="439"/>
      <c r="K91" s="439"/>
      <c r="L91" s="439"/>
      <c r="M91" s="439"/>
      <c r="N91" s="439"/>
      <c r="O91" s="439"/>
      <c r="P91" s="312">
        <v>174811</v>
      </c>
      <c r="Q91" s="307"/>
      <c r="R91" s="308"/>
      <c r="GO91" s="260"/>
      <c r="GP91" s="269"/>
      <c r="GQ91" s="269"/>
      <c r="GR91" s="269"/>
      <c r="GS91" s="269"/>
      <c r="GT91" s="269"/>
      <c r="GV91" s="232"/>
      <c r="GW91" s="232"/>
      <c r="GX91" s="269"/>
      <c r="GY91" s="232"/>
      <c r="GZ91" s="269"/>
      <c r="HA91" s="311"/>
      <c r="HC91" s="311"/>
      <c r="HE91" s="313" t="s">
        <v>1040</v>
      </c>
    </row>
    <row r="92" spans="1:214" s="6" customFormat="1" ht="15" x14ac:dyDescent="0.25">
      <c r="A92" s="286"/>
      <c r="B92" s="271"/>
      <c r="C92" s="439" t="s">
        <v>1034</v>
      </c>
      <c r="D92" s="439"/>
      <c r="E92" s="439"/>
      <c r="F92" s="439"/>
      <c r="G92" s="439"/>
      <c r="H92" s="439"/>
      <c r="I92" s="439"/>
      <c r="J92" s="439"/>
      <c r="K92" s="439"/>
      <c r="L92" s="439"/>
      <c r="M92" s="439"/>
      <c r="N92" s="439"/>
      <c r="O92" s="439"/>
      <c r="P92" s="314"/>
      <c r="Q92" s="307"/>
      <c r="R92" s="308"/>
      <c r="GO92" s="260"/>
      <c r="GP92" s="269"/>
      <c r="GQ92" s="269"/>
      <c r="GR92" s="269"/>
      <c r="GS92" s="269"/>
      <c r="GT92" s="269"/>
      <c r="GV92" s="232"/>
      <c r="GW92" s="232"/>
      <c r="GX92" s="269"/>
      <c r="GY92" s="232"/>
      <c r="GZ92" s="269"/>
      <c r="HA92" s="311"/>
      <c r="HB92" s="313" t="s">
        <v>1034</v>
      </c>
      <c r="HC92" s="311"/>
    </row>
    <row r="93" spans="1:214" s="6" customFormat="1" ht="22.5" x14ac:dyDescent="0.25">
      <c r="A93" s="286"/>
      <c r="B93" s="271" t="s">
        <v>1041</v>
      </c>
      <c r="C93" s="439" t="s">
        <v>1042</v>
      </c>
      <c r="D93" s="439"/>
      <c r="E93" s="439"/>
      <c r="F93" s="439"/>
      <c r="G93" s="439"/>
      <c r="H93" s="319" t="s">
        <v>12</v>
      </c>
      <c r="I93" s="320"/>
      <c r="J93" s="320"/>
      <c r="K93" s="316" t="s">
        <v>703</v>
      </c>
      <c r="L93" s="317"/>
      <c r="M93" s="317"/>
      <c r="O93" s="318"/>
      <c r="P93" s="312">
        <v>174811</v>
      </c>
      <c r="Q93" s="307"/>
      <c r="R93" s="308"/>
      <c r="GO93" s="260"/>
      <c r="GP93" s="269"/>
      <c r="GQ93" s="269"/>
      <c r="GR93" s="269"/>
      <c r="GS93" s="269"/>
      <c r="GT93" s="269"/>
      <c r="GV93" s="232"/>
      <c r="GW93" s="232"/>
      <c r="GX93" s="269"/>
      <c r="GY93" s="232"/>
      <c r="GZ93" s="269"/>
      <c r="HA93" s="311"/>
      <c r="HC93" s="311"/>
      <c r="HF93" s="313" t="s">
        <v>1042</v>
      </c>
    </row>
    <row r="94" spans="1:214" s="6" customFormat="1" ht="15" x14ac:dyDescent="0.25">
      <c r="A94" s="286"/>
      <c r="B94" s="271"/>
      <c r="C94" s="439" t="s">
        <v>1043</v>
      </c>
      <c r="D94" s="439"/>
      <c r="E94" s="439"/>
      <c r="F94" s="439"/>
      <c r="G94" s="439"/>
      <c r="H94" s="439"/>
      <c r="I94" s="439"/>
      <c r="J94" s="439"/>
      <c r="K94" s="439"/>
      <c r="L94" s="439"/>
      <c r="M94" s="439"/>
      <c r="N94" s="439"/>
      <c r="O94" s="439"/>
      <c r="P94" s="312">
        <v>43703</v>
      </c>
      <c r="Q94" s="307"/>
      <c r="R94" s="308"/>
      <c r="GO94" s="260"/>
      <c r="GP94" s="269"/>
      <c r="GQ94" s="269"/>
      <c r="GR94" s="269"/>
      <c r="GS94" s="269"/>
      <c r="GT94" s="269"/>
      <c r="GV94" s="232"/>
      <c r="GW94" s="232"/>
      <c r="GX94" s="269"/>
      <c r="GY94" s="232"/>
      <c r="GZ94" s="269"/>
      <c r="HA94" s="311"/>
      <c r="HC94" s="311"/>
      <c r="HE94" s="313" t="s">
        <v>1043</v>
      </c>
    </row>
    <row r="95" spans="1:214" s="6" customFormat="1" ht="15" x14ac:dyDescent="0.25">
      <c r="A95" s="286"/>
      <c r="B95" s="271"/>
      <c r="C95" s="439" t="s">
        <v>1034</v>
      </c>
      <c r="D95" s="439"/>
      <c r="E95" s="439"/>
      <c r="F95" s="439"/>
      <c r="G95" s="439"/>
      <c r="H95" s="439"/>
      <c r="I95" s="439"/>
      <c r="J95" s="439"/>
      <c r="K95" s="439"/>
      <c r="L95" s="439"/>
      <c r="M95" s="439"/>
      <c r="N95" s="439"/>
      <c r="O95" s="439"/>
      <c r="P95" s="314"/>
      <c r="Q95" s="307"/>
      <c r="R95" s="308"/>
      <c r="GO95" s="260"/>
      <c r="GP95" s="269"/>
      <c r="GQ95" s="269"/>
      <c r="GR95" s="269"/>
      <c r="GS95" s="269"/>
      <c r="GT95" s="269"/>
      <c r="GV95" s="232"/>
      <c r="GW95" s="232"/>
      <c r="GX95" s="269"/>
      <c r="GY95" s="232"/>
      <c r="GZ95" s="269"/>
      <c r="HA95" s="311"/>
      <c r="HB95" s="313" t="s">
        <v>1034</v>
      </c>
      <c r="HC95" s="311"/>
    </row>
    <row r="96" spans="1:214" s="6" customFormat="1" ht="22.5" x14ac:dyDescent="0.25">
      <c r="A96" s="286"/>
      <c r="B96" s="271" t="s">
        <v>1044</v>
      </c>
      <c r="C96" s="439" t="s">
        <v>1042</v>
      </c>
      <c r="D96" s="439"/>
      <c r="E96" s="439"/>
      <c r="F96" s="439"/>
      <c r="G96" s="439"/>
      <c r="H96" s="319" t="s">
        <v>12</v>
      </c>
      <c r="I96" s="320"/>
      <c r="J96" s="320"/>
      <c r="K96" s="316" t="s">
        <v>310</v>
      </c>
      <c r="L96" s="317"/>
      <c r="M96" s="317"/>
      <c r="O96" s="318"/>
      <c r="P96" s="312">
        <v>43703</v>
      </c>
      <c r="Q96" s="307"/>
      <c r="R96" s="308"/>
      <c r="GO96" s="260"/>
      <c r="GP96" s="269"/>
      <c r="GQ96" s="269"/>
      <c r="GR96" s="269"/>
      <c r="GS96" s="269"/>
      <c r="GT96" s="269"/>
      <c r="GV96" s="232"/>
      <c r="GW96" s="232"/>
      <c r="GX96" s="269"/>
      <c r="GY96" s="232"/>
      <c r="GZ96" s="269"/>
      <c r="HA96" s="311"/>
      <c r="HC96" s="311"/>
      <c r="HF96" s="313" t="s">
        <v>1042</v>
      </c>
    </row>
    <row r="97" spans="1:211" s="6" customFormat="1" ht="15" x14ac:dyDescent="0.25">
      <c r="A97" s="432" t="s">
        <v>1045</v>
      </c>
      <c r="B97" s="433"/>
      <c r="C97" s="433"/>
      <c r="D97" s="433"/>
      <c r="E97" s="433"/>
      <c r="F97" s="433"/>
      <c r="G97" s="433"/>
      <c r="H97" s="433"/>
      <c r="I97" s="433"/>
      <c r="J97" s="433"/>
      <c r="K97" s="433"/>
      <c r="L97" s="433"/>
      <c r="M97" s="433"/>
      <c r="N97" s="433"/>
      <c r="O97" s="433"/>
      <c r="P97" s="434"/>
      <c r="GO97" s="260" t="s">
        <v>1045</v>
      </c>
      <c r="GP97" s="269"/>
      <c r="GQ97" s="269"/>
      <c r="GR97" s="269"/>
      <c r="GS97" s="269"/>
      <c r="GT97" s="269"/>
      <c r="GV97" s="232"/>
      <c r="GW97" s="232"/>
      <c r="GX97" s="269"/>
      <c r="GY97" s="232"/>
      <c r="GZ97" s="269"/>
      <c r="HA97" s="311"/>
      <c r="HC97" s="311"/>
    </row>
    <row r="98" spans="1:211" s="6" customFormat="1" ht="45" x14ac:dyDescent="0.25">
      <c r="A98" s="261" t="s">
        <v>192</v>
      </c>
      <c r="B98" s="262" t="s">
        <v>1046</v>
      </c>
      <c r="C98" s="435" t="s">
        <v>1047</v>
      </c>
      <c r="D98" s="435"/>
      <c r="E98" s="435"/>
      <c r="F98" s="435"/>
      <c r="G98" s="435"/>
      <c r="H98" s="263" t="s">
        <v>187</v>
      </c>
      <c r="I98" s="264">
        <v>6</v>
      </c>
      <c r="J98" s="265">
        <v>1</v>
      </c>
      <c r="K98" s="265">
        <v>6</v>
      </c>
      <c r="L98" s="266"/>
      <c r="M98" s="264"/>
      <c r="N98" s="267"/>
      <c r="O98" s="264"/>
      <c r="P98" s="268"/>
      <c r="GO98" s="260"/>
      <c r="GP98" s="269" t="s">
        <v>1047</v>
      </c>
      <c r="GQ98" s="269" t="s">
        <v>76</v>
      </c>
      <c r="GR98" s="269" t="s">
        <v>76</v>
      </c>
      <c r="GS98" s="269" t="s">
        <v>76</v>
      </c>
      <c r="GT98" s="269" t="s">
        <v>76</v>
      </c>
      <c r="GV98" s="232"/>
      <c r="GW98" s="232"/>
      <c r="GX98" s="269"/>
      <c r="GY98" s="232"/>
      <c r="GZ98" s="269"/>
      <c r="HA98" s="311"/>
      <c r="HC98" s="311"/>
    </row>
    <row r="99" spans="1:211" s="6" customFormat="1" ht="15" x14ac:dyDescent="0.25">
      <c r="A99" s="270"/>
      <c r="B99" s="271" t="s">
        <v>1048</v>
      </c>
      <c r="C99" s="436" t="s">
        <v>1049</v>
      </c>
      <c r="D99" s="436"/>
      <c r="E99" s="436"/>
      <c r="F99" s="436"/>
      <c r="G99" s="436"/>
      <c r="H99" s="436"/>
      <c r="I99" s="436"/>
      <c r="J99" s="436"/>
      <c r="K99" s="436"/>
      <c r="L99" s="436"/>
      <c r="M99" s="436"/>
      <c r="N99" s="436"/>
      <c r="O99" s="436"/>
      <c r="P99" s="437"/>
      <c r="GO99" s="260"/>
      <c r="GP99" s="269"/>
      <c r="GQ99" s="269"/>
      <c r="GR99" s="269"/>
      <c r="GS99" s="269"/>
      <c r="GT99" s="269"/>
      <c r="GU99" s="272" t="s">
        <v>1049</v>
      </c>
      <c r="GV99" s="232"/>
      <c r="GW99" s="232"/>
      <c r="GX99" s="269"/>
      <c r="GY99" s="232"/>
      <c r="GZ99" s="269"/>
      <c r="HA99" s="311"/>
      <c r="HC99" s="311"/>
    </row>
    <row r="100" spans="1:211" s="6" customFormat="1" ht="15" x14ac:dyDescent="0.25">
      <c r="A100" s="270"/>
      <c r="B100" s="271"/>
      <c r="C100" s="436" t="s">
        <v>1050</v>
      </c>
      <c r="D100" s="436"/>
      <c r="E100" s="436"/>
      <c r="F100" s="436"/>
      <c r="G100" s="436"/>
      <c r="H100" s="436"/>
      <c r="I100" s="436"/>
      <c r="J100" s="436"/>
      <c r="K100" s="436"/>
      <c r="L100" s="436"/>
      <c r="M100" s="436"/>
      <c r="N100" s="436"/>
      <c r="O100" s="436"/>
      <c r="P100" s="437"/>
      <c r="GO100" s="260"/>
      <c r="GP100" s="269"/>
      <c r="GQ100" s="269"/>
      <c r="GR100" s="269"/>
      <c r="GS100" s="269"/>
      <c r="GT100" s="269"/>
      <c r="GU100" s="272" t="s">
        <v>1050</v>
      </c>
      <c r="GV100" s="232"/>
      <c r="GW100" s="232"/>
      <c r="GX100" s="269"/>
      <c r="GY100" s="232"/>
      <c r="GZ100" s="269"/>
      <c r="HA100" s="311"/>
      <c r="HC100" s="311"/>
    </row>
    <row r="101" spans="1:211" s="6" customFormat="1" ht="15" x14ac:dyDescent="0.25">
      <c r="A101" s="273"/>
      <c r="B101" s="274" t="s">
        <v>29</v>
      </c>
      <c r="C101" s="408" t="s">
        <v>119</v>
      </c>
      <c r="D101" s="408"/>
      <c r="E101" s="408"/>
      <c r="F101" s="408"/>
      <c r="G101" s="408"/>
      <c r="H101" s="275" t="s">
        <v>120</v>
      </c>
      <c r="I101" s="276"/>
      <c r="J101" s="276"/>
      <c r="K101" s="296">
        <v>11.952</v>
      </c>
      <c r="L101" s="278"/>
      <c r="M101" s="276"/>
      <c r="N101" s="278"/>
      <c r="O101" s="276"/>
      <c r="P101" s="279">
        <v>13165</v>
      </c>
      <c r="GO101" s="260"/>
      <c r="GP101" s="269"/>
      <c r="GQ101" s="269"/>
      <c r="GR101" s="269"/>
      <c r="GS101" s="269"/>
      <c r="GT101" s="269"/>
      <c r="GV101" s="232" t="s">
        <v>119</v>
      </c>
      <c r="GW101" s="232"/>
      <c r="GX101" s="269"/>
      <c r="GY101" s="232"/>
      <c r="GZ101" s="269"/>
      <c r="HA101" s="311"/>
      <c r="HC101" s="311"/>
    </row>
    <row r="102" spans="1:211" s="6" customFormat="1" ht="15" x14ac:dyDescent="0.25">
      <c r="A102" s="280"/>
      <c r="B102" s="274" t="s">
        <v>1051</v>
      </c>
      <c r="C102" s="408" t="s">
        <v>1052</v>
      </c>
      <c r="D102" s="408"/>
      <c r="E102" s="408"/>
      <c r="F102" s="408"/>
      <c r="G102" s="408"/>
      <c r="H102" s="275" t="s">
        <v>120</v>
      </c>
      <c r="I102" s="294">
        <v>0.8</v>
      </c>
      <c r="J102" s="294">
        <v>0.8</v>
      </c>
      <c r="K102" s="277">
        <v>3.84</v>
      </c>
      <c r="L102" s="281"/>
      <c r="M102" s="282"/>
      <c r="N102" s="283">
        <v>1029.48</v>
      </c>
      <c r="O102" s="284">
        <v>1.0548</v>
      </c>
      <c r="P102" s="279">
        <v>4170</v>
      </c>
      <c r="Q102" s="285"/>
      <c r="R102" s="285"/>
      <c r="GO102" s="260"/>
      <c r="GP102" s="269"/>
      <c r="GQ102" s="269"/>
      <c r="GR102" s="269"/>
      <c r="GS102" s="269"/>
      <c r="GT102" s="269"/>
      <c r="GV102" s="232"/>
      <c r="GW102" s="232" t="s">
        <v>1052</v>
      </c>
      <c r="GX102" s="269"/>
      <c r="GY102" s="232"/>
      <c r="GZ102" s="269"/>
      <c r="HA102" s="311"/>
      <c r="HC102" s="311"/>
    </row>
    <row r="103" spans="1:211" s="6" customFormat="1" ht="15" x14ac:dyDescent="0.25">
      <c r="A103" s="280"/>
      <c r="B103" s="274" t="s">
        <v>1053</v>
      </c>
      <c r="C103" s="408" t="s">
        <v>1054</v>
      </c>
      <c r="D103" s="408"/>
      <c r="E103" s="408"/>
      <c r="F103" s="408"/>
      <c r="G103" s="408"/>
      <c r="H103" s="275" t="s">
        <v>120</v>
      </c>
      <c r="I103" s="277">
        <v>0.67</v>
      </c>
      <c r="J103" s="294">
        <v>0.8</v>
      </c>
      <c r="K103" s="296">
        <v>3.2160000000000002</v>
      </c>
      <c r="L103" s="281"/>
      <c r="M103" s="282"/>
      <c r="N103" s="283">
        <v>938.51</v>
      </c>
      <c r="O103" s="284">
        <v>1.0548</v>
      </c>
      <c r="P103" s="279">
        <v>3184</v>
      </c>
      <c r="Q103" s="285"/>
      <c r="R103" s="285"/>
      <c r="GO103" s="260"/>
      <c r="GP103" s="269"/>
      <c r="GQ103" s="269"/>
      <c r="GR103" s="269"/>
      <c r="GS103" s="269"/>
      <c r="GT103" s="269"/>
      <c r="GV103" s="232"/>
      <c r="GW103" s="232" t="s">
        <v>1054</v>
      </c>
      <c r="GX103" s="269"/>
      <c r="GY103" s="232"/>
      <c r="GZ103" s="269"/>
      <c r="HA103" s="311"/>
      <c r="HC103" s="311"/>
    </row>
    <row r="104" spans="1:211" s="6" customFormat="1" ht="15" x14ac:dyDescent="0.25">
      <c r="A104" s="280"/>
      <c r="B104" s="274" t="s">
        <v>1055</v>
      </c>
      <c r="C104" s="408" t="s">
        <v>1056</v>
      </c>
      <c r="D104" s="408"/>
      <c r="E104" s="408"/>
      <c r="F104" s="408"/>
      <c r="G104" s="408"/>
      <c r="H104" s="275" t="s">
        <v>120</v>
      </c>
      <c r="I104" s="277">
        <v>1.02</v>
      </c>
      <c r="J104" s="294">
        <v>0.8</v>
      </c>
      <c r="K104" s="296">
        <v>4.8959999999999999</v>
      </c>
      <c r="L104" s="281"/>
      <c r="M104" s="282"/>
      <c r="N104" s="283">
        <v>1125.25</v>
      </c>
      <c r="O104" s="284">
        <v>1.0548</v>
      </c>
      <c r="P104" s="279">
        <v>5811</v>
      </c>
      <c r="Q104" s="285"/>
      <c r="R104" s="285"/>
      <c r="GO104" s="260"/>
      <c r="GP104" s="269"/>
      <c r="GQ104" s="269"/>
      <c r="GR104" s="269"/>
      <c r="GS104" s="269"/>
      <c r="GT104" s="269"/>
      <c r="GV104" s="232"/>
      <c r="GW104" s="232" t="s">
        <v>1056</v>
      </c>
      <c r="GX104" s="269"/>
      <c r="GY104" s="232"/>
      <c r="GZ104" s="269"/>
      <c r="HA104" s="311"/>
      <c r="HC104" s="311"/>
    </row>
    <row r="105" spans="1:211" s="6" customFormat="1" ht="15" x14ac:dyDescent="0.25">
      <c r="A105" s="286"/>
      <c r="B105" s="271"/>
      <c r="C105" s="428" t="s">
        <v>157</v>
      </c>
      <c r="D105" s="428"/>
      <c r="E105" s="428"/>
      <c r="F105" s="428"/>
      <c r="G105" s="428"/>
      <c r="H105" s="263"/>
      <c r="I105" s="264"/>
      <c r="J105" s="264"/>
      <c r="K105" s="264"/>
      <c r="L105" s="266"/>
      <c r="M105" s="264"/>
      <c r="N105" s="287"/>
      <c r="O105" s="264"/>
      <c r="P105" s="288">
        <v>13165</v>
      </c>
      <c r="Q105" s="285"/>
      <c r="R105" s="285"/>
      <c r="GO105" s="260"/>
      <c r="GP105" s="269"/>
      <c r="GQ105" s="269"/>
      <c r="GR105" s="269"/>
      <c r="GS105" s="269"/>
      <c r="GT105" s="269"/>
      <c r="GV105" s="232"/>
      <c r="GW105" s="232"/>
      <c r="GX105" s="269" t="s">
        <v>157</v>
      </c>
      <c r="GY105" s="232"/>
      <c r="GZ105" s="269"/>
      <c r="HA105" s="311"/>
      <c r="HC105" s="311"/>
    </row>
    <row r="106" spans="1:211" s="6" customFormat="1" ht="15" x14ac:dyDescent="0.25">
      <c r="A106" s="289"/>
      <c r="B106" s="274"/>
      <c r="C106" s="408" t="s">
        <v>158</v>
      </c>
      <c r="D106" s="408"/>
      <c r="E106" s="408"/>
      <c r="F106" s="408"/>
      <c r="G106" s="408"/>
      <c r="H106" s="275"/>
      <c r="I106" s="276"/>
      <c r="J106" s="276"/>
      <c r="K106" s="276"/>
      <c r="L106" s="278"/>
      <c r="M106" s="276"/>
      <c r="N106" s="278"/>
      <c r="O106" s="276"/>
      <c r="P106" s="279">
        <v>13165</v>
      </c>
      <c r="GO106" s="260"/>
      <c r="GP106" s="269"/>
      <c r="GQ106" s="269"/>
      <c r="GR106" s="269"/>
      <c r="GS106" s="269"/>
      <c r="GT106" s="269"/>
      <c r="GV106" s="232"/>
      <c r="GW106" s="232"/>
      <c r="GX106" s="269"/>
      <c r="GY106" s="232" t="s">
        <v>158</v>
      </c>
      <c r="GZ106" s="269"/>
      <c r="HA106" s="311"/>
      <c r="HC106" s="311"/>
    </row>
    <row r="107" spans="1:211" s="6" customFormat="1" ht="33.75" x14ac:dyDescent="0.25">
      <c r="A107" s="289"/>
      <c r="B107" s="274" t="s">
        <v>1022</v>
      </c>
      <c r="C107" s="408" t="s">
        <v>1023</v>
      </c>
      <c r="D107" s="408"/>
      <c r="E107" s="408"/>
      <c r="F107" s="408"/>
      <c r="G107" s="408"/>
      <c r="H107" s="275" t="s">
        <v>12</v>
      </c>
      <c r="I107" s="290">
        <v>74</v>
      </c>
      <c r="J107" s="277">
        <v>1.03</v>
      </c>
      <c r="K107" s="277">
        <v>76.22</v>
      </c>
      <c r="L107" s="278"/>
      <c r="M107" s="276"/>
      <c r="N107" s="278"/>
      <c r="O107" s="276"/>
      <c r="P107" s="279">
        <v>10034</v>
      </c>
      <c r="GO107" s="260"/>
      <c r="GP107" s="269"/>
      <c r="GQ107" s="269"/>
      <c r="GR107" s="269"/>
      <c r="GS107" s="269"/>
      <c r="GT107" s="269"/>
      <c r="GV107" s="232"/>
      <c r="GW107" s="232"/>
      <c r="GX107" s="269"/>
      <c r="GY107" s="232" t="s">
        <v>1023</v>
      </c>
      <c r="GZ107" s="269"/>
      <c r="HA107" s="311"/>
      <c r="HC107" s="311"/>
    </row>
    <row r="108" spans="1:211" s="6" customFormat="1" ht="22.5" x14ac:dyDescent="0.25">
      <c r="A108" s="289"/>
      <c r="B108" s="274" t="s">
        <v>1024</v>
      </c>
      <c r="C108" s="408" t="s">
        <v>1025</v>
      </c>
      <c r="D108" s="408"/>
      <c r="E108" s="408"/>
      <c r="F108" s="408"/>
      <c r="G108" s="408"/>
      <c r="H108" s="275" t="s">
        <v>12</v>
      </c>
      <c r="I108" s="290">
        <v>36</v>
      </c>
      <c r="J108" s="276"/>
      <c r="K108" s="290">
        <v>36</v>
      </c>
      <c r="L108" s="278"/>
      <c r="M108" s="276"/>
      <c r="N108" s="278"/>
      <c r="O108" s="276"/>
      <c r="P108" s="279">
        <v>4739</v>
      </c>
      <c r="GO108" s="260"/>
      <c r="GP108" s="269"/>
      <c r="GQ108" s="269"/>
      <c r="GR108" s="269"/>
      <c r="GS108" s="269"/>
      <c r="GT108" s="269"/>
      <c r="GV108" s="232"/>
      <c r="GW108" s="232"/>
      <c r="GX108" s="269"/>
      <c r="GY108" s="232" t="s">
        <v>1025</v>
      </c>
      <c r="GZ108" s="269"/>
      <c r="HA108" s="311"/>
      <c r="HC108" s="311"/>
    </row>
    <row r="109" spans="1:211" s="6" customFormat="1" ht="15" x14ac:dyDescent="0.25">
      <c r="A109" s="291"/>
      <c r="B109" s="292"/>
      <c r="C109" s="428" t="s">
        <v>163</v>
      </c>
      <c r="D109" s="428"/>
      <c r="E109" s="428"/>
      <c r="F109" s="428"/>
      <c r="G109" s="428"/>
      <c r="H109" s="263"/>
      <c r="I109" s="264"/>
      <c r="J109" s="264"/>
      <c r="K109" s="264"/>
      <c r="L109" s="266"/>
      <c r="M109" s="264"/>
      <c r="N109" s="287">
        <v>4656.33</v>
      </c>
      <c r="O109" s="264"/>
      <c r="P109" s="288">
        <v>27938</v>
      </c>
      <c r="GO109" s="260"/>
      <c r="GP109" s="269"/>
      <c r="GQ109" s="269"/>
      <c r="GR109" s="269"/>
      <c r="GS109" s="269"/>
      <c r="GT109" s="269"/>
      <c r="GV109" s="232"/>
      <c r="GW109" s="232"/>
      <c r="GX109" s="269"/>
      <c r="GY109" s="232"/>
      <c r="GZ109" s="269" t="s">
        <v>163</v>
      </c>
      <c r="HA109" s="311"/>
      <c r="HC109" s="311"/>
    </row>
    <row r="110" spans="1:211" s="6" customFormat="1" ht="45" x14ac:dyDescent="0.25">
      <c r="A110" s="261" t="s">
        <v>212</v>
      </c>
      <c r="B110" s="262" t="s">
        <v>1057</v>
      </c>
      <c r="C110" s="435" t="s">
        <v>1058</v>
      </c>
      <c r="D110" s="435"/>
      <c r="E110" s="435"/>
      <c r="F110" s="435"/>
      <c r="G110" s="435"/>
      <c r="H110" s="263" t="s">
        <v>187</v>
      </c>
      <c r="I110" s="264">
        <v>21</v>
      </c>
      <c r="J110" s="265">
        <v>1</v>
      </c>
      <c r="K110" s="265">
        <v>21</v>
      </c>
      <c r="L110" s="266"/>
      <c r="M110" s="264"/>
      <c r="N110" s="267"/>
      <c r="O110" s="264"/>
      <c r="P110" s="268"/>
      <c r="GO110" s="260"/>
      <c r="GP110" s="269" t="s">
        <v>1058</v>
      </c>
      <c r="GQ110" s="269" t="s">
        <v>76</v>
      </c>
      <c r="GR110" s="269" t="s">
        <v>76</v>
      </c>
      <c r="GS110" s="269" t="s">
        <v>76</v>
      </c>
      <c r="GT110" s="269" t="s">
        <v>76</v>
      </c>
      <c r="GV110" s="232"/>
      <c r="GW110" s="232"/>
      <c r="GX110" s="269"/>
      <c r="GY110" s="232"/>
      <c r="GZ110" s="269"/>
      <c r="HA110" s="311"/>
      <c r="HC110" s="311"/>
    </row>
    <row r="111" spans="1:211" s="6" customFormat="1" ht="15" x14ac:dyDescent="0.25">
      <c r="A111" s="270"/>
      <c r="B111" s="271" t="s">
        <v>1048</v>
      </c>
      <c r="C111" s="436" t="s">
        <v>1049</v>
      </c>
      <c r="D111" s="436"/>
      <c r="E111" s="436"/>
      <c r="F111" s="436"/>
      <c r="G111" s="436"/>
      <c r="H111" s="436"/>
      <c r="I111" s="436"/>
      <c r="J111" s="436"/>
      <c r="K111" s="436"/>
      <c r="L111" s="436"/>
      <c r="M111" s="436"/>
      <c r="N111" s="436"/>
      <c r="O111" s="436"/>
      <c r="P111" s="437"/>
      <c r="GO111" s="260"/>
      <c r="GP111" s="269"/>
      <c r="GQ111" s="269"/>
      <c r="GR111" s="269"/>
      <c r="GS111" s="269"/>
      <c r="GT111" s="269"/>
      <c r="GU111" s="272" t="s">
        <v>1049</v>
      </c>
      <c r="GV111" s="232"/>
      <c r="GW111" s="232"/>
      <c r="GX111" s="269"/>
      <c r="GY111" s="232"/>
      <c r="GZ111" s="269"/>
      <c r="HA111" s="311"/>
      <c r="HC111" s="311"/>
    </row>
    <row r="112" spans="1:211" s="6" customFormat="1" ht="15" x14ac:dyDescent="0.25">
      <c r="A112" s="270"/>
      <c r="B112" s="271"/>
      <c r="C112" s="436" t="s">
        <v>1050</v>
      </c>
      <c r="D112" s="436"/>
      <c r="E112" s="436"/>
      <c r="F112" s="436"/>
      <c r="G112" s="436"/>
      <c r="H112" s="436"/>
      <c r="I112" s="436"/>
      <c r="J112" s="436"/>
      <c r="K112" s="436"/>
      <c r="L112" s="436"/>
      <c r="M112" s="436"/>
      <c r="N112" s="436"/>
      <c r="O112" s="436"/>
      <c r="P112" s="437"/>
      <c r="GO112" s="260"/>
      <c r="GP112" s="269"/>
      <c r="GQ112" s="269"/>
      <c r="GR112" s="269"/>
      <c r="GS112" s="269"/>
      <c r="GT112" s="269"/>
      <c r="GU112" s="272" t="s">
        <v>1050</v>
      </c>
      <c r="GV112" s="232"/>
      <c r="GW112" s="232"/>
      <c r="GX112" s="269"/>
      <c r="GY112" s="232"/>
      <c r="GZ112" s="269"/>
      <c r="HA112" s="311"/>
      <c r="HC112" s="311"/>
    </row>
    <row r="113" spans="1:211" s="6" customFormat="1" ht="15" x14ac:dyDescent="0.25">
      <c r="A113" s="273"/>
      <c r="B113" s="274" t="s">
        <v>29</v>
      </c>
      <c r="C113" s="408" t="s">
        <v>119</v>
      </c>
      <c r="D113" s="408"/>
      <c r="E113" s="408"/>
      <c r="F113" s="408"/>
      <c r="G113" s="408"/>
      <c r="H113" s="275" t="s">
        <v>120</v>
      </c>
      <c r="I113" s="276"/>
      <c r="J113" s="276"/>
      <c r="K113" s="277">
        <v>65.52</v>
      </c>
      <c r="L113" s="278"/>
      <c r="M113" s="276"/>
      <c r="N113" s="278"/>
      <c r="O113" s="276"/>
      <c r="P113" s="279">
        <v>72237</v>
      </c>
      <c r="GO113" s="260"/>
      <c r="GP113" s="269"/>
      <c r="GQ113" s="269"/>
      <c r="GR113" s="269"/>
      <c r="GS113" s="269"/>
      <c r="GT113" s="269"/>
      <c r="GV113" s="232" t="s">
        <v>119</v>
      </c>
      <c r="GW113" s="232"/>
      <c r="GX113" s="269"/>
      <c r="GY113" s="232"/>
      <c r="GZ113" s="269"/>
      <c r="HA113" s="311"/>
      <c r="HC113" s="311"/>
    </row>
    <row r="114" spans="1:211" s="6" customFormat="1" ht="15" x14ac:dyDescent="0.25">
      <c r="A114" s="280"/>
      <c r="B114" s="274" t="s">
        <v>1051</v>
      </c>
      <c r="C114" s="408" t="s">
        <v>1052</v>
      </c>
      <c r="D114" s="408"/>
      <c r="E114" s="408"/>
      <c r="F114" s="408"/>
      <c r="G114" s="408"/>
      <c r="H114" s="275" t="s">
        <v>120</v>
      </c>
      <c r="I114" s="277">
        <v>1.27</v>
      </c>
      <c r="J114" s="294">
        <v>0.8</v>
      </c>
      <c r="K114" s="296">
        <v>21.335999999999999</v>
      </c>
      <c r="L114" s="281"/>
      <c r="M114" s="282"/>
      <c r="N114" s="283">
        <v>1029.48</v>
      </c>
      <c r="O114" s="284">
        <v>1.0548</v>
      </c>
      <c r="P114" s="279">
        <v>23169</v>
      </c>
      <c r="Q114" s="285"/>
      <c r="R114" s="285"/>
      <c r="GO114" s="260"/>
      <c r="GP114" s="269"/>
      <c r="GQ114" s="269"/>
      <c r="GR114" s="269"/>
      <c r="GS114" s="269"/>
      <c r="GT114" s="269"/>
      <c r="GV114" s="232"/>
      <c r="GW114" s="232" t="s">
        <v>1052</v>
      </c>
      <c r="GX114" s="269"/>
      <c r="GY114" s="232"/>
      <c r="GZ114" s="269"/>
      <c r="HA114" s="311"/>
      <c r="HC114" s="311"/>
    </row>
    <row r="115" spans="1:211" s="6" customFormat="1" ht="15" x14ac:dyDescent="0.25">
      <c r="A115" s="280"/>
      <c r="B115" s="274" t="s">
        <v>1053</v>
      </c>
      <c r="C115" s="408" t="s">
        <v>1054</v>
      </c>
      <c r="D115" s="408"/>
      <c r="E115" s="408"/>
      <c r="F115" s="408"/>
      <c r="G115" s="408"/>
      <c r="H115" s="275" t="s">
        <v>120</v>
      </c>
      <c r="I115" s="277">
        <v>1.02</v>
      </c>
      <c r="J115" s="294">
        <v>0.8</v>
      </c>
      <c r="K115" s="296">
        <v>17.135999999999999</v>
      </c>
      <c r="L115" s="281"/>
      <c r="M115" s="282"/>
      <c r="N115" s="283">
        <v>938.51</v>
      </c>
      <c r="O115" s="284">
        <v>1.0548</v>
      </c>
      <c r="P115" s="279">
        <v>16964</v>
      </c>
      <c r="Q115" s="285"/>
      <c r="R115" s="285"/>
      <c r="GO115" s="260"/>
      <c r="GP115" s="269"/>
      <c r="GQ115" s="269"/>
      <c r="GR115" s="269"/>
      <c r="GS115" s="269"/>
      <c r="GT115" s="269"/>
      <c r="GV115" s="232"/>
      <c r="GW115" s="232" t="s">
        <v>1054</v>
      </c>
      <c r="GX115" s="269"/>
      <c r="GY115" s="232"/>
      <c r="GZ115" s="269"/>
      <c r="HA115" s="311"/>
      <c r="HC115" s="311"/>
    </row>
    <row r="116" spans="1:211" s="6" customFormat="1" ht="15" x14ac:dyDescent="0.25">
      <c r="A116" s="280"/>
      <c r="B116" s="274" t="s">
        <v>1055</v>
      </c>
      <c r="C116" s="408" t="s">
        <v>1056</v>
      </c>
      <c r="D116" s="408"/>
      <c r="E116" s="408"/>
      <c r="F116" s="408"/>
      <c r="G116" s="408"/>
      <c r="H116" s="275" t="s">
        <v>120</v>
      </c>
      <c r="I116" s="277">
        <v>1.61</v>
      </c>
      <c r="J116" s="294">
        <v>0.8</v>
      </c>
      <c r="K116" s="296">
        <v>27.047999999999998</v>
      </c>
      <c r="L116" s="281"/>
      <c r="M116" s="282"/>
      <c r="N116" s="283">
        <v>1125.25</v>
      </c>
      <c r="O116" s="284">
        <v>1.0548</v>
      </c>
      <c r="P116" s="279">
        <v>32104</v>
      </c>
      <c r="Q116" s="285"/>
      <c r="R116" s="285"/>
      <c r="GO116" s="260"/>
      <c r="GP116" s="269"/>
      <c r="GQ116" s="269"/>
      <c r="GR116" s="269"/>
      <c r="GS116" s="269"/>
      <c r="GT116" s="269"/>
      <c r="GV116" s="232"/>
      <c r="GW116" s="232" t="s">
        <v>1056</v>
      </c>
      <c r="GX116" s="269"/>
      <c r="GY116" s="232"/>
      <c r="GZ116" s="269"/>
      <c r="HA116" s="311"/>
      <c r="HC116" s="311"/>
    </row>
    <row r="117" spans="1:211" s="6" customFormat="1" ht="15" x14ac:dyDescent="0.25">
      <c r="A117" s="286"/>
      <c r="B117" s="271"/>
      <c r="C117" s="428" t="s">
        <v>157</v>
      </c>
      <c r="D117" s="428"/>
      <c r="E117" s="428"/>
      <c r="F117" s="428"/>
      <c r="G117" s="428"/>
      <c r="H117" s="263"/>
      <c r="I117" s="264"/>
      <c r="J117" s="264"/>
      <c r="K117" s="264"/>
      <c r="L117" s="266"/>
      <c r="M117" s="264"/>
      <c r="N117" s="287"/>
      <c r="O117" s="264"/>
      <c r="P117" s="288">
        <v>72237</v>
      </c>
      <c r="Q117" s="285"/>
      <c r="R117" s="285"/>
      <c r="GO117" s="260"/>
      <c r="GP117" s="269"/>
      <c r="GQ117" s="269"/>
      <c r="GR117" s="269"/>
      <c r="GS117" s="269"/>
      <c r="GT117" s="269"/>
      <c r="GV117" s="232"/>
      <c r="GW117" s="232"/>
      <c r="GX117" s="269" t="s">
        <v>157</v>
      </c>
      <c r="GY117" s="232"/>
      <c r="GZ117" s="269"/>
      <c r="HA117" s="311"/>
      <c r="HC117" s="311"/>
    </row>
    <row r="118" spans="1:211" s="6" customFormat="1" ht="15" x14ac:dyDescent="0.25">
      <c r="A118" s="289"/>
      <c r="B118" s="274"/>
      <c r="C118" s="408" t="s">
        <v>158</v>
      </c>
      <c r="D118" s="408"/>
      <c r="E118" s="408"/>
      <c r="F118" s="408"/>
      <c r="G118" s="408"/>
      <c r="H118" s="275"/>
      <c r="I118" s="276"/>
      <c r="J118" s="276"/>
      <c r="K118" s="276"/>
      <c r="L118" s="278"/>
      <c r="M118" s="276"/>
      <c r="N118" s="278"/>
      <c r="O118" s="276"/>
      <c r="P118" s="279">
        <v>72237</v>
      </c>
      <c r="GO118" s="260"/>
      <c r="GP118" s="269"/>
      <c r="GQ118" s="269"/>
      <c r="GR118" s="269"/>
      <c r="GS118" s="269"/>
      <c r="GT118" s="269"/>
      <c r="GV118" s="232"/>
      <c r="GW118" s="232"/>
      <c r="GX118" s="269"/>
      <c r="GY118" s="232" t="s">
        <v>158</v>
      </c>
      <c r="GZ118" s="269"/>
      <c r="HA118" s="311"/>
      <c r="HC118" s="311"/>
    </row>
    <row r="119" spans="1:211" s="6" customFormat="1" ht="33.75" x14ac:dyDescent="0.25">
      <c r="A119" s="289"/>
      <c r="B119" s="274" t="s">
        <v>1022</v>
      </c>
      <c r="C119" s="408" t="s">
        <v>1023</v>
      </c>
      <c r="D119" s="408"/>
      <c r="E119" s="408"/>
      <c r="F119" s="408"/>
      <c r="G119" s="408"/>
      <c r="H119" s="275" t="s">
        <v>12</v>
      </c>
      <c r="I119" s="290">
        <v>74</v>
      </c>
      <c r="J119" s="277">
        <v>1.03</v>
      </c>
      <c r="K119" s="277">
        <v>76.22</v>
      </c>
      <c r="L119" s="278"/>
      <c r="M119" s="276"/>
      <c r="N119" s="278"/>
      <c r="O119" s="276"/>
      <c r="P119" s="279">
        <v>55059</v>
      </c>
      <c r="GO119" s="260"/>
      <c r="GP119" s="269"/>
      <c r="GQ119" s="269"/>
      <c r="GR119" s="269"/>
      <c r="GS119" s="269"/>
      <c r="GT119" s="269"/>
      <c r="GV119" s="232"/>
      <c r="GW119" s="232"/>
      <c r="GX119" s="269"/>
      <c r="GY119" s="232" t="s">
        <v>1023</v>
      </c>
      <c r="GZ119" s="269"/>
      <c r="HA119" s="311"/>
      <c r="HC119" s="311"/>
    </row>
    <row r="120" spans="1:211" s="6" customFormat="1" ht="22.5" x14ac:dyDescent="0.25">
      <c r="A120" s="289"/>
      <c r="B120" s="274" t="s">
        <v>1024</v>
      </c>
      <c r="C120" s="408" t="s">
        <v>1025</v>
      </c>
      <c r="D120" s="408"/>
      <c r="E120" s="408"/>
      <c r="F120" s="408"/>
      <c r="G120" s="408"/>
      <c r="H120" s="275" t="s">
        <v>12</v>
      </c>
      <c r="I120" s="290">
        <v>36</v>
      </c>
      <c r="J120" s="276"/>
      <c r="K120" s="290">
        <v>36</v>
      </c>
      <c r="L120" s="278"/>
      <c r="M120" s="276"/>
      <c r="N120" s="278"/>
      <c r="O120" s="276"/>
      <c r="P120" s="279">
        <v>26005</v>
      </c>
      <c r="GO120" s="260"/>
      <c r="GP120" s="269"/>
      <c r="GQ120" s="269"/>
      <c r="GR120" s="269"/>
      <c r="GS120" s="269"/>
      <c r="GT120" s="269"/>
      <c r="GV120" s="232"/>
      <c r="GW120" s="232"/>
      <c r="GX120" s="269"/>
      <c r="GY120" s="232" t="s">
        <v>1025</v>
      </c>
      <c r="GZ120" s="269"/>
      <c r="HA120" s="311"/>
      <c r="HC120" s="311"/>
    </row>
    <row r="121" spans="1:211" s="6" customFormat="1" ht="15" x14ac:dyDescent="0.25">
      <c r="A121" s="291"/>
      <c r="B121" s="292"/>
      <c r="C121" s="428" t="s">
        <v>163</v>
      </c>
      <c r="D121" s="428"/>
      <c r="E121" s="428"/>
      <c r="F121" s="428"/>
      <c r="G121" s="428"/>
      <c r="H121" s="263"/>
      <c r="I121" s="264"/>
      <c r="J121" s="264"/>
      <c r="K121" s="264"/>
      <c r="L121" s="266"/>
      <c r="M121" s="264"/>
      <c r="N121" s="287">
        <v>7300.05</v>
      </c>
      <c r="O121" s="264"/>
      <c r="P121" s="288">
        <v>153301</v>
      </c>
      <c r="GO121" s="260"/>
      <c r="GP121" s="269"/>
      <c r="GQ121" s="269"/>
      <c r="GR121" s="269"/>
      <c r="GS121" s="269"/>
      <c r="GT121" s="269"/>
      <c r="GV121" s="232"/>
      <c r="GW121" s="232"/>
      <c r="GX121" s="269"/>
      <c r="GY121" s="232"/>
      <c r="GZ121" s="269" t="s">
        <v>163</v>
      </c>
      <c r="HA121" s="311"/>
      <c r="HC121" s="311"/>
    </row>
    <row r="122" spans="1:211" s="6" customFormat="1" ht="101.25" x14ac:dyDescent="0.25">
      <c r="A122" s="261" t="s">
        <v>219</v>
      </c>
      <c r="B122" s="262" t="s">
        <v>1059</v>
      </c>
      <c r="C122" s="435" t="s">
        <v>1060</v>
      </c>
      <c r="D122" s="435"/>
      <c r="E122" s="435"/>
      <c r="F122" s="435"/>
      <c r="G122" s="435"/>
      <c r="H122" s="263" t="s">
        <v>187</v>
      </c>
      <c r="I122" s="264">
        <v>199</v>
      </c>
      <c r="J122" s="265">
        <v>1</v>
      </c>
      <c r="K122" s="265">
        <v>199</v>
      </c>
      <c r="L122" s="266"/>
      <c r="M122" s="264"/>
      <c r="N122" s="267"/>
      <c r="O122" s="264"/>
      <c r="P122" s="268"/>
      <c r="GO122" s="260"/>
      <c r="GP122" s="269" t="s">
        <v>1060</v>
      </c>
      <c r="GQ122" s="269" t="s">
        <v>76</v>
      </c>
      <c r="GR122" s="269" t="s">
        <v>76</v>
      </c>
      <c r="GS122" s="269" t="s">
        <v>76</v>
      </c>
      <c r="GT122" s="269" t="s">
        <v>76</v>
      </c>
      <c r="GV122" s="232"/>
      <c r="GW122" s="232"/>
      <c r="GX122" s="269"/>
      <c r="GY122" s="232"/>
      <c r="GZ122" s="269"/>
      <c r="HA122" s="311"/>
      <c r="HC122" s="311"/>
    </row>
    <row r="123" spans="1:211" s="6" customFormat="1" ht="15" x14ac:dyDescent="0.25">
      <c r="A123" s="270"/>
      <c r="B123" s="271" t="s">
        <v>1048</v>
      </c>
      <c r="C123" s="436" t="s">
        <v>1049</v>
      </c>
      <c r="D123" s="436"/>
      <c r="E123" s="436"/>
      <c r="F123" s="436"/>
      <c r="G123" s="436"/>
      <c r="H123" s="436"/>
      <c r="I123" s="436"/>
      <c r="J123" s="436"/>
      <c r="K123" s="436"/>
      <c r="L123" s="436"/>
      <c r="M123" s="436"/>
      <c r="N123" s="436"/>
      <c r="O123" s="436"/>
      <c r="P123" s="437"/>
      <c r="GO123" s="260"/>
      <c r="GP123" s="269"/>
      <c r="GQ123" s="269"/>
      <c r="GR123" s="269"/>
      <c r="GS123" s="269"/>
      <c r="GT123" s="269"/>
      <c r="GU123" s="272" t="s">
        <v>1049</v>
      </c>
      <c r="GV123" s="232"/>
      <c r="GW123" s="232"/>
      <c r="GX123" s="269"/>
      <c r="GY123" s="232"/>
      <c r="GZ123" s="269"/>
      <c r="HA123" s="311"/>
      <c r="HC123" s="311"/>
    </row>
    <row r="124" spans="1:211" s="6" customFormat="1" ht="15" x14ac:dyDescent="0.25">
      <c r="A124" s="270"/>
      <c r="B124" s="271"/>
      <c r="C124" s="436" t="s">
        <v>1050</v>
      </c>
      <c r="D124" s="436"/>
      <c r="E124" s="436"/>
      <c r="F124" s="436"/>
      <c r="G124" s="436"/>
      <c r="H124" s="436"/>
      <c r="I124" s="436"/>
      <c r="J124" s="436"/>
      <c r="K124" s="436"/>
      <c r="L124" s="436"/>
      <c r="M124" s="436"/>
      <c r="N124" s="436"/>
      <c r="O124" s="436"/>
      <c r="P124" s="437"/>
      <c r="GO124" s="260"/>
      <c r="GP124" s="269"/>
      <c r="GQ124" s="269"/>
      <c r="GR124" s="269"/>
      <c r="GS124" s="269"/>
      <c r="GT124" s="269"/>
      <c r="GU124" s="272" t="s">
        <v>1050</v>
      </c>
      <c r="GV124" s="232"/>
      <c r="GW124" s="232"/>
      <c r="GX124" s="269"/>
      <c r="GY124" s="232"/>
      <c r="GZ124" s="269"/>
      <c r="HA124" s="311"/>
      <c r="HC124" s="311"/>
    </row>
    <row r="125" spans="1:211" s="6" customFormat="1" ht="15" x14ac:dyDescent="0.25">
      <c r="A125" s="273"/>
      <c r="B125" s="274" t="s">
        <v>29</v>
      </c>
      <c r="C125" s="408" t="s">
        <v>119</v>
      </c>
      <c r="D125" s="408"/>
      <c r="E125" s="408"/>
      <c r="F125" s="408"/>
      <c r="G125" s="408"/>
      <c r="H125" s="275" t="s">
        <v>120</v>
      </c>
      <c r="I125" s="276"/>
      <c r="J125" s="276"/>
      <c r="K125" s="296">
        <v>439.392</v>
      </c>
      <c r="L125" s="278"/>
      <c r="M125" s="276"/>
      <c r="N125" s="278"/>
      <c r="O125" s="276"/>
      <c r="P125" s="279">
        <v>484469</v>
      </c>
      <c r="GO125" s="260"/>
      <c r="GP125" s="269"/>
      <c r="GQ125" s="269"/>
      <c r="GR125" s="269"/>
      <c r="GS125" s="269"/>
      <c r="GT125" s="269"/>
      <c r="GV125" s="232" t="s">
        <v>119</v>
      </c>
      <c r="GW125" s="232"/>
      <c r="GX125" s="269"/>
      <c r="GY125" s="232"/>
      <c r="GZ125" s="269"/>
      <c r="HA125" s="311"/>
      <c r="HC125" s="311"/>
    </row>
    <row r="126" spans="1:211" s="6" customFormat="1" ht="15" x14ac:dyDescent="0.25">
      <c r="A126" s="280"/>
      <c r="B126" s="274" t="s">
        <v>1051</v>
      </c>
      <c r="C126" s="408" t="s">
        <v>1052</v>
      </c>
      <c r="D126" s="408"/>
      <c r="E126" s="408"/>
      <c r="F126" s="408"/>
      <c r="G126" s="408"/>
      <c r="H126" s="275" t="s">
        <v>120</v>
      </c>
      <c r="I126" s="294">
        <v>0.9</v>
      </c>
      <c r="J126" s="294">
        <v>0.8</v>
      </c>
      <c r="K126" s="277">
        <v>143.28</v>
      </c>
      <c r="L126" s="281"/>
      <c r="M126" s="282"/>
      <c r="N126" s="283">
        <v>1029.48</v>
      </c>
      <c r="O126" s="284">
        <v>1.0548</v>
      </c>
      <c r="P126" s="279">
        <v>155587</v>
      </c>
      <c r="Q126" s="285"/>
      <c r="R126" s="285"/>
      <c r="GO126" s="260"/>
      <c r="GP126" s="269"/>
      <c r="GQ126" s="269"/>
      <c r="GR126" s="269"/>
      <c r="GS126" s="269"/>
      <c r="GT126" s="269"/>
      <c r="GV126" s="232"/>
      <c r="GW126" s="232" t="s">
        <v>1052</v>
      </c>
      <c r="GX126" s="269"/>
      <c r="GY126" s="232"/>
      <c r="GZ126" s="269"/>
      <c r="HA126" s="311"/>
      <c r="HC126" s="311"/>
    </row>
    <row r="127" spans="1:211" s="6" customFormat="1" ht="15" x14ac:dyDescent="0.25">
      <c r="A127" s="280"/>
      <c r="B127" s="274" t="s">
        <v>1053</v>
      </c>
      <c r="C127" s="408" t="s">
        <v>1054</v>
      </c>
      <c r="D127" s="408"/>
      <c r="E127" s="408"/>
      <c r="F127" s="408"/>
      <c r="G127" s="408"/>
      <c r="H127" s="275" t="s">
        <v>120</v>
      </c>
      <c r="I127" s="277">
        <v>0.72</v>
      </c>
      <c r="J127" s="294">
        <v>0.8</v>
      </c>
      <c r="K127" s="296">
        <v>114.624</v>
      </c>
      <c r="L127" s="281"/>
      <c r="M127" s="282"/>
      <c r="N127" s="283">
        <v>938.51</v>
      </c>
      <c r="O127" s="284">
        <v>1.0548</v>
      </c>
      <c r="P127" s="279">
        <v>113471</v>
      </c>
      <c r="Q127" s="285"/>
      <c r="R127" s="285"/>
      <c r="GO127" s="260"/>
      <c r="GP127" s="269"/>
      <c r="GQ127" s="269"/>
      <c r="GR127" s="269"/>
      <c r="GS127" s="269"/>
      <c r="GT127" s="269"/>
      <c r="GV127" s="232"/>
      <c r="GW127" s="232" t="s">
        <v>1054</v>
      </c>
      <c r="GX127" s="269"/>
      <c r="GY127" s="232"/>
      <c r="GZ127" s="269"/>
      <c r="HA127" s="311"/>
      <c r="HC127" s="311"/>
    </row>
    <row r="128" spans="1:211" s="6" customFormat="1" ht="15" x14ac:dyDescent="0.25">
      <c r="A128" s="280"/>
      <c r="B128" s="274" t="s">
        <v>1055</v>
      </c>
      <c r="C128" s="408" t="s">
        <v>1056</v>
      </c>
      <c r="D128" s="408"/>
      <c r="E128" s="408"/>
      <c r="F128" s="408"/>
      <c r="G128" s="408"/>
      <c r="H128" s="275" t="s">
        <v>120</v>
      </c>
      <c r="I128" s="277">
        <v>1.1399999999999999</v>
      </c>
      <c r="J128" s="294">
        <v>0.8</v>
      </c>
      <c r="K128" s="296">
        <v>181.488</v>
      </c>
      <c r="L128" s="281"/>
      <c r="M128" s="282"/>
      <c r="N128" s="283">
        <v>1125.25</v>
      </c>
      <c r="O128" s="284">
        <v>1.0548</v>
      </c>
      <c r="P128" s="279">
        <v>215411</v>
      </c>
      <c r="Q128" s="285"/>
      <c r="R128" s="285"/>
      <c r="GO128" s="260"/>
      <c r="GP128" s="269"/>
      <c r="GQ128" s="269"/>
      <c r="GR128" s="269"/>
      <c r="GS128" s="269"/>
      <c r="GT128" s="269"/>
      <c r="GV128" s="232"/>
      <c r="GW128" s="232" t="s">
        <v>1056</v>
      </c>
      <c r="GX128" s="269"/>
      <c r="GY128" s="232"/>
      <c r="GZ128" s="269"/>
      <c r="HA128" s="311"/>
      <c r="HC128" s="311"/>
    </row>
    <row r="129" spans="1:211" s="6" customFormat="1" ht="15" x14ac:dyDescent="0.25">
      <c r="A129" s="286"/>
      <c r="B129" s="271"/>
      <c r="C129" s="428" t="s">
        <v>157</v>
      </c>
      <c r="D129" s="428"/>
      <c r="E129" s="428"/>
      <c r="F129" s="428"/>
      <c r="G129" s="428"/>
      <c r="H129" s="263"/>
      <c r="I129" s="264"/>
      <c r="J129" s="264"/>
      <c r="K129" s="264"/>
      <c r="L129" s="266"/>
      <c r="M129" s="264"/>
      <c r="N129" s="287"/>
      <c r="O129" s="264"/>
      <c r="P129" s="288">
        <v>484469</v>
      </c>
      <c r="Q129" s="285"/>
      <c r="R129" s="285"/>
      <c r="GO129" s="260"/>
      <c r="GP129" s="269"/>
      <c r="GQ129" s="269"/>
      <c r="GR129" s="269"/>
      <c r="GS129" s="269"/>
      <c r="GT129" s="269"/>
      <c r="GV129" s="232"/>
      <c r="GW129" s="232"/>
      <c r="GX129" s="269" t="s">
        <v>157</v>
      </c>
      <c r="GY129" s="232"/>
      <c r="GZ129" s="269"/>
      <c r="HA129" s="311"/>
      <c r="HC129" s="311"/>
    </row>
    <row r="130" spans="1:211" s="6" customFormat="1" ht="15" x14ac:dyDescent="0.25">
      <c r="A130" s="289"/>
      <c r="B130" s="274"/>
      <c r="C130" s="408" t="s">
        <v>158</v>
      </c>
      <c r="D130" s="408"/>
      <c r="E130" s="408"/>
      <c r="F130" s="408"/>
      <c r="G130" s="408"/>
      <c r="H130" s="275"/>
      <c r="I130" s="276"/>
      <c r="J130" s="276"/>
      <c r="K130" s="276"/>
      <c r="L130" s="278"/>
      <c r="M130" s="276"/>
      <c r="N130" s="278"/>
      <c r="O130" s="276"/>
      <c r="P130" s="279">
        <v>484469</v>
      </c>
      <c r="GO130" s="260"/>
      <c r="GP130" s="269"/>
      <c r="GQ130" s="269"/>
      <c r="GR130" s="269"/>
      <c r="GS130" s="269"/>
      <c r="GT130" s="269"/>
      <c r="GV130" s="232"/>
      <c r="GW130" s="232"/>
      <c r="GX130" s="269"/>
      <c r="GY130" s="232" t="s">
        <v>158</v>
      </c>
      <c r="GZ130" s="269"/>
      <c r="HA130" s="311"/>
      <c r="HC130" s="311"/>
    </row>
    <row r="131" spans="1:211" s="6" customFormat="1" ht="33.75" x14ac:dyDescent="0.25">
      <c r="A131" s="289"/>
      <c r="B131" s="274" t="s">
        <v>1022</v>
      </c>
      <c r="C131" s="408" t="s">
        <v>1023</v>
      </c>
      <c r="D131" s="408"/>
      <c r="E131" s="408"/>
      <c r="F131" s="408"/>
      <c r="G131" s="408"/>
      <c r="H131" s="275" t="s">
        <v>12</v>
      </c>
      <c r="I131" s="290">
        <v>74</v>
      </c>
      <c r="J131" s="277">
        <v>1.03</v>
      </c>
      <c r="K131" s="277">
        <v>76.22</v>
      </c>
      <c r="L131" s="278"/>
      <c r="M131" s="276"/>
      <c r="N131" s="278"/>
      <c r="O131" s="276"/>
      <c r="P131" s="279">
        <v>369262</v>
      </c>
      <c r="GO131" s="260"/>
      <c r="GP131" s="269"/>
      <c r="GQ131" s="269"/>
      <c r="GR131" s="269"/>
      <c r="GS131" s="269"/>
      <c r="GT131" s="269"/>
      <c r="GV131" s="232"/>
      <c r="GW131" s="232"/>
      <c r="GX131" s="269"/>
      <c r="GY131" s="232" t="s">
        <v>1023</v>
      </c>
      <c r="GZ131" s="269"/>
      <c r="HA131" s="311"/>
      <c r="HC131" s="311"/>
    </row>
    <row r="132" spans="1:211" s="6" customFormat="1" ht="22.5" x14ac:dyDescent="0.25">
      <c r="A132" s="289"/>
      <c r="B132" s="274" t="s">
        <v>1024</v>
      </c>
      <c r="C132" s="408" t="s">
        <v>1025</v>
      </c>
      <c r="D132" s="408"/>
      <c r="E132" s="408"/>
      <c r="F132" s="408"/>
      <c r="G132" s="408"/>
      <c r="H132" s="275" t="s">
        <v>12</v>
      </c>
      <c r="I132" s="290">
        <v>36</v>
      </c>
      <c r="J132" s="276"/>
      <c r="K132" s="290">
        <v>36</v>
      </c>
      <c r="L132" s="278"/>
      <c r="M132" s="276"/>
      <c r="N132" s="278"/>
      <c r="O132" s="276"/>
      <c r="P132" s="279">
        <v>174409</v>
      </c>
      <c r="GO132" s="260"/>
      <c r="GP132" s="269"/>
      <c r="GQ132" s="269"/>
      <c r="GR132" s="269"/>
      <c r="GS132" s="269"/>
      <c r="GT132" s="269"/>
      <c r="GV132" s="232"/>
      <c r="GW132" s="232"/>
      <c r="GX132" s="269"/>
      <c r="GY132" s="232" t="s">
        <v>1025</v>
      </c>
      <c r="GZ132" s="269"/>
      <c r="HA132" s="311"/>
      <c r="HC132" s="311"/>
    </row>
    <row r="133" spans="1:211" s="6" customFormat="1" ht="15" x14ac:dyDescent="0.25">
      <c r="A133" s="291"/>
      <c r="B133" s="292"/>
      <c r="C133" s="428" t="s">
        <v>163</v>
      </c>
      <c r="D133" s="428"/>
      <c r="E133" s="428"/>
      <c r="F133" s="428"/>
      <c r="G133" s="428"/>
      <c r="H133" s="263"/>
      <c r="I133" s="264"/>
      <c r="J133" s="264"/>
      <c r="K133" s="264"/>
      <c r="L133" s="266"/>
      <c r="M133" s="264"/>
      <c r="N133" s="287">
        <v>5166.53</v>
      </c>
      <c r="O133" s="264"/>
      <c r="P133" s="288">
        <v>1028140</v>
      </c>
      <c r="GO133" s="260"/>
      <c r="GP133" s="269"/>
      <c r="GQ133" s="269"/>
      <c r="GR133" s="269"/>
      <c r="GS133" s="269"/>
      <c r="GT133" s="269"/>
      <c r="GV133" s="232"/>
      <c r="GW133" s="232"/>
      <c r="GX133" s="269"/>
      <c r="GY133" s="232"/>
      <c r="GZ133" s="269" t="s">
        <v>163</v>
      </c>
      <c r="HA133" s="311"/>
      <c r="HC133" s="311"/>
    </row>
    <row r="134" spans="1:211" s="6" customFormat="1" ht="1.5" customHeight="1" x14ac:dyDescent="0.25">
      <c r="A134" s="300"/>
      <c r="B134" s="301"/>
      <c r="C134" s="301"/>
      <c r="D134" s="301"/>
      <c r="E134" s="301"/>
      <c r="F134" s="302"/>
      <c r="G134" s="302"/>
      <c r="H134" s="302"/>
      <c r="I134" s="302"/>
      <c r="J134" s="303"/>
      <c r="K134" s="302"/>
      <c r="L134" s="303"/>
      <c r="M134" s="304"/>
      <c r="N134" s="303"/>
      <c r="O134" s="305"/>
      <c r="P134" s="306"/>
      <c r="Q134" s="307"/>
      <c r="R134" s="308"/>
      <c r="GO134" s="260"/>
      <c r="GP134" s="269"/>
      <c r="GQ134" s="269"/>
      <c r="GR134" s="269"/>
      <c r="GS134" s="269"/>
      <c r="GT134" s="269"/>
      <c r="GV134" s="232"/>
      <c r="GW134" s="232"/>
      <c r="GX134" s="269"/>
      <c r="GY134" s="232"/>
      <c r="GZ134" s="269"/>
      <c r="HA134" s="311"/>
      <c r="HC134" s="311"/>
    </row>
    <row r="135" spans="1:211" s="6" customFormat="1" ht="15" x14ac:dyDescent="0.25">
      <c r="A135" s="286"/>
      <c r="B135" s="309"/>
      <c r="C135" s="438" t="s">
        <v>1061</v>
      </c>
      <c r="D135" s="438"/>
      <c r="E135" s="438"/>
      <c r="F135" s="438"/>
      <c r="G135" s="438"/>
      <c r="H135" s="438"/>
      <c r="I135" s="438"/>
      <c r="J135" s="438"/>
      <c r="K135" s="438"/>
      <c r="L135" s="438"/>
      <c r="M135" s="438"/>
      <c r="N135" s="438"/>
      <c r="O135" s="438"/>
      <c r="P135" s="310"/>
      <c r="Q135" s="307"/>
      <c r="R135" s="308"/>
      <c r="GO135" s="260"/>
      <c r="GP135" s="269"/>
      <c r="GQ135" s="269"/>
      <c r="GR135" s="269"/>
      <c r="GS135" s="269"/>
      <c r="GT135" s="269"/>
      <c r="GV135" s="232"/>
      <c r="GW135" s="232"/>
      <c r="GX135" s="269"/>
      <c r="GY135" s="232"/>
      <c r="GZ135" s="269"/>
      <c r="HA135" s="311" t="s">
        <v>1061</v>
      </c>
      <c r="HC135" s="311"/>
    </row>
    <row r="136" spans="1:211" s="6" customFormat="1" ht="15" x14ac:dyDescent="0.25">
      <c r="A136" s="286"/>
      <c r="B136" s="271"/>
      <c r="C136" s="439" t="s">
        <v>241</v>
      </c>
      <c r="D136" s="439"/>
      <c r="E136" s="439"/>
      <c r="F136" s="439"/>
      <c r="G136" s="439"/>
      <c r="H136" s="439"/>
      <c r="I136" s="439"/>
      <c r="J136" s="439"/>
      <c r="K136" s="439"/>
      <c r="L136" s="439"/>
      <c r="M136" s="439"/>
      <c r="N136" s="439"/>
      <c r="O136" s="439"/>
      <c r="P136" s="312">
        <v>569871</v>
      </c>
      <c r="Q136" s="307"/>
      <c r="R136" s="308"/>
      <c r="GO136" s="260"/>
      <c r="GP136" s="269"/>
      <c r="GQ136" s="269"/>
      <c r="GR136" s="269"/>
      <c r="GS136" s="269"/>
      <c r="GT136" s="269"/>
      <c r="GV136" s="232"/>
      <c r="GW136" s="232"/>
      <c r="GX136" s="269"/>
      <c r="GY136" s="232"/>
      <c r="GZ136" s="269"/>
      <c r="HA136" s="311"/>
      <c r="HB136" s="313" t="s">
        <v>241</v>
      </c>
      <c r="HC136" s="311"/>
    </row>
    <row r="137" spans="1:211" s="6" customFormat="1" ht="15" x14ac:dyDescent="0.25">
      <c r="A137" s="286"/>
      <c r="B137" s="271"/>
      <c r="C137" s="439" t="s">
        <v>242</v>
      </c>
      <c r="D137" s="439"/>
      <c r="E137" s="439"/>
      <c r="F137" s="439"/>
      <c r="G137" s="439"/>
      <c r="H137" s="439"/>
      <c r="I137" s="439"/>
      <c r="J137" s="439"/>
      <c r="K137" s="439"/>
      <c r="L137" s="439"/>
      <c r="M137" s="439"/>
      <c r="N137" s="439"/>
      <c r="O137" s="439"/>
      <c r="P137" s="314"/>
      <c r="Q137" s="307"/>
      <c r="R137" s="308"/>
      <c r="GO137" s="260"/>
      <c r="GP137" s="269"/>
      <c r="GQ137" s="269"/>
      <c r="GR137" s="269"/>
      <c r="GS137" s="269"/>
      <c r="GT137" s="269"/>
      <c r="GV137" s="232"/>
      <c r="GW137" s="232"/>
      <c r="GX137" s="269"/>
      <c r="GY137" s="232"/>
      <c r="GZ137" s="269"/>
      <c r="HA137" s="311"/>
      <c r="HB137" s="313" t="s">
        <v>242</v>
      </c>
      <c r="HC137" s="311"/>
    </row>
    <row r="138" spans="1:211" s="6" customFormat="1" ht="15" x14ac:dyDescent="0.25">
      <c r="A138" s="286"/>
      <c r="B138" s="271"/>
      <c r="C138" s="439" t="s">
        <v>243</v>
      </c>
      <c r="D138" s="439"/>
      <c r="E138" s="439"/>
      <c r="F138" s="439"/>
      <c r="G138" s="439"/>
      <c r="H138" s="439"/>
      <c r="I138" s="439"/>
      <c r="J138" s="439"/>
      <c r="K138" s="439"/>
      <c r="L138" s="439"/>
      <c r="M138" s="439"/>
      <c r="N138" s="439"/>
      <c r="O138" s="439"/>
      <c r="P138" s="312">
        <v>569871</v>
      </c>
      <c r="Q138" s="307"/>
      <c r="R138" s="308"/>
      <c r="GO138" s="260"/>
      <c r="GP138" s="269"/>
      <c r="GQ138" s="269"/>
      <c r="GR138" s="269"/>
      <c r="GS138" s="269"/>
      <c r="GT138" s="269"/>
      <c r="GV138" s="232"/>
      <c r="GW138" s="232"/>
      <c r="GX138" s="269"/>
      <c r="GY138" s="232"/>
      <c r="GZ138" s="269"/>
      <c r="HA138" s="311"/>
      <c r="HB138" s="313" t="s">
        <v>243</v>
      </c>
      <c r="HC138" s="311"/>
    </row>
    <row r="139" spans="1:211" s="6" customFormat="1" ht="15" x14ac:dyDescent="0.25">
      <c r="A139" s="286"/>
      <c r="B139" s="271"/>
      <c r="C139" s="439" t="s">
        <v>1032</v>
      </c>
      <c r="D139" s="439"/>
      <c r="E139" s="439"/>
      <c r="F139" s="439"/>
      <c r="G139" s="439"/>
      <c r="H139" s="439"/>
      <c r="I139" s="439"/>
      <c r="J139" s="439"/>
      <c r="K139" s="439"/>
      <c r="L139" s="439"/>
      <c r="M139" s="439"/>
      <c r="N139" s="439"/>
      <c r="O139" s="439"/>
      <c r="P139" s="312">
        <v>1209379</v>
      </c>
      <c r="Q139" s="307"/>
      <c r="R139" s="308"/>
      <c r="GO139" s="260"/>
      <c r="GP139" s="269"/>
      <c r="GQ139" s="269"/>
      <c r="GR139" s="269"/>
      <c r="GS139" s="269"/>
      <c r="GT139" s="269"/>
      <c r="GV139" s="232"/>
      <c r="GW139" s="232"/>
      <c r="GX139" s="269"/>
      <c r="GY139" s="232"/>
      <c r="GZ139" s="269"/>
      <c r="HA139" s="311"/>
      <c r="HB139" s="313" t="s">
        <v>1032</v>
      </c>
      <c r="HC139" s="311"/>
    </row>
    <row r="140" spans="1:211" s="6" customFormat="1" ht="15" x14ac:dyDescent="0.25">
      <c r="A140" s="286"/>
      <c r="B140" s="271"/>
      <c r="C140" s="439" t="s">
        <v>1033</v>
      </c>
      <c r="D140" s="439"/>
      <c r="E140" s="439"/>
      <c r="F140" s="439"/>
      <c r="G140" s="439"/>
      <c r="H140" s="439"/>
      <c r="I140" s="439"/>
      <c r="J140" s="439"/>
      <c r="K140" s="439"/>
      <c r="L140" s="439"/>
      <c r="M140" s="439"/>
      <c r="N140" s="439"/>
      <c r="O140" s="439"/>
      <c r="P140" s="312">
        <v>1209379</v>
      </c>
      <c r="Q140" s="307"/>
      <c r="R140" s="308"/>
      <c r="GO140" s="260"/>
      <c r="GP140" s="269"/>
      <c r="GQ140" s="269"/>
      <c r="GR140" s="269"/>
      <c r="GS140" s="269"/>
      <c r="GT140" s="269"/>
      <c r="GV140" s="232"/>
      <c r="GW140" s="232"/>
      <c r="GX140" s="269"/>
      <c r="GY140" s="232"/>
      <c r="GZ140" s="269"/>
      <c r="HA140" s="311"/>
      <c r="HB140" s="313" t="s">
        <v>1033</v>
      </c>
      <c r="HC140" s="311"/>
    </row>
    <row r="141" spans="1:211" s="6" customFormat="1" ht="15" x14ac:dyDescent="0.25">
      <c r="A141" s="286"/>
      <c r="B141" s="271"/>
      <c r="C141" s="439" t="s">
        <v>1034</v>
      </c>
      <c r="D141" s="439"/>
      <c r="E141" s="439"/>
      <c r="F141" s="439"/>
      <c r="G141" s="439"/>
      <c r="H141" s="439"/>
      <c r="I141" s="439"/>
      <c r="J141" s="439"/>
      <c r="K141" s="439"/>
      <c r="L141" s="439"/>
      <c r="M141" s="439"/>
      <c r="N141" s="439"/>
      <c r="O141" s="439"/>
      <c r="P141" s="314"/>
      <c r="Q141" s="307"/>
      <c r="R141" s="308"/>
      <c r="GO141" s="260"/>
      <c r="GP141" s="269"/>
      <c r="GQ141" s="269"/>
      <c r="GR141" s="269"/>
      <c r="GS141" s="269"/>
      <c r="GT141" s="269"/>
      <c r="GV141" s="232"/>
      <c r="GW141" s="232"/>
      <c r="GX141" s="269"/>
      <c r="GY141" s="232"/>
      <c r="GZ141" s="269"/>
      <c r="HA141" s="311"/>
      <c r="HB141" s="313" t="s">
        <v>1034</v>
      </c>
      <c r="HC141" s="311"/>
    </row>
    <row r="142" spans="1:211" s="6" customFormat="1" ht="15" x14ac:dyDescent="0.25">
      <c r="A142" s="286"/>
      <c r="B142" s="271"/>
      <c r="C142" s="439" t="s">
        <v>1035</v>
      </c>
      <c r="D142" s="439"/>
      <c r="E142" s="439"/>
      <c r="F142" s="439"/>
      <c r="G142" s="439"/>
      <c r="H142" s="439"/>
      <c r="I142" s="439"/>
      <c r="J142" s="439"/>
      <c r="K142" s="439"/>
      <c r="L142" s="439"/>
      <c r="M142" s="439"/>
      <c r="N142" s="439"/>
      <c r="O142" s="439"/>
      <c r="P142" s="312">
        <v>569871</v>
      </c>
      <c r="Q142" s="307"/>
      <c r="R142" s="308"/>
      <c r="GO142" s="260"/>
      <c r="GP142" s="269"/>
      <c r="GQ142" s="269"/>
      <c r="GR142" s="269"/>
      <c r="GS142" s="269"/>
      <c r="GT142" s="269"/>
      <c r="GV142" s="232"/>
      <c r="GW142" s="232"/>
      <c r="GX142" s="269"/>
      <c r="GY142" s="232"/>
      <c r="GZ142" s="269"/>
      <c r="HA142" s="311"/>
      <c r="HB142" s="313" t="s">
        <v>1035</v>
      </c>
      <c r="HC142" s="311"/>
    </row>
    <row r="143" spans="1:211" s="6" customFormat="1" ht="15" x14ac:dyDescent="0.25">
      <c r="A143" s="286"/>
      <c r="B143" s="271"/>
      <c r="C143" s="439" t="s">
        <v>1036</v>
      </c>
      <c r="D143" s="439"/>
      <c r="E143" s="439"/>
      <c r="F143" s="439"/>
      <c r="G143" s="439"/>
      <c r="H143" s="439"/>
      <c r="I143" s="439"/>
      <c r="J143" s="439"/>
      <c r="K143" s="439"/>
      <c r="L143" s="439"/>
      <c r="M143" s="439"/>
      <c r="N143" s="439"/>
      <c r="O143" s="439"/>
      <c r="P143" s="312">
        <v>434355</v>
      </c>
      <c r="Q143" s="307"/>
      <c r="R143" s="308"/>
      <c r="GO143" s="260"/>
      <c r="GP143" s="269"/>
      <c r="GQ143" s="269"/>
      <c r="GR143" s="269"/>
      <c r="GS143" s="269"/>
      <c r="GT143" s="269"/>
      <c r="GV143" s="232"/>
      <c r="GW143" s="232"/>
      <c r="GX143" s="269"/>
      <c r="GY143" s="232"/>
      <c r="GZ143" s="269"/>
      <c r="HA143" s="311"/>
      <c r="HB143" s="313" t="s">
        <v>1036</v>
      </c>
      <c r="HC143" s="311"/>
    </row>
    <row r="144" spans="1:211" s="6" customFormat="1" ht="15" x14ac:dyDescent="0.25">
      <c r="A144" s="286"/>
      <c r="B144" s="271"/>
      <c r="C144" s="439" t="s">
        <v>1037</v>
      </c>
      <c r="D144" s="439"/>
      <c r="E144" s="439"/>
      <c r="F144" s="439"/>
      <c r="G144" s="439"/>
      <c r="H144" s="439"/>
      <c r="I144" s="439"/>
      <c r="J144" s="439"/>
      <c r="K144" s="439"/>
      <c r="L144" s="439"/>
      <c r="M144" s="439"/>
      <c r="N144" s="439"/>
      <c r="O144" s="439"/>
      <c r="P144" s="312">
        <v>205153</v>
      </c>
      <c r="Q144" s="307"/>
      <c r="R144" s="308"/>
      <c r="GO144" s="260"/>
      <c r="GP144" s="269"/>
      <c r="GQ144" s="269"/>
      <c r="GR144" s="269"/>
      <c r="GS144" s="269"/>
      <c r="GT144" s="269"/>
      <c r="GV144" s="232"/>
      <c r="GW144" s="232"/>
      <c r="GX144" s="269"/>
      <c r="GY144" s="232"/>
      <c r="GZ144" s="269"/>
      <c r="HA144" s="311"/>
      <c r="HB144" s="313" t="s">
        <v>1037</v>
      </c>
      <c r="HC144" s="311"/>
    </row>
    <row r="145" spans="1:214" s="6" customFormat="1" ht="15" x14ac:dyDescent="0.25">
      <c r="A145" s="286"/>
      <c r="B145" s="271"/>
      <c r="C145" s="439" t="s">
        <v>256</v>
      </c>
      <c r="D145" s="439"/>
      <c r="E145" s="439"/>
      <c r="F145" s="439"/>
      <c r="G145" s="439"/>
      <c r="H145" s="439"/>
      <c r="I145" s="439"/>
      <c r="J145" s="439"/>
      <c r="K145" s="439"/>
      <c r="L145" s="439"/>
      <c r="M145" s="439"/>
      <c r="N145" s="439"/>
      <c r="O145" s="439"/>
      <c r="P145" s="312">
        <v>569871</v>
      </c>
      <c r="Q145" s="307"/>
      <c r="R145" s="308"/>
      <c r="GO145" s="260"/>
      <c r="GP145" s="269"/>
      <c r="GQ145" s="269"/>
      <c r="GR145" s="269"/>
      <c r="GS145" s="269"/>
      <c r="GT145" s="269"/>
      <c r="GV145" s="232"/>
      <c r="GW145" s="232"/>
      <c r="GX145" s="269"/>
      <c r="GY145" s="232"/>
      <c r="GZ145" s="269"/>
      <c r="HA145" s="311"/>
      <c r="HB145" s="313" t="s">
        <v>256</v>
      </c>
      <c r="HC145" s="311"/>
    </row>
    <row r="146" spans="1:214" s="6" customFormat="1" ht="15" x14ac:dyDescent="0.25">
      <c r="A146" s="286"/>
      <c r="B146" s="271"/>
      <c r="C146" s="439" t="s">
        <v>257</v>
      </c>
      <c r="D146" s="439"/>
      <c r="E146" s="439"/>
      <c r="F146" s="439"/>
      <c r="G146" s="439"/>
      <c r="H146" s="439"/>
      <c r="I146" s="439"/>
      <c r="J146" s="439"/>
      <c r="K146" s="439"/>
      <c r="L146" s="439"/>
      <c r="M146" s="439"/>
      <c r="N146" s="439"/>
      <c r="O146" s="439"/>
      <c r="P146" s="312">
        <v>434355</v>
      </c>
      <c r="Q146" s="307"/>
      <c r="R146" s="308"/>
      <c r="GO146" s="260"/>
      <c r="GP146" s="269"/>
      <c r="GQ146" s="269"/>
      <c r="GR146" s="269"/>
      <c r="GS146" s="269"/>
      <c r="GT146" s="269"/>
      <c r="GV146" s="232"/>
      <c r="GW146" s="232"/>
      <c r="GX146" s="269"/>
      <c r="GY146" s="232"/>
      <c r="GZ146" s="269"/>
      <c r="HA146" s="311"/>
      <c r="HB146" s="313" t="s">
        <v>257</v>
      </c>
      <c r="HC146" s="311"/>
    </row>
    <row r="147" spans="1:214" s="6" customFormat="1" ht="15" x14ac:dyDescent="0.25">
      <c r="A147" s="286"/>
      <c r="B147" s="271"/>
      <c r="C147" s="439" t="s">
        <v>258</v>
      </c>
      <c r="D147" s="439"/>
      <c r="E147" s="439"/>
      <c r="F147" s="439"/>
      <c r="G147" s="439"/>
      <c r="H147" s="439"/>
      <c r="I147" s="439"/>
      <c r="J147" s="439"/>
      <c r="K147" s="439"/>
      <c r="L147" s="439"/>
      <c r="M147" s="439"/>
      <c r="N147" s="439"/>
      <c r="O147" s="439"/>
      <c r="P147" s="312">
        <v>205153</v>
      </c>
      <c r="Q147" s="307"/>
      <c r="R147" s="308"/>
      <c r="GO147" s="260"/>
      <c r="GP147" s="269"/>
      <c r="GQ147" s="269"/>
      <c r="GR147" s="269"/>
      <c r="GS147" s="269"/>
      <c r="GT147" s="269"/>
      <c r="GV147" s="232"/>
      <c r="GW147" s="232"/>
      <c r="GX147" s="269"/>
      <c r="GY147" s="232"/>
      <c r="GZ147" s="269"/>
      <c r="HA147" s="311"/>
      <c r="HB147" s="313" t="s">
        <v>258</v>
      </c>
      <c r="HC147" s="311"/>
    </row>
    <row r="148" spans="1:214" s="6" customFormat="1" ht="15" x14ac:dyDescent="0.25">
      <c r="A148" s="286"/>
      <c r="B148" s="309"/>
      <c r="C148" s="438" t="s">
        <v>1062</v>
      </c>
      <c r="D148" s="438"/>
      <c r="E148" s="438"/>
      <c r="F148" s="438"/>
      <c r="G148" s="438"/>
      <c r="H148" s="438"/>
      <c r="I148" s="438"/>
      <c r="J148" s="438"/>
      <c r="K148" s="438"/>
      <c r="L148" s="438"/>
      <c r="M148" s="438"/>
      <c r="N148" s="438"/>
      <c r="O148" s="438"/>
      <c r="P148" s="315">
        <v>1209379</v>
      </c>
      <c r="Q148" s="307"/>
      <c r="R148" s="308"/>
      <c r="GO148" s="260"/>
      <c r="GP148" s="269"/>
      <c r="GQ148" s="269"/>
      <c r="GR148" s="269"/>
      <c r="GS148" s="269"/>
      <c r="GT148" s="269"/>
      <c r="GV148" s="232"/>
      <c r="GW148" s="232"/>
      <c r="GX148" s="269"/>
      <c r="GY148" s="232"/>
      <c r="GZ148" s="269"/>
      <c r="HA148" s="311"/>
      <c r="HC148" s="311" t="s">
        <v>1062</v>
      </c>
    </row>
    <row r="149" spans="1:214" s="6" customFormat="1" ht="15" x14ac:dyDescent="0.25">
      <c r="A149" s="286"/>
      <c r="B149" s="271"/>
      <c r="C149" s="439" t="s">
        <v>260</v>
      </c>
      <c r="D149" s="439"/>
      <c r="E149" s="439"/>
      <c r="F149" s="439"/>
      <c r="G149" s="439"/>
      <c r="H149" s="439"/>
      <c r="I149" s="439"/>
      <c r="J149" s="439"/>
      <c r="K149" s="439"/>
      <c r="L149" s="439"/>
      <c r="M149" s="439"/>
      <c r="N149" s="439"/>
      <c r="O149" s="439"/>
      <c r="P149" s="314"/>
      <c r="Q149" s="307"/>
      <c r="R149" s="308"/>
      <c r="GO149" s="260"/>
      <c r="GP149" s="269"/>
      <c r="GQ149" s="269"/>
      <c r="GR149" s="269"/>
      <c r="GS149" s="269"/>
      <c r="GT149" s="269"/>
      <c r="GV149" s="232"/>
      <c r="GW149" s="232"/>
      <c r="GX149" s="269"/>
      <c r="GY149" s="232"/>
      <c r="GZ149" s="269"/>
      <c r="HA149" s="311"/>
      <c r="HB149" s="313" t="s">
        <v>260</v>
      </c>
      <c r="HC149" s="311"/>
    </row>
    <row r="150" spans="1:214" s="6" customFormat="1" ht="15" x14ac:dyDescent="0.25">
      <c r="A150" s="286"/>
      <c r="B150" s="271"/>
      <c r="C150" s="439" t="s">
        <v>263</v>
      </c>
      <c r="D150" s="439"/>
      <c r="E150" s="439"/>
      <c r="F150" s="439"/>
      <c r="G150" s="439"/>
      <c r="H150" s="439"/>
      <c r="I150" s="439"/>
      <c r="J150" s="439"/>
      <c r="K150" s="316" t="s">
        <v>1063</v>
      </c>
      <c r="L150" s="317"/>
      <c r="M150" s="317"/>
      <c r="O150" s="318"/>
      <c r="P150" s="314"/>
      <c r="Q150" s="307"/>
      <c r="R150" s="308"/>
      <c r="GO150" s="260"/>
      <c r="GP150" s="269"/>
      <c r="GQ150" s="269"/>
      <c r="GR150" s="269"/>
      <c r="GS150" s="269"/>
      <c r="GT150" s="269"/>
      <c r="GV150" s="232"/>
      <c r="GW150" s="232"/>
      <c r="GX150" s="269"/>
      <c r="GY150" s="232"/>
      <c r="GZ150" s="269"/>
      <c r="HA150" s="311"/>
      <c r="HC150" s="311"/>
      <c r="HD150" s="313" t="s">
        <v>263</v>
      </c>
    </row>
    <row r="151" spans="1:214" s="6" customFormat="1" ht="15" x14ac:dyDescent="0.25">
      <c r="A151" s="286"/>
      <c r="B151" s="271"/>
      <c r="C151" s="439" t="s">
        <v>1040</v>
      </c>
      <c r="D151" s="439"/>
      <c r="E151" s="439"/>
      <c r="F151" s="439"/>
      <c r="G151" s="439"/>
      <c r="H151" s="439"/>
      <c r="I151" s="439"/>
      <c r="J151" s="439"/>
      <c r="K151" s="439"/>
      <c r="L151" s="439"/>
      <c r="M151" s="439"/>
      <c r="N151" s="439"/>
      <c r="O151" s="439"/>
      <c r="P151" s="312">
        <v>967503</v>
      </c>
      <c r="Q151" s="307"/>
      <c r="R151" s="308"/>
      <c r="GO151" s="260"/>
      <c r="GP151" s="269"/>
      <c r="GQ151" s="269"/>
      <c r="GR151" s="269"/>
      <c r="GS151" s="269"/>
      <c r="GT151" s="269"/>
      <c r="GV151" s="232"/>
      <c r="GW151" s="232"/>
      <c r="GX151" s="269"/>
      <c r="GY151" s="232"/>
      <c r="GZ151" s="269"/>
      <c r="HA151" s="311"/>
      <c r="HC151" s="311"/>
      <c r="HE151" s="313" t="s">
        <v>1040</v>
      </c>
    </row>
    <row r="152" spans="1:214" s="6" customFormat="1" ht="15" x14ac:dyDescent="0.25">
      <c r="A152" s="286"/>
      <c r="B152" s="271"/>
      <c r="C152" s="439" t="s">
        <v>1034</v>
      </c>
      <c r="D152" s="439"/>
      <c r="E152" s="439"/>
      <c r="F152" s="439"/>
      <c r="G152" s="439"/>
      <c r="H152" s="439"/>
      <c r="I152" s="439"/>
      <c r="J152" s="439"/>
      <c r="K152" s="439"/>
      <c r="L152" s="439"/>
      <c r="M152" s="439"/>
      <c r="N152" s="439"/>
      <c r="O152" s="439"/>
      <c r="P152" s="314"/>
      <c r="Q152" s="307"/>
      <c r="R152" s="308"/>
      <c r="GO152" s="260"/>
      <c r="GP152" s="269"/>
      <c r="GQ152" s="269"/>
      <c r="GR152" s="269"/>
      <c r="GS152" s="269"/>
      <c r="GT152" s="269"/>
      <c r="GV152" s="232"/>
      <c r="GW152" s="232"/>
      <c r="GX152" s="269"/>
      <c r="GY152" s="232"/>
      <c r="GZ152" s="269"/>
      <c r="HA152" s="311"/>
      <c r="HB152" s="313" t="s">
        <v>1034</v>
      </c>
      <c r="HC152" s="311"/>
    </row>
    <row r="153" spans="1:214" s="6" customFormat="1" ht="22.5" x14ac:dyDescent="0.25">
      <c r="A153" s="286"/>
      <c r="B153" s="271" t="s">
        <v>1064</v>
      </c>
      <c r="C153" s="439" t="s">
        <v>1065</v>
      </c>
      <c r="D153" s="439"/>
      <c r="E153" s="439"/>
      <c r="F153" s="439"/>
      <c r="G153" s="439"/>
      <c r="H153" s="319" t="s">
        <v>12</v>
      </c>
      <c r="I153" s="320"/>
      <c r="J153" s="320"/>
      <c r="K153" s="316" t="s">
        <v>703</v>
      </c>
      <c r="L153" s="317"/>
      <c r="M153" s="317"/>
      <c r="O153" s="318"/>
      <c r="P153" s="312">
        <v>967503</v>
      </c>
      <c r="Q153" s="307"/>
      <c r="R153" s="308"/>
      <c r="GO153" s="260"/>
      <c r="GP153" s="269"/>
      <c r="GQ153" s="269"/>
      <c r="GR153" s="269"/>
      <c r="GS153" s="269"/>
      <c r="GT153" s="269"/>
      <c r="GV153" s="232"/>
      <c r="GW153" s="232"/>
      <c r="GX153" s="269"/>
      <c r="GY153" s="232"/>
      <c r="GZ153" s="269"/>
      <c r="HA153" s="311"/>
      <c r="HC153" s="311"/>
      <c r="HF153" s="313" t="s">
        <v>1065</v>
      </c>
    </row>
    <row r="154" spans="1:214" s="6" customFormat="1" ht="15" x14ac:dyDescent="0.25">
      <c r="A154" s="286"/>
      <c r="B154" s="271"/>
      <c r="C154" s="439" t="s">
        <v>1043</v>
      </c>
      <c r="D154" s="439"/>
      <c r="E154" s="439"/>
      <c r="F154" s="439"/>
      <c r="G154" s="439"/>
      <c r="H154" s="439"/>
      <c r="I154" s="439"/>
      <c r="J154" s="439"/>
      <c r="K154" s="439"/>
      <c r="L154" s="439"/>
      <c r="M154" s="439"/>
      <c r="N154" s="439"/>
      <c r="O154" s="439"/>
      <c r="P154" s="312">
        <v>241876</v>
      </c>
      <c r="Q154" s="307"/>
      <c r="R154" s="308"/>
      <c r="GO154" s="260"/>
      <c r="GP154" s="269"/>
      <c r="GQ154" s="269"/>
      <c r="GR154" s="269"/>
      <c r="GS154" s="269"/>
      <c r="GT154" s="269"/>
      <c r="GV154" s="232"/>
      <c r="GW154" s="232"/>
      <c r="GX154" s="269"/>
      <c r="GY154" s="232"/>
      <c r="GZ154" s="269"/>
      <c r="HA154" s="311"/>
      <c r="HC154" s="311"/>
      <c r="HE154" s="313" t="s">
        <v>1043</v>
      </c>
    </row>
    <row r="155" spans="1:214" s="6" customFormat="1" ht="15" x14ac:dyDescent="0.25">
      <c r="A155" s="286"/>
      <c r="B155" s="271"/>
      <c r="C155" s="439" t="s">
        <v>1034</v>
      </c>
      <c r="D155" s="439"/>
      <c r="E155" s="439"/>
      <c r="F155" s="439"/>
      <c r="G155" s="439"/>
      <c r="H155" s="439"/>
      <c r="I155" s="439"/>
      <c r="J155" s="439"/>
      <c r="K155" s="439"/>
      <c r="L155" s="439"/>
      <c r="M155" s="439"/>
      <c r="N155" s="439"/>
      <c r="O155" s="439"/>
      <c r="P155" s="314"/>
      <c r="Q155" s="307"/>
      <c r="R155" s="308"/>
      <c r="GO155" s="260"/>
      <c r="GP155" s="269"/>
      <c r="GQ155" s="269"/>
      <c r="GR155" s="269"/>
      <c r="GS155" s="269"/>
      <c r="GT155" s="269"/>
      <c r="GV155" s="232"/>
      <c r="GW155" s="232"/>
      <c r="GX155" s="269"/>
      <c r="GY155" s="232"/>
      <c r="GZ155" s="269"/>
      <c r="HA155" s="311"/>
      <c r="HB155" s="313" t="s">
        <v>1034</v>
      </c>
      <c r="HC155" s="311"/>
    </row>
    <row r="156" spans="1:214" s="6" customFormat="1" ht="22.5" x14ac:dyDescent="0.25">
      <c r="A156" s="286"/>
      <c r="B156" s="271" t="s">
        <v>1066</v>
      </c>
      <c r="C156" s="439" t="s">
        <v>1065</v>
      </c>
      <c r="D156" s="439"/>
      <c r="E156" s="439"/>
      <c r="F156" s="439"/>
      <c r="G156" s="439"/>
      <c r="H156" s="319" t="s">
        <v>12</v>
      </c>
      <c r="I156" s="320"/>
      <c r="J156" s="320"/>
      <c r="K156" s="316" t="s">
        <v>310</v>
      </c>
      <c r="L156" s="317"/>
      <c r="M156" s="317"/>
      <c r="O156" s="318"/>
      <c r="P156" s="312">
        <v>241876</v>
      </c>
      <c r="Q156" s="307"/>
      <c r="R156" s="308"/>
      <c r="GO156" s="260"/>
      <c r="GP156" s="269"/>
      <c r="GQ156" s="269"/>
      <c r="GR156" s="269"/>
      <c r="GS156" s="269"/>
      <c r="GT156" s="269"/>
      <c r="GV156" s="232"/>
      <c r="GW156" s="232"/>
      <c r="GX156" s="269"/>
      <c r="GY156" s="232"/>
      <c r="GZ156" s="269"/>
      <c r="HA156" s="311"/>
      <c r="HC156" s="311"/>
      <c r="HF156" s="313" t="s">
        <v>1065</v>
      </c>
    </row>
    <row r="157" spans="1:214" s="6" customFormat="1" ht="15" x14ac:dyDescent="0.25">
      <c r="A157" s="432" t="s">
        <v>1067</v>
      </c>
      <c r="B157" s="433"/>
      <c r="C157" s="433"/>
      <c r="D157" s="433"/>
      <c r="E157" s="433"/>
      <c r="F157" s="433"/>
      <c r="G157" s="433"/>
      <c r="H157" s="433"/>
      <c r="I157" s="433"/>
      <c r="J157" s="433"/>
      <c r="K157" s="433"/>
      <c r="L157" s="433"/>
      <c r="M157" s="433"/>
      <c r="N157" s="433"/>
      <c r="O157" s="433"/>
      <c r="P157" s="434"/>
      <c r="GO157" s="260" t="s">
        <v>1067</v>
      </c>
      <c r="GP157" s="269"/>
      <c r="GQ157" s="269"/>
      <c r="GR157" s="269"/>
      <c r="GS157" s="269"/>
      <c r="GT157" s="269"/>
      <c r="GV157" s="232"/>
      <c r="GW157" s="232"/>
      <c r="GX157" s="269"/>
      <c r="GY157" s="232"/>
      <c r="GZ157" s="269"/>
      <c r="HA157" s="311"/>
      <c r="HC157" s="311"/>
    </row>
    <row r="158" spans="1:214" s="6" customFormat="1" ht="22.5" x14ac:dyDescent="0.25">
      <c r="A158" s="261" t="s">
        <v>1068</v>
      </c>
      <c r="B158" s="262" t="s">
        <v>1069</v>
      </c>
      <c r="C158" s="435" t="s">
        <v>1070</v>
      </c>
      <c r="D158" s="435"/>
      <c r="E158" s="435"/>
      <c r="F158" s="435"/>
      <c r="G158" s="435"/>
      <c r="H158" s="263" t="s">
        <v>1071</v>
      </c>
      <c r="I158" s="264">
        <v>1</v>
      </c>
      <c r="J158" s="265">
        <v>1</v>
      </c>
      <c r="K158" s="265">
        <v>1</v>
      </c>
      <c r="L158" s="266"/>
      <c r="M158" s="264"/>
      <c r="N158" s="267"/>
      <c r="O158" s="264"/>
      <c r="P158" s="268"/>
      <c r="GO158" s="260"/>
      <c r="GP158" s="269" t="s">
        <v>1070</v>
      </c>
      <c r="GQ158" s="269" t="s">
        <v>76</v>
      </c>
      <c r="GR158" s="269" t="s">
        <v>76</v>
      </c>
      <c r="GS158" s="269" t="s">
        <v>76</v>
      </c>
      <c r="GT158" s="269" t="s">
        <v>76</v>
      </c>
      <c r="GV158" s="232"/>
      <c r="GW158" s="232"/>
      <c r="GX158" s="269"/>
      <c r="GY158" s="232"/>
      <c r="GZ158" s="269"/>
      <c r="HA158" s="311"/>
      <c r="HC158" s="311"/>
    </row>
    <row r="159" spans="1:214" s="6" customFormat="1" ht="15" x14ac:dyDescent="0.25">
      <c r="A159" s="270"/>
      <c r="B159" s="271" t="s">
        <v>1072</v>
      </c>
      <c r="C159" s="436" t="s">
        <v>1073</v>
      </c>
      <c r="D159" s="436"/>
      <c r="E159" s="436"/>
      <c r="F159" s="436"/>
      <c r="G159" s="436"/>
      <c r="H159" s="436"/>
      <c r="I159" s="436"/>
      <c r="J159" s="436"/>
      <c r="K159" s="436"/>
      <c r="L159" s="436"/>
      <c r="M159" s="436"/>
      <c r="N159" s="436"/>
      <c r="O159" s="436"/>
      <c r="P159" s="437"/>
      <c r="GO159" s="260"/>
      <c r="GP159" s="269"/>
      <c r="GQ159" s="269"/>
      <c r="GR159" s="269"/>
      <c r="GS159" s="269"/>
      <c r="GT159" s="269"/>
      <c r="GU159" s="272" t="s">
        <v>1073</v>
      </c>
      <c r="GV159" s="232"/>
      <c r="GW159" s="232"/>
      <c r="GX159" s="269"/>
      <c r="GY159" s="232"/>
      <c r="GZ159" s="269"/>
      <c r="HA159" s="311"/>
      <c r="HC159" s="311"/>
    </row>
    <row r="160" spans="1:214" s="6" customFormat="1" ht="15" x14ac:dyDescent="0.25">
      <c r="A160" s="270"/>
      <c r="B160" s="271" t="s">
        <v>1048</v>
      </c>
      <c r="C160" s="436" t="s">
        <v>1049</v>
      </c>
      <c r="D160" s="436"/>
      <c r="E160" s="436"/>
      <c r="F160" s="436"/>
      <c r="G160" s="436"/>
      <c r="H160" s="436"/>
      <c r="I160" s="436"/>
      <c r="J160" s="436"/>
      <c r="K160" s="436"/>
      <c r="L160" s="436"/>
      <c r="M160" s="436"/>
      <c r="N160" s="436"/>
      <c r="O160" s="436"/>
      <c r="P160" s="437"/>
      <c r="GO160" s="260"/>
      <c r="GP160" s="269"/>
      <c r="GQ160" s="269"/>
      <c r="GR160" s="269"/>
      <c r="GS160" s="269"/>
      <c r="GT160" s="269"/>
      <c r="GU160" s="272" t="s">
        <v>1049</v>
      </c>
      <c r="GV160" s="232"/>
      <c r="GW160" s="232"/>
      <c r="GX160" s="269"/>
      <c r="GY160" s="232"/>
      <c r="GZ160" s="269"/>
      <c r="HA160" s="311"/>
      <c r="HC160" s="311"/>
    </row>
    <row r="161" spans="1:211" s="6" customFormat="1" ht="15" x14ac:dyDescent="0.25">
      <c r="A161" s="270"/>
      <c r="B161" s="271"/>
      <c r="C161" s="436" t="s">
        <v>1050</v>
      </c>
      <c r="D161" s="436"/>
      <c r="E161" s="436"/>
      <c r="F161" s="436"/>
      <c r="G161" s="436"/>
      <c r="H161" s="436"/>
      <c r="I161" s="436"/>
      <c r="J161" s="436"/>
      <c r="K161" s="436"/>
      <c r="L161" s="436"/>
      <c r="M161" s="436"/>
      <c r="N161" s="436"/>
      <c r="O161" s="436"/>
      <c r="P161" s="437"/>
      <c r="GO161" s="260"/>
      <c r="GP161" s="269"/>
      <c r="GQ161" s="269"/>
      <c r="GR161" s="269"/>
      <c r="GS161" s="269"/>
      <c r="GT161" s="269"/>
      <c r="GU161" s="272" t="s">
        <v>1050</v>
      </c>
      <c r="GV161" s="232"/>
      <c r="GW161" s="232"/>
      <c r="GX161" s="269"/>
      <c r="GY161" s="232"/>
      <c r="GZ161" s="269"/>
      <c r="HA161" s="311"/>
      <c r="HC161" s="311"/>
    </row>
    <row r="162" spans="1:211" s="6" customFormat="1" ht="15" x14ac:dyDescent="0.25">
      <c r="A162" s="273"/>
      <c r="B162" s="274" t="s">
        <v>29</v>
      </c>
      <c r="C162" s="408" t="s">
        <v>119</v>
      </c>
      <c r="D162" s="408"/>
      <c r="E162" s="408"/>
      <c r="F162" s="408"/>
      <c r="G162" s="408"/>
      <c r="H162" s="275" t="s">
        <v>120</v>
      </c>
      <c r="I162" s="276"/>
      <c r="J162" s="276"/>
      <c r="K162" s="296">
        <v>5276.0159999999996</v>
      </c>
      <c r="L162" s="278"/>
      <c r="M162" s="276"/>
      <c r="N162" s="278"/>
      <c r="O162" s="276"/>
      <c r="P162" s="279">
        <v>5478743</v>
      </c>
      <c r="GO162" s="260"/>
      <c r="GP162" s="269"/>
      <c r="GQ162" s="269"/>
      <c r="GR162" s="269"/>
      <c r="GS162" s="269"/>
      <c r="GT162" s="269"/>
      <c r="GV162" s="232" t="s">
        <v>119</v>
      </c>
      <c r="GW162" s="232"/>
      <c r="GX162" s="269"/>
      <c r="GY162" s="232"/>
      <c r="GZ162" s="269"/>
      <c r="HA162" s="311"/>
      <c r="HC162" s="311"/>
    </row>
    <row r="163" spans="1:211" s="6" customFormat="1" ht="15" x14ac:dyDescent="0.25">
      <c r="A163" s="280"/>
      <c r="B163" s="274" t="s">
        <v>1051</v>
      </c>
      <c r="C163" s="408" t="s">
        <v>1052</v>
      </c>
      <c r="D163" s="408"/>
      <c r="E163" s="408"/>
      <c r="F163" s="408"/>
      <c r="G163" s="408"/>
      <c r="H163" s="275" t="s">
        <v>120</v>
      </c>
      <c r="I163" s="290">
        <v>486</v>
      </c>
      <c r="J163" s="284">
        <v>2.1711999999999998</v>
      </c>
      <c r="K163" s="284">
        <v>1055.2031999999999</v>
      </c>
      <c r="L163" s="281"/>
      <c r="M163" s="282"/>
      <c r="N163" s="283">
        <v>1029.48</v>
      </c>
      <c r="O163" s="284">
        <v>1.0548</v>
      </c>
      <c r="P163" s="279">
        <v>1145840</v>
      </c>
      <c r="Q163" s="285"/>
      <c r="R163" s="285"/>
      <c r="GO163" s="260"/>
      <c r="GP163" s="269"/>
      <c r="GQ163" s="269"/>
      <c r="GR163" s="269"/>
      <c r="GS163" s="269"/>
      <c r="GT163" s="269"/>
      <c r="GV163" s="232"/>
      <c r="GW163" s="232" t="s">
        <v>1052</v>
      </c>
      <c r="GX163" s="269"/>
      <c r="GY163" s="232"/>
      <c r="GZ163" s="269"/>
      <c r="HA163" s="311"/>
      <c r="HC163" s="311"/>
    </row>
    <row r="164" spans="1:211" s="6" customFormat="1" ht="15" x14ac:dyDescent="0.25">
      <c r="A164" s="280"/>
      <c r="B164" s="274" t="s">
        <v>1053</v>
      </c>
      <c r="C164" s="408" t="s">
        <v>1054</v>
      </c>
      <c r="D164" s="408"/>
      <c r="E164" s="408"/>
      <c r="F164" s="408"/>
      <c r="G164" s="408"/>
      <c r="H164" s="275" t="s">
        <v>120</v>
      </c>
      <c r="I164" s="290">
        <v>1215</v>
      </c>
      <c r="J164" s="284">
        <v>2.1711999999999998</v>
      </c>
      <c r="K164" s="296">
        <v>2638.0079999999998</v>
      </c>
      <c r="L164" s="281"/>
      <c r="M164" s="282"/>
      <c r="N164" s="283">
        <v>938.51</v>
      </c>
      <c r="O164" s="284">
        <v>1.0548</v>
      </c>
      <c r="P164" s="279">
        <v>2611471</v>
      </c>
      <c r="Q164" s="285"/>
      <c r="R164" s="285"/>
      <c r="GO164" s="260"/>
      <c r="GP164" s="269"/>
      <c r="GQ164" s="269"/>
      <c r="GR164" s="269"/>
      <c r="GS164" s="269"/>
      <c r="GT164" s="269"/>
      <c r="GV164" s="232"/>
      <c r="GW164" s="232" t="s">
        <v>1054</v>
      </c>
      <c r="GX164" s="269"/>
      <c r="GY164" s="232"/>
      <c r="GZ164" s="269"/>
      <c r="HA164" s="311"/>
      <c r="HC164" s="311"/>
    </row>
    <row r="165" spans="1:211" s="6" customFormat="1" ht="15" x14ac:dyDescent="0.25">
      <c r="A165" s="280"/>
      <c r="B165" s="274" t="s">
        <v>1020</v>
      </c>
      <c r="C165" s="408" t="s">
        <v>1021</v>
      </c>
      <c r="D165" s="408"/>
      <c r="E165" s="408"/>
      <c r="F165" s="408"/>
      <c r="G165" s="408"/>
      <c r="H165" s="275" t="s">
        <v>120</v>
      </c>
      <c r="I165" s="290">
        <v>243</v>
      </c>
      <c r="J165" s="284">
        <v>2.1711999999999998</v>
      </c>
      <c r="K165" s="284">
        <v>527.60159999999996</v>
      </c>
      <c r="L165" s="281"/>
      <c r="M165" s="282"/>
      <c r="N165" s="283">
        <v>842.74</v>
      </c>
      <c r="O165" s="284">
        <v>1.0548</v>
      </c>
      <c r="P165" s="279">
        <v>468997</v>
      </c>
      <c r="Q165" s="285"/>
      <c r="R165" s="285"/>
      <c r="GO165" s="260"/>
      <c r="GP165" s="269"/>
      <c r="GQ165" s="269"/>
      <c r="GR165" s="269"/>
      <c r="GS165" s="269"/>
      <c r="GT165" s="269"/>
      <c r="GV165" s="232"/>
      <c r="GW165" s="232" t="s">
        <v>1021</v>
      </c>
      <c r="GX165" s="269"/>
      <c r="GY165" s="232"/>
      <c r="GZ165" s="269"/>
      <c r="HA165" s="311"/>
      <c r="HC165" s="311"/>
    </row>
    <row r="166" spans="1:211" s="6" customFormat="1" ht="15" x14ac:dyDescent="0.25">
      <c r="A166" s="280"/>
      <c r="B166" s="274" t="s">
        <v>1055</v>
      </c>
      <c r="C166" s="408" t="s">
        <v>1056</v>
      </c>
      <c r="D166" s="408"/>
      <c r="E166" s="408"/>
      <c r="F166" s="408"/>
      <c r="G166" s="408"/>
      <c r="H166" s="275" t="s">
        <v>120</v>
      </c>
      <c r="I166" s="290">
        <v>486</v>
      </c>
      <c r="J166" s="284">
        <v>2.1711999999999998</v>
      </c>
      <c r="K166" s="284">
        <v>1055.2031999999999</v>
      </c>
      <c r="L166" s="281"/>
      <c r="M166" s="282"/>
      <c r="N166" s="283">
        <v>1125.25</v>
      </c>
      <c r="O166" s="284">
        <v>1.0548</v>
      </c>
      <c r="P166" s="279">
        <v>1252435</v>
      </c>
      <c r="Q166" s="285"/>
      <c r="R166" s="285"/>
      <c r="GO166" s="260"/>
      <c r="GP166" s="269"/>
      <c r="GQ166" s="269"/>
      <c r="GR166" s="269"/>
      <c r="GS166" s="269"/>
      <c r="GT166" s="269"/>
      <c r="GV166" s="232"/>
      <c r="GW166" s="232" t="s">
        <v>1056</v>
      </c>
      <c r="GX166" s="269"/>
      <c r="GY166" s="232"/>
      <c r="GZ166" s="269"/>
      <c r="HA166" s="311"/>
      <c r="HC166" s="311"/>
    </row>
    <row r="167" spans="1:211" s="6" customFormat="1" ht="15" x14ac:dyDescent="0.25">
      <c r="A167" s="286"/>
      <c r="B167" s="271"/>
      <c r="C167" s="428" t="s">
        <v>157</v>
      </c>
      <c r="D167" s="428"/>
      <c r="E167" s="428"/>
      <c r="F167" s="428"/>
      <c r="G167" s="428"/>
      <c r="H167" s="263"/>
      <c r="I167" s="264"/>
      <c r="J167" s="264"/>
      <c r="K167" s="264"/>
      <c r="L167" s="266"/>
      <c r="M167" s="264"/>
      <c r="N167" s="287"/>
      <c r="O167" s="264"/>
      <c r="P167" s="288">
        <v>5478743</v>
      </c>
      <c r="Q167" s="285"/>
      <c r="R167" s="285"/>
      <c r="GO167" s="260"/>
      <c r="GP167" s="269"/>
      <c r="GQ167" s="269"/>
      <c r="GR167" s="269"/>
      <c r="GS167" s="269"/>
      <c r="GT167" s="269"/>
      <c r="GV167" s="232"/>
      <c r="GW167" s="232"/>
      <c r="GX167" s="269" t="s">
        <v>157</v>
      </c>
      <c r="GY167" s="232"/>
      <c r="GZ167" s="269"/>
      <c r="HA167" s="311"/>
      <c r="HC167" s="311"/>
    </row>
    <row r="168" spans="1:211" s="6" customFormat="1" ht="15" x14ac:dyDescent="0.25">
      <c r="A168" s="289"/>
      <c r="B168" s="274"/>
      <c r="C168" s="408" t="s">
        <v>158</v>
      </c>
      <c r="D168" s="408"/>
      <c r="E168" s="408"/>
      <c r="F168" s="408"/>
      <c r="G168" s="408"/>
      <c r="H168" s="275"/>
      <c r="I168" s="276"/>
      <c r="J168" s="276"/>
      <c r="K168" s="276"/>
      <c r="L168" s="278"/>
      <c r="M168" s="276"/>
      <c r="N168" s="278"/>
      <c r="O168" s="276"/>
      <c r="P168" s="279">
        <v>5478743</v>
      </c>
      <c r="GO168" s="260"/>
      <c r="GP168" s="269"/>
      <c r="GQ168" s="269"/>
      <c r="GR168" s="269"/>
      <c r="GS168" s="269"/>
      <c r="GT168" s="269"/>
      <c r="GV168" s="232"/>
      <c r="GW168" s="232"/>
      <c r="GX168" s="269"/>
      <c r="GY168" s="232" t="s">
        <v>158</v>
      </c>
      <c r="GZ168" s="269"/>
      <c r="HA168" s="311"/>
      <c r="HC168" s="311"/>
    </row>
    <row r="169" spans="1:211" s="6" customFormat="1" ht="33.75" x14ac:dyDescent="0.25">
      <c r="A169" s="289"/>
      <c r="B169" s="274" t="s">
        <v>1022</v>
      </c>
      <c r="C169" s="408" t="s">
        <v>1023</v>
      </c>
      <c r="D169" s="408"/>
      <c r="E169" s="408"/>
      <c r="F169" s="408"/>
      <c r="G169" s="408"/>
      <c r="H169" s="275" t="s">
        <v>12</v>
      </c>
      <c r="I169" s="290">
        <v>74</v>
      </c>
      <c r="J169" s="277">
        <v>1.03</v>
      </c>
      <c r="K169" s="277">
        <v>76.22</v>
      </c>
      <c r="L169" s="278"/>
      <c r="M169" s="276"/>
      <c r="N169" s="278"/>
      <c r="O169" s="276"/>
      <c r="P169" s="279">
        <v>4175898</v>
      </c>
      <c r="GO169" s="260"/>
      <c r="GP169" s="269"/>
      <c r="GQ169" s="269"/>
      <c r="GR169" s="269"/>
      <c r="GS169" s="269"/>
      <c r="GT169" s="269"/>
      <c r="GV169" s="232"/>
      <c r="GW169" s="232"/>
      <c r="GX169" s="269"/>
      <c r="GY169" s="232" t="s">
        <v>1023</v>
      </c>
      <c r="GZ169" s="269"/>
      <c r="HA169" s="311"/>
      <c r="HC169" s="311"/>
    </row>
    <row r="170" spans="1:211" s="6" customFormat="1" ht="22.5" x14ac:dyDescent="0.25">
      <c r="A170" s="289"/>
      <c r="B170" s="274" t="s">
        <v>1024</v>
      </c>
      <c r="C170" s="408" t="s">
        <v>1025</v>
      </c>
      <c r="D170" s="408"/>
      <c r="E170" s="408"/>
      <c r="F170" s="408"/>
      <c r="G170" s="408"/>
      <c r="H170" s="275" t="s">
        <v>12</v>
      </c>
      <c r="I170" s="290">
        <v>36</v>
      </c>
      <c r="J170" s="276"/>
      <c r="K170" s="290">
        <v>36</v>
      </c>
      <c r="L170" s="278"/>
      <c r="M170" s="276"/>
      <c r="N170" s="278"/>
      <c r="O170" s="276"/>
      <c r="P170" s="279">
        <v>1972347</v>
      </c>
      <c r="GO170" s="260"/>
      <c r="GP170" s="269"/>
      <c r="GQ170" s="269"/>
      <c r="GR170" s="269"/>
      <c r="GS170" s="269"/>
      <c r="GT170" s="269"/>
      <c r="GV170" s="232"/>
      <c r="GW170" s="232"/>
      <c r="GX170" s="269"/>
      <c r="GY170" s="232" t="s">
        <v>1025</v>
      </c>
      <c r="GZ170" s="269"/>
      <c r="HA170" s="311"/>
      <c r="HC170" s="311"/>
    </row>
    <row r="171" spans="1:211" s="6" customFormat="1" ht="15" x14ac:dyDescent="0.25">
      <c r="A171" s="291"/>
      <c r="B171" s="292"/>
      <c r="C171" s="428" t="s">
        <v>163</v>
      </c>
      <c r="D171" s="428"/>
      <c r="E171" s="428"/>
      <c r="F171" s="428"/>
      <c r="G171" s="428"/>
      <c r="H171" s="263"/>
      <c r="I171" s="264"/>
      <c r="J171" s="264"/>
      <c r="K171" s="264"/>
      <c r="L171" s="266"/>
      <c r="M171" s="264"/>
      <c r="N171" s="287">
        <v>11626988</v>
      </c>
      <c r="O171" s="264"/>
      <c r="P171" s="288">
        <v>11626988</v>
      </c>
      <c r="GO171" s="260"/>
      <c r="GP171" s="269"/>
      <c r="GQ171" s="269"/>
      <c r="GR171" s="269"/>
      <c r="GS171" s="269"/>
      <c r="GT171" s="269"/>
      <c r="GV171" s="232"/>
      <c r="GW171" s="232"/>
      <c r="GX171" s="269"/>
      <c r="GY171" s="232"/>
      <c r="GZ171" s="269" t="s">
        <v>163</v>
      </c>
      <c r="HA171" s="311"/>
      <c r="HC171" s="311"/>
    </row>
    <row r="172" spans="1:211" s="6" customFormat="1" ht="45" x14ac:dyDescent="0.25">
      <c r="A172" s="261" t="s">
        <v>268</v>
      </c>
      <c r="B172" s="262" t="s">
        <v>1074</v>
      </c>
      <c r="C172" s="435" t="s">
        <v>1075</v>
      </c>
      <c r="D172" s="435"/>
      <c r="E172" s="435"/>
      <c r="F172" s="435"/>
      <c r="G172" s="435"/>
      <c r="H172" s="263" t="s">
        <v>1076</v>
      </c>
      <c r="I172" s="264">
        <v>65</v>
      </c>
      <c r="J172" s="265">
        <v>1</v>
      </c>
      <c r="K172" s="265">
        <v>65</v>
      </c>
      <c r="L172" s="266"/>
      <c r="M172" s="264"/>
      <c r="N172" s="267"/>
      <c r="O172" s="264"/>
      <c r="P172" s="268"/>
      <c r="GO172" s="260"/>
      <c r="GP172" s="269" t="s">
        <v>1075</v>
      </c>
      <c r="GQ172" s="269" t="s">
        <v>76</v>
      </c>
      <c r="GR172" s="269" t="s">
        <v>76</v>
      </c>
      <c r="GS172" s="269" t="s">
        <v>76</v>
      </c>
      <c r="GT172" s="269" t="s">
        <v>76</v>
      </c>
      <c r="GV172" s="232"/>
      <c r="GW172" s="232"/>
      <c r="GX172" s="269"/>
      <c r="GY172" s="232"/>
      <c r="GZ172" s="269"/>
      <c r="HA172" s="311"/>
      <c r="HC172" s="311"/>
    </row>
    <row r="173" spans="1:211" s="6" customFormat="1" ht="15" x14ac:dyDescent="0.25">
      <c r="A173" s="270"/>
      <c r="B173" s="271"/>
      <c r="C173" s="436" t="s">
        <v>1073</v>
      </c>
      <c r="D173" s="436"/>
      <c r="E173" s="436"/>
      <c r="F173" s="436"/>
      <c r="G173" s="436"/>
      <c r="H173" s="436"/>
      <c r="I173" s="436"/>
      <c r="J173" s="436"/>
      <c r="K173" s="436"/>
      <c r="L173" s="436"/>
      <c r="M173" s="436"/>
      <c r="N173" s="436"/>
      <c r="O173" s="436"/>
      <c r="P173" s="437"/>
      <c r="GO173" s="260"/>
      <c r="GP173" s="269"/>
      <c r="GQ173" s="269"/>
      <c r="GR173" s="269"/>
      <c r="GS173" s="269"/>
      <c r="GT173" s="269"/>
      <c r="GU173" s="272" t="s">
        <v>1073</v>
      </c>
      <c r="GV173" s="232"/>
      <c r="GW173" s="232"/>
      <c r="GX173" s="269"/>
      <c r="GY173" s="232"/>
      <c r="GZ173" s="269"/>
      <c r="HA173" s="311"/>
      <c r="HC173" s="311"/>
    </row>
    <row r="174" spans="1:211" s="6" customFormat="1" ht="15" x14ac:dyDescent="0.25">
      <c r="A174" s="270"/>
      <c r="B174" s="271" t="s">
        <v>1048</v>
      </c>
      <c r="C174" s="436" t="s">
        <v>1049</v>
      </c>
      <c r="D174" s="436"/>
      <c r="E174" s="436"/>
      <c r="F174" s="436"/>
      <c r="G174" s="436"/>
      <c r="H174" s="436"/>
      <c r="I174" s="436"/>
      <c r="J174" s="436"/>
      <c r="K174" s="436"/>
      <c r="L174" s="436"/>
      <c r="M174" s="436"/>
      <c r="N174" s="436"/>
      <c r="O174" s="436"/>
      <c r="P174" s="437"/>
      <c r="GO174" s="260"/>
      <c r="GP174" s="269"/>
      <c r="GQ174" s="269"/>
      <c r="GR174" s="269"/>
      <c r="GS174" s="269"/>
      <c r="GT174" s="269"/>
      <c r="GU174" s="272" t="s">
        <v>1049</v>
      </c>
      <c r="GV174" s="232"/>
      <c r="GW174" s="232"/>
      <c r="GX174" s="269"/>
      <c r="GY174" s="232"/>
      <c r="GZ174" s="269"/>
      <c r="HA174" s="311"/>
      <c r="HC174" s="311"/>
    </row>
    <row r="175" spans="1:211" s="6" customFormat="1" ht="15" x14ac:dyDescent="0.25">
      <c r="A175" s="270"/>
      <c r="B175" s="271"/>
      <c r="C175" s="436" t="s">
        <v>1050</v>
      </c>
      <c r="D175" s="436"/>
      <c r="E175" s="436"/>
      <c r="F175" s="436"/>
      <c r="G175" s="436"/>
      <c r="H175" s="436"/>
      <c r="I175" s="436"/>
      <c r="J175" s="436"/>
      <c r="K175" s="436"/>
      <c r="L175" s="436"/>
      <c r="M175" s="436"/>
      <c r="N175" s="436"/>
      <c r="O175" s="436"/>
      <c r="P175" s="437"/>
      <c r="GO175" s="260"/>
      <c r="GP175" s="269"/>
      <c r="GQ175" s="269"/>
      <c r="GR175" s="269"/>
      <c r="GS175" s="269"/>
      <c r="GT175" s="269"/>
      <c r="GU175" s="272" t="s">
        <v>1050</v>
      </c>
      <c r="GV175" s="232"/>
      <c r="GW175" s="232"/>
      <c r="GX175" s="269"/>
      <c r="GY175" s="232"/>
      <c r="GZ175" s="269"/>
      <c r="HA175" s="311"/>
      <c r="HC175" s="311"/>
    </row>
    <row r="176" spans="1:211" s="6" customFormat="1" ht="15" x14ac:dyDescent="0.25">
      <c r="A176" s="273"/>
      <c r="B176" s="274" t="s">
        <v>29</v>
      </c>
      <c r="C176" s="408" t="s">
        <v>119</v>
      </c>
      <c r="D176" s="408"/>
      <c r="E176" s="408"/>
      <c r="F176" s="408"/>
      <c r="G176" s="408"/>
      <c r="H176" s="275" t="s">
        <v>120</v>
      </c>
      <c r="I176" s="276"/>
      <c r="J176" s="276"/>
      <c r="K176" s="321">
        <v>961.08168000000001</v>
      </c>
      <c r="L176" s="278"/>
      <c r="M176" s="276"/>
      <c r="N176" s="278"/>
      <c r="O176" s="276"/>
      <c r="P176" s="279">
        <v>998011</v>
      </c>
      <c r="GO176" s="260"/>
      <c r="GP176" s="269"/>
      <c r="GQ176" s="269"/>
      <c r="GR176" s="269"/>
      <c r="GS176" s="269"/>
      <c r="GT176" s="269"/>
      <c r="GV176" s="232" t="s">
        <v>119</v>
      </c>
      <c r="GW176" s="232"/>
      <c r="GX176" s="269"/>
      <c r="GY176" s="232"/>
      <c r="GZ176" s="269"/>
      <c r="HA176" s="311"/>
      <c r="HC176" s="311"/>
    </row>
    <row r="177" spans="1:211" s="6" customFormat="1" ht="15" x14ac:dyDescent="0.25">
      <c r="A177" s="280"/>
      <c r="B177" s="274" t="s">
        <v>1051</v>
      </c>
      <c r="C177" s="408" t="s">
        <v>1052</v>
      </c>
      <c r="D177" s="408"/>
      <c r="E177" s="408"/>
      <c r="F177" s="408"/>
      <c r="G177" s="408"/>
      <c r="H177" s="275" t="s">
        <v>120</v>
      </c>
      <c r="I177" s="296">
        <v>1.3620000000000001</v>
      </c>
      <c r="J177" s="284">
        <v>2.1711999999999998</v>
      </c>
      <c r="K177" s="322">
        <v>192.21633600000001</v>
      </c>
      <c r="L177" s="281"/>
      <c r="M177" s="282"/>
      <c r="N177" s="283">
        <v>1029.48</v>
      </c>
      <c r="O177" s="284">
        <v>1.0548</v>
      </c>
      <c r="P177" s="279">
        <v>208727</v>
      </c>
      <c r="Q177" s="285"/>
      <c r="R177" s="285"/>
      <c r="GO177" s="260"/>
      <c r="GP177" s="269"/>
      <c r="GQ177" s="269"/>
      <c r="GR177" s="269"/>
      <c r="GS177" s="269"/>
      <c r="GT177" s="269"/>
      <c r="GV177" s="232"/>
      <c r="GW177" s="232" t="s">
        <v>1052</v>
      </c>
      <c r="GX177" s="269"/>
      <c r="GY177" s="232"/>
      <c r="GZ177" s="269"/>
      <c r="HA177" s="311"/>
      <c r="HC177" s="311"/>
    </row>
    <row r="178" spans="1:211" s="6" customFormat="1" ht="15" x14ac:dyDescent="0.25">
      <c r="A178" s="280"/>
      <c r="B178" s="274" t="s">
        <v>1053</v>
      </c>
      <c r="C178" s="408" t="s">
        <v>1054</v>
      </c>
      <c r="D178" s="408"/>
      <c r="E178" s="408"/>
      <c r="F178" s="408"/>
      <c r="G178" s="408"/>
      <c r="H178" s="275" t="s">
        <v>120</v>
      </c>
      <c r="I178" s="296">
        <v>3.4049999999999998</v>
      </c>
      <c r="J178" s="284">
        <v>2.1711999999999998</v>
      </c>
      <c r="K178" s="321">
        <v>480.54084</v>
      </c>
      <c r="L178" s="281"/>
      <c r="M178" s="282"/>
      <c r="N178" s="283">
        <v>938.51</v>
      </c>
      <c r="O178" s="284">
        <v>1.0548</v>
      </c>
      <c r="P178" s="279">
        <v>475707</v>
      </c>
      <c r="Q178" s="285"/>
      <c r="R178" s="285"/>
      <c r="GO178" s="260"/>
      <c r="GP178" s="269"/>
      <c r="GQ178" s="269"/>
      <c r="GR178" s="269"/>
      <c r="GS178" s="269"/>
      <c r="GT178" s="269"/>
      <c r="GV178" s="232"/>
      <c r="GW178" s="232" t="s">
        <v>1054</v>
      </c>
      <c r="GX178" s="269"/>
      <c r="GY178" s="232"/>
      <c r="GZ178" s="269"/>
      <c r="HA178" s="311"/>
      <c r="HC178" s="311"/>
    </row>
    <row r="179" spans="1:211" s="6" customFormat="1" ht="15" x14ac:dyDescent="0.25">
      <c r="A179" s="280"/>
      <c r="B179" s="274" t="s">
        <v>1020</v>
      </c>
      <c r="C179" s="408" t="s">
        <v>1021</v>
      </c>
      <c r="D179" s="408"/>
      <c r="E179" s="408"/>
      <c r="F179" s="408"/>
      <c r="G179" s="408"/>
      <c r="H179" s="275" t="s">
        <v>120</v>
      </c>
      <c r="I179" s="296">
        <v>0.68100000000000005</v>
      </c>
      <c r="J179" s="284">
        <v>2.1711999999999998</v>
      </c>
      <c r="K179" s="322">
        <v>96.108168000000006</v>
      </c>
      <c r="L179" s="281"/>
      <c r="M179" s="282"/>
      <c r="N179" s="283">
        <v>842.74</v>
      </c>
      <c r="O179" s="284">
        <v>1.0548</v>
      </c>
      <c r="P179" s="279">
        <v>85433</v>
      </c>
      <c r="Q179" s="285"/>
      <c r="R179" s="285"/>
      <c r="GO179" s="260"/>
      <c r="GP179" s="269"/>
      <c r="GQ179" s="269"/>
      <c r="GR179" s="269"/>
      <c r="GS179" s="269"/>
      <c r="GT179" s="269"/>
      <c r="GV179" s="232"/>
      <c r="GW179" s="232" t="s">
        <v>1021</v>
      </c>
      <c r="GX179" s="269"/>
      <c r="GY179" s="232"/>
      <c r="GZ179" s="269"/>
      <c r="HA179" s="311"/>
      <c r="HC179" s="311"/>
    </row>
    <row r="180" spans="1:211" s="6" customFormat="1" ht="15" x14ac:dyDescent="0.25">
      <c r="A180" s="280"/>
      <c r="B180" s="274" t="s">
        <v>1055</v>
      </c>
      <c r="C180" s="408" t="s">
        <v>1056</v>
      </c>
      <c r="D180" s="408"/>
      <c r="E180" s="408"/>
      <c r="F180" s="408"/>
      <c r="G180" s="408"/>
      <c r="H180" s="275" t="s">
        <v>120</v>
      </c>
      <c r="I180" s="296">
        <v>1.3620000000000001</v>
      </c>
      <c r="J180" s="284">
        <v>2.1711999999999998</v>
      </c>
      <c r="K180" s="322">
        <v>192.21633600000001</v>
      </c>
      <c r="L180" s="281"/>
      <c r="M180" s="282"/>
      <c r="N180" s="283">
        <v>1125.25</v>
      </c>
      <c r="O180" s="284">
        <v>1.0548</v>
      </c>
      <c r="P180" s="279">
        <v>228144</v>
      </c>
      <c r="Q180" s="285"/>
      <c r="R180" s="285"/>
      <c r="GO180" s="260"/>
      <c r="GP180" s="269"/>
      <c r="GQ180" s="269"/>
      <c r="GR180" s="269"/>
      <c r="GS180" s="269"/>
      <c r="GT180" s="269"/>
      <c r="GV180" s="232"/>
      <c r="GW180" s="232" t="s">
        <v>1056</v>
      </c>
      <c r="GX180" s="269"/>
      <c r="GY180" s="232"/>
      <c r="GZ180" s="269"/>
      <c r="HA180" s="311"/>
      <c r="HC180" s="311"/>
    </row>
    <row r="181" spans="1:211" s="6" customFormat="1" ht="15" x14ac:dyDescent="0.25">
      <c r="A181" s="286"/>
      <c r="B181" s="271"/>
      <c r="C181" s="428" t="s">
        <v>157</v>
      </c>
      <c r="D181" s="428"/>
      <c r="E181" s="428"/>
      <c r="F181" s="428"/>
      <c r="G181" s="428"/>
      <c r="H181" s="263"/>
      <c r="I181" s="264"/>
      <c r="J181" s="264"/>
      <c r="K181" s="264"/>
      <c r="L181" s="266"/>
      <c r="M181" s="264"/>
      <c r="N181" s="287"/>
      <c r="O181" s="264"/>
      <c r="P181" s="288">
        <v>998011</v>
      </c>
      <c r="Q181" s="285"/>
      <c r="R181" s="285"/>
      <c r="GO181" s="260"/>
      <c r="GP181" s="269"/>
      <c r="GQ181" s="269"/>
      <c r="GR181" s="269"/>
      <c r="GS181" s="269"/>
      <c r="GT181" s="269"/>
      <c r="GV181" s="232"/>
      <c r="GW181" s="232"/>
      <c r="GX181" s="269" t="s">
        <v>157</v>
      </c>
      <c r="GY181" s="232"/>
      <c r="GZ181" s="269"/>
      <c r="HA181" s="311"/>
      <c r="HC181" s="311"/>
    </row>
    <row r="182" spans="1:211" s="6" customFormat="1" ht="15" x14ac:dyDescent="0.25">
      <c r="A182" s="289"/>
      <c r="B182" s="274"/>
      <c r="C182" s="408" t="s">
        <v>158</v>
      </c>
      <c r="D182" s="408"/>
      <c r="E182" s="408"/>
      <c r="F182" s="408"/>
      <c r="G182" s="408"/>
      <c r="H182" s="275"/>
      <c r="I182" s="276"/>
      <c r="J182" s="276"/>
      <c r="K182" s="276"/>
      <c r="L182" s="278"/>
      <c r="M182" s="276"/>
      <c r="N182" s="278"/>
      <c r="O182" s="276"/>
      <c r="P182" s="279">
        <v>998011</v>
      </c>
      <c r="GO182" s="260"/>
      <c r="GP182" s="269"/>
      <c r="GQ182" s="269"/>
      <c r="GR182" s="269"/>
      <c r="GS182" s="269"/>
      <c r="GT182" s="269"/>
      <c r="GV182" s="232"/>
      <c r="GW182" s="232"/>
      <c r="GX182" s="269"/>
      <c r="GY182" s="232" t="s">
        <v>158</v>
      </c>
      <c r="GZ182" s="269"/>
      <c r="HA182" s="311"/>
      <c r="HC182" s="311"/>
    </row>
    <row r="183" spans="1:211" s="6" customFormat="1" ht="33.75" x14ac:dyDescent="0.25">
      <c r="A183" s="289"/>
      <c r="B183" s="274" t="s">
        <v>1022</v>
      </c>
      <c r="C183" s="408" t="s">
        <v>1023</v>
      </c>
      <c r="D183" s="408"/>
      <c r="E183" s="408"/>
      <c r="F183" s="408"/>
      <c r="G183" s="408"/>
      <c r="H183" s="275" t="s">
        <v>12</v>
      </c>
      <c r="I183" s="290">
        <v>74</v>
      </c>
      <c r="J183" s="277">
        <v>1.03</v>
      </c>
      <c r="K183" s="277">
        <v>76.22</v>
      </c>
      <c r="L183" s="278"/>
      <c r="M183" s="276"/>
      <c r="N183" s="278"/>
      <c r="O183" s="276"/>
      <c r="P183" s="279">
        <v>760684</v>
      </c>
      <c r="GO183" s="260"/>
      <c r="GP183" s="269"/>
      <c r="GQ183" s="269"/>
      <c r="GR183" s="269"/>
      <c r="GS183" s="269"/>
      <c r="GT183" s="269"/>
      <c r="GV183" s="232"/>
      <c r="GW183" s="232"/>
      <c r="GX183" s="269"/>
      <c r="GY183" s="232" t="s">
        <v>1023</v>
      </c>
      <c r="GZ183" s="269"/>
      <c r="HA183" s="311"/>
      <c r="HC183" s="311"/>
    </row>
    <row r="184" spans="1:211" s="6" customFormat="1" ht="22.5" x14ac:dyDescent="0.25">
      <c r="A184" s="289"/>
      <c r="B184" s="274" t="s">
        <v>1024</v>
      </c>
      <c r="C184" s="408" t="s">
        <v>1025</v>
      </c>
      <c r="D184" s="408"/>
      <c r="E184" s="408"/>
      <c r="F184" s="408"/>
      <c r="G184" s="408"/>
      <c r="H184" s="275" t="s">
        <v>12</v>
      </c>
      <c r="I184" s="290">
        <v>36</v>
      </c>
      <c r="J184" s="276"/>
      <c r="K184" s="290">
        <v>36</v>
      </c>
      <c r="L184" s="278"/>
      <c r="M184" s="276"/>
      <c r="N184" s="278"/>
      <c r="O184" s="276"/>
      <c r="P184" s="279">
        <v>359284</v>
      </c>
      <c r="GO184" s="260"/>
      <c r="GP184" s="269"/>
      <c r="GQ184" s="269"/>
      <c r="GR184" s="269"/>
      <c r="GS184" s="269"/>
      <c r="GT184" s="269"/>
      <c r="GV184" s="232"/>
      <c r="GW184" s="232"/>
      <c r="GX184" s="269"/>
      <c r="GY184" s="232" t="s">
        <v>1025</v>
      </c>
      <c r="GZ184" s="269"/>
      <c r="HA184" s="311"/>
      <c r="HC184" s="311"/>
    </row>
    <row r="185" spans="1:211" s="6" customFormat="1" ht="15" x14ac:dyDescent="0.25">
      <c r="A185" s="291"/>
      <c r="B185" s="292"/>
      <c r="C185" s="428" t="s">
        <v>163</v>
      </c>
      <c r="D185" s="428"/>
      <c r="E185" s="428"/>
      <c r="F185" s="428"/>
      <c r="G185" s="428"/>
      <c r="H185" s="263"/>
      <c r="I185" s="264"/>
      <c r="J185" s="264"/>
      <c r="K185" s="264"/>
      <c r="L185" s="266"/>
      <c r="M185" s="264"/>
      <c r="N185" s="287">
        <v>32584.29</v>
      </c>
      <c r="O185" s="264"/>
      <c r="P185" s="288">
        <v>2117979</v>
      </c>
      <c r="GO185" s="260"/>
      <c r="GP185" s="269"/>
      <c r="GQ185" s="269"/>
      <c r="GR185" s="269"/>
      <c r="GS185" s="269"/>
      <c r="GT185" s="269"/>
      <c r="GV185" s="232"/>
      <c r="GW185" s="232"/>
      <c r="GX185" s="269"/>
      <c r="GY185" s="232"/>
      <c r="GZ185" s="269" t="s">
        <v>163</v>
      </c>
      <c r="HA185" s="311"/>
      <c r="HC185" s="311"/>
    </row>
    <row r="186" spans="1:211" s="6" customFormat="1" ht="1.5" customHeight="1" x14ac:dyDescent="0.25">
      <c r="A186" s="300"/>
      <c r="B186" s="301"/>
      <c r="C186" s="301"/>
      <c r="D186" s="301"/>
      <c r="E186" s="301"/>
      <c r="F186" s="302"/>
      <c r="G186" s="302"/>
      <c r="H186" s="302"/>
      <c r="I186" s="302"/>
      <c r="J186" s="303"/>
      <c r="K186" s="302"/>
      <c r="L186" s="303"/>
      <c r="M186" s="304"/>
      <c r="N186" s="303"/>
      <c r="O186" s="305"/>
      <c r="P186" s="306"/>
      <c r="Q186" s="307"/>
      <c r="R186" s="308"/>
      <c r="GO186" s="260"/>
      <c r="GP186" s="269"/>
      <c r="GQ186" s="269"/>
      <c r="GR186" s="269"/>
      <c r="GS186" s="269"/>
      <c r="GT186" s="269"/>
      <c r="GV186" s="232"/>
      <c r="GW186" s="232"/>
      <c r="GX186" s="269"/>
      <c r="GY186" s="232"/>
      <c r="GZ186" s="269"/>
      <c r="HA186" s="311"/>
      <c r="HC186" s="311"/>
    </row>
    <row r="187" spans="1:211" s="6" customFormat="1" ht="15" x14ac:dyDescent="0.25">
      <c r="A187" s="286"/>
      <c r="B187" s="309"/>
      <c r="C187" s="438" t="s">
        <v>1077</v>
      </c>
      <c r="D187" s="438"/>
      <c r="E187" s="438"/>
      <c r="F187" s="438"/>
      <c r="G187" s="438"/>
      <c r="H187" s="438"/>
      <c r="I187" s="438"/>
      <c r="J187" s="438"/>
      <c r="K187" s="438"/>
      <c r="L187" s="438"/>
      <c r="M187" s="438"/>
      <c r="N187" s="438"/>
      <c r="O187" s="438"/>
      <c r="P187" s="310"/>
      <c r="Q187" s="307"/>
      <c r="R187" s="308"/>
      <c r="GO187" s="260"/>
      <c r="GP187" s="269"/>
      <c r="GQ187" s="269"/>
      <c r="GR187" s="269"/>
      <c r="GS187" s="269"/>
      <c r="GT187" s="269"/>
      <c r="GV187" s="232"/>
      <c r="GW187" s="232"/>
      <c r="GX187" s="269"/>
      <c r="GY187" s="232"/>
      <c r="GZ187" s="269"/>
      <c r="HA187" s="311" t="s">
        <v>1077</v>
      </c>
      <c r="HC187" s="311"/>
    </row>
    <row r="188" spans="1:211" s="6" customFormat="1" ht="15" x14ac:dyDescent="0.25">
      <c r="A188" s="286"/>
      <c r="B188" s="271"/>
      <c r="C188" s="439" t="s">
        <v>241</v>
      </c>
      <c r="D188" s="439"/>
      <c r="E188" s="439"/>
      <c r="F188" s="439"/>
      <c r="G188" s="439"/>
      <c r="H188" s="439"/>
      <c r="I188" s="439"/>
      <c r="J188" s="439"/>
      <c r="K188" s="439"/>
      <c r="L188" s="439"/>
      <c r="M188" s="439"/>
      <c r="N188" s="439"/>
      <c r="O188" s="439"/>
      <c r="P188" s="312">
        <v>6476754</v>
      </c>
      <c r="Q188" s="307"/>
      <c r="R188" s="308"/>
      <c r="GO188" s="260"/>
      <c r="GP188" s="269"/>
      <c r="GQ188" s="269"/>
      <c r="GR188" s="269"/>
      <c r="GS188" s="269"/>
      <c r="GT188" s="269"/>
      <c r="GV188" s="232"/>
      <c r="GW188" s="232"/>
      <c r="GX188" s="269"/>
      <c r="GY188" s="232"/>
      <c r="GZ188" s="269"/>
      <c r="HA188" s="311"/>
      <c r="HB188" s="313" t="s">
        <v>241</v>
      </c>
      <c r="HC188" s="311"/>
    </row>
    <row r="189" spans="1:211" s="6" customFormat="1" ht="15" x14ac:dyDescent="0.25">
      <c r="A189" s="286"/>
      <c r="B189" s="271"/>
      <c r="C189" s="439" t="s">
        <v>242</v>
      </c>
      <c r="D189" s="439"/>
      <c r="E189" s="439"/>
      <c r="F189" s="439"/>
      <c r="G189" s="439"/>
      <c r="H189" s="439"/>
      <c r="I189" s="439"/>
      <c r="J189" s="439"/>
      <c r="K189" s="439"/>
      <c r="L189" s="439"/>
      <c r="M189" s="439"/>
      <c r="N189" s="439"/>
      <c r="O189" s="439"/>
      <c r="P189" s="314"/>
      <c r="Q189" s="307"/>
      <c r="R189" s="308"/>
      <c r="GO189" s="260"/>
      <c r="GP189" s="269"/>
      <c r="GQ189" s="269"/>
      <c r="GR189" s="269"/>
      <c r="GS189" s="269"/>
      <c r="GT189" s="269"/>
      <c r="GV189" s="232"/>
      <c r="GW189" s="232"/>
      <c r="GX189" s="269"/>
      <c r="GY189" s="232"/>
      <c r="GZ189" s="269"/>
      <c r="HA189" s="311"/>
      <c r="HB189" s="313" t="s">
        <v>242</v>
      </c>
      <c r="HC189" s="311"/>
    </row>
    <row r="190" spans="1:211" s="6" customFormat="1" ht="15" x14ac:dyDescent="0.25">
      <c r="A190" s="286"/>
      <c r="B190" s="271"/>
      <c r="C190" s="439" t="s">
        <v>243</v>
      </c>
      <c r="D190" s="439"/>
      <c r="E190" s="439"/>
      <c r="F190" s="439"/>
      <c r="G190" s="439"/>
      <c r="H190" s="439"/>
      <c r="I190" s="439"/>
      <c r="J190" s="439"/>
      <c r="K190" s="439"/>
      <c r="L190" s="439"/>
      <c r="M190" s="439"/>
      <c r="N190" s="439"/>
      <c r="O190" s="439"/>
      <c r="P190" s="312">
        <v>6476754</v>
      </c>
      <c r="Q190" s="307"/>
      <c r="R190" s="308"/>
      <c r="GO190" s="260"/>
      <c r="GP190" s="269"/>
      <c r="GQ190" s="269"/>
      <c r="GR190" s="269"/>
      <c r="GS190" s="269"/>
      <c r="GT190" s="269"/>
      <c r="GV190" s="232"/>
      <c r="GW190" s="232"/>
      <c r="GX190" s="269"/>
      <c r="GY190" s="232"/>
      <c r="GZ190" s="269"/>
      <c r="HA190" s="311"/>
      <c r="HB190" s="313" t="s">
        <v>243</v>
      </c>
      <c r="HC190" s="311"/>
    </row>
    <row r="191" spans="1:211" s="6" customFormat="1" ht="15" x14ac:dyDescent="0.25">
      <c r="A191" s="286"/>
      <c r="B191" s="271"/>
      <c r="C191" s="439" t="s">
        <v>1032</v>
      </c>
      <c r="D191" s="439"/>
      <c r="E191" s="439"/>
      <c r="F191" s="439"/>
      <c r="G191" s="439"/>
      <c r="H191" s="439"/>
      <c r="I191" s="439"/>
      <c r="J191" s="439"/>
      <c r="K191" s="439"/>
      <c r="L191" s="439"/>
      <c r="M191" s="439"/>
      <c r="N191" s="439"/>
      <c r="O191" s="439"/>
      <c r="P191" s="312">
        <v>13744967</v>
      </c>
      <c r="Q191" s="307"/>
      <c r="R191" s="308"/>
      <c r="GO191" s="260"/>
      <c r="GP191" s="269"/>
      <c r="GQ191" s="269"/>
      <c r="GR191" s="269"/>
      <c r="GS191" s="269"/>
      <c r="GT191" s="269"/>
      <c r="GV191" s="232"/>
      <c r="GW191" s="232"/>
      <c r="GX191" s="269"/>
      <c r="GY191" s="232"/>
      <c r="GZ191" s="269"/>
      <c r="HA191" s="311"/>
      <c r="HB191" s="313" t="s">
        <v>1032</v>
      </c>
      <c r="HC191" s="311"/>
    </row>
    <row r="192" spans="1:211" s="6" customFormat="1" ht="15" x14ac:dyDescent="0.25">
      <c r="A192" s="286"/>
      <c r="B192" s="271"/>
      <c r="C192" s="439" t="s">
        <v>1033</v>
      </c>
      <c r="D192" s="439"/>
      <c r="E192" s="439"/>
      <c r="F192" s="439"/>
      <c r="G192" s="439"/>
      <c r="H192" s="439"/>
      <c r="I192" s="439"/>
      <c r="J192" s="439"/>
      <c r="K192" s="439"/>
      <c r="L192" s="439"/>
      <c r="M192" s="439"/>
      <c r="N192" s="439"/>
      <c r="O192" s="439"/>
      <c r="P192" s="312">
        <v>13744967</v>
      </c>
      <c r="Q192" s="307"/>
      <c r="R192" s="308"/>
      <c r="GO192" s="260"/>
      <c r="GP192" s="269"/>
      <c r="GQ192" s="269"/>
      <c r="GR192" s="269"/>
      <c r="GS192" s="269"/>
      <c r="GT192" s="269"/>
      <c r="GV192" s="232"/>
      <c r="GW192" s="232"/>
      <c r="GX192" s="269"/>
      <c r="GY192" s="232"/>
      <c r="GZ192" s="269"/>
      <c r="HA192" s="311"/>
      <c r="HB192" s="313" t="s">
        <v>1033</v>
      </c>
      <c r="HC192" s="311"/>
    </row>
    <row r="193" spans="1:214" s="6" customFormat="1" ht="15" x14ac:dyDescent="0.25">
      <c r="A193" s="286"/>
      <c r="B193" s="271"/>
      <c r="C193" s="439" t="s">
        <v>1034</v>
      </c>
      <c r="D193" s="439"/>
      <c r="E193" s="439"/>
      <c r="F193" s="439"/>
      <c r="G193" s="439"/>
      <c r="H193" s="439"/>
      <c r="I193" s="439"/>
      <c r="J193" s="439"/>
      <c r="K193" s="439"/>
      <c r="L193" s="439"/>
      <c r="M193" s="439"/>
      <c r="N193" s="439"/>
      <c r="O193" s="439"/>
      <c r="P193" s="314"/>
      <c r="Q193" s="307"/>
      <c r="R193" s="308"/>
      <c r="GO193" s="260"/>
      <c r="GP193" s="269"/>
      <c r="GQ193" s="269"/>
      <c r="GR193" s="269"/>
      <c r="GS193" s="269"/>
      <c r="GT193" s="269"/>
      <c r="GV193" s="232"/>
      <c r="GW193" s="232"/>
      <c r="GX193" s="269"/>
      <c r="GY193" s="232"/>
      <c r="GZ193" s="269"/>
      <c r="HA193" s="311"/>
      <c r="HB193" s="313" t="s">
        <v>1034</v>
      </c>
      <c r="HC193" s="311"/>
    </row>
    <row r="194" spans="1:214" s="6" customFormat="1" ht="15" x14ac:dyDescent="0.25">
      <c r="A194" s="286"/>
      <c r="B194" s="271"/>
      <c r="C194" s="439" t="s">
        <v>1035</v>
      </c>
      <c r="D194" s="439"/>
      <c r="E194" s="439"/>
      <c r="F194" s="439"/>
      <c r="G194" s="439"/>
      <c r="H194" s="439"/>
      <c r="I194" s="439"/>
      <c r="J194" s="439"/>
      <c r="K194" s="439"/>
      <c r="L194" s="439"/>
      <c r="M194" s="439"/>
      <c r="N194" s="439"/>
      <c r="O194" s="439"/>
      <c r="P194" s="312">
        <v>6476754</v>
      </c>
      <c r="Q194" s="307"/>
      <c r="R194" s="308"/>
      <c r="GO194" s="260"/>
      <c r="GP194" s="269"/>
      <c r="GQ194" s="269"/>
      <c r="GR194" s="269"/>
      <c r="GS194" s="269"/>
      <c r="GT194" s="269"/>
      <c r="GV194" s="232"/>
      <c r="GW194" s="232"/>
      <c r="GX194" s="269"/>
      <c r="GY194" s="232"/>
      <c r="GZ194" s="269"/>
      <c r="HA194" s="311"/>
      <c r="HB194" s="313" t="s">
        <v>1035</v>
      </c>
      <c r="HC194" s="311"/>
    </row>
    <row r="195" spans="1:214" s="6" customFormat="1" ht="15" x14ac:dyDescent="0.25">
      <c r="A195" s="286"/>
      <c r="B195" s="271"/>
      <c r="C195" s="439" t="s">
        <v>1036</v>
      </c>
      <c r="D195" s="439"/>
      <c r="E195" s="439"/>
      <c r="F195" s="439"/>
      <c r="G195" s="439"/>
      <c r="H195" s="439"/>
      <c r="I195" s="439"/>
      <c r="J195" s="439"/>
      <c r="K195" s="439"/>
      <c r="L195" s="439"/>
      <c r="M195" s="439"/>
      <c r="N195" s="439"/>
      <c r="O195" s="439"/>
      <c r="P195" s="312">
        <v>4936582</v>
      </c>
      <c r="Q195" s="307"/>
      <c r="R195" s="308"/>
      <c r="GO195" s="260"/>
      <c r="GP195" s="269"/>
      <c r="GQ195" s="269"/>
      <c r="GR195" s="269"/>
      <c r="GS195" s="269"/>
      <c r="GT195" s="269"/>
      <c r="GV195" s="232"/>
      <c r="GW195" s="232"/>
      <c r="GX195" s="269"/>
      <c r="GY195" s="232"/>
      <c r="GZ195" s="269"/>
      <c r="HA195" s="311"/>
      <c r="HB195" s="313" t="s">
        <v>1036</v>
      </c>
      <c r="HC195" s="311"/>
    </row>
    <row r="196" spans="1:214" s="6" customFormat="1" ht="15" x14ac:dyDescent="0.25">
      <c r="A196" s="286"/>
      <c r="B196" s="271"/>
      <c r="C196" s="439" t="s">
        <v>1037</v>
      </c>
      <c r="D196" s="439"/>
      <c r="E196" s="439"/>
      <c r="F196" s="439"/>
      <c r="G196" s="439"/>
      <c r="H196" s="439"/>
      <c r="I196" s="439"/>
      <c r="J196" s="439"/>
      <c r="K196" s="439"/>
      <c r="L196" s="439"/>
      <c r="M196" s="439"/>
      <c r="N196" s="439"/>
      <c r="O196" s="439"/>
      <c r="P196" s="312">
        <v>2331631</v>
      </c>
      <c r="Q196" s="307"/>
      <c r="R196" s="308"/>
      <c r="GO196" s="260"/>
      <c r="GP196" s="269"/>
      <c r="GQ196" s="269"/>
      <c r="GR196" s="269"/>
      <c r="GS196" s="269"/>
      <c r="GT196" s="269"/>
      <c r="GV196" s="232"/>
      <c r="GW196" s="232"/>
      <c r="GX196" s="269"/>
      <c r="GY196" s="232"/>
      <c r="GZ196" s="269"/>
      <c r="HA196" s="311"/>
      <c r="HB196" s="313" t="s">
        <v>1037</v>
      </c>
      <c r="HC196" s="311"/>
    </row>
    <row r="197" spans="1:214" s="6" customFormat="1" ht="15" x14ac:dyDescent="0.25">
      <c r="A197" s="286"/>
      <c r="B197" s="271"/>
      <c r="C197" s="439" t="s">
        <v>256</v>
      </c>
      <c r="D197" s="439"/>
      <c r="E197" s="439"/>
      <c r="F197" s="439"/>
      <c r="G197" s="439"/>
      <c r="H197" s="439"/>
      <c r="I197" s="439"/>
      <c r="J197" s="439"/>
      <c r="K197" s="439"/>
      <c r="L197" s="439"/>
      <c r="M197" s="439"/>
      <c r="N197" s="439"/>
      <c r="O197" s="439"/>
      <c r="P197" s="312">
        <v>6476754</v>
      </c>
      <c r="Q197" s="307"/>
      <c r="R197" s="308"/>
      <c r="GO197" s="260"/>
      <c r="GP197" s="269"/>
      <c r="GQ197" s="269"/>
      <c r="GR197" s="269"/>
      <c r="GS197" s="269"/>
      <c r="GT197" s="269"/>
      <c r="GV197" s="232"/>
      <c r="GW197" s="232"/>
      <c r="GX197" s="269"/>
      <c r="GY197" s="232"/>
      <c r="GZ197" s="269"/>
      <c r="HA197" s="311"/>
      <c r="HB197" s="313" t="s">
        <v>256</v>
      </c>
      <c r="HC197" s="311"/>
    </row>
    <row r="198" spans="1:214" s="6" customFormat="1" ht="15" x14ac:dyDescent="0.25">
      <c r="A198" s="286"/>
      <c r="B198" s="271"/>
      <c r="C198" s="439" t="s">
        <v>257</v>
      </c>
      <c r="D198" s="439"/>
      <c r="E198" s="439"/>
      <c r="F198" s="439"/>
      <c r="G198" s="439"/>
      <c r="H198" s="439"/>
      <c r="I198" s="439"/>
      <c r="J198" s="439"/>
      <c r="K198" s="439"/>
      <c r="L198" s="439"/>
      <c r="M198" s="439"/>
      <c r="N198" s="439"/>
      <c r="O198" s="439"/>
      <c r="P198" s="312">
        <v>4936582</v>
      </c>
      <c r="Q198" s="307"/>
      <c r="R198" s="308"/>
      <c r="GO198" s="260"/>
      <c r="GP198" s="269"/>
      <c r="GQ198" s="269"/>
      <c r="GR198" s="269"/>
      <c r="GS198" s="269"/>
      <c r="GT198" s="269"/>
      <c r="GV198" s="232"/>
      <c r="GW198" s="232"/>
      <c r="GX198" s="269"/>
      <c r="GY198" s="232"/>
      <c r="GZ198" s="269"/>
      <c r="HA198" s="311"/>
      <c r="HB198" s="313" t="s">
        <v>257</v>
      </c>
      <c r="HC198" s="311"/>
    </row>
    <row r="199" spans="1:214" s="6" customFormat="1" ht="15" x14ac:dyDescent="0.25">
      <c r="A199" s="286"/>
      <c r="B199" s="271"/>
      <c r="C199" s="439" t="s">
        <v>258</v>
      </c>
      <c r="D199" s="439"/>
      <c r="E199" s="439"/>
      <c r="F199" s="439"/>
      <c r="G199" s="439"/>
      <c r="H199" s="439"/>
      <c r="I199" s="439"/>
      <c r="J199" s="439"/>
      <c r="K199" s="439"/>
      <c r="L199" s="439"/>
      <c r="M199" s="439"/>
      <c r="N199" s="439"/>
      <c r="O199" s="439"/>
      <c r="P199" s="312">
        <v>2331631</v>
      </c>
      <c r="Q199" s="307"/>
      <c r="R199" s="308"/>
      <c r="GO199" s="260"/>
      <c r="GP199" s="269"/>
      <c r="GQ199" s="269"/>
      <c r="GR199" s="269"/>
      <c r="GS199" s="269"/>
      <c r="GT199" s="269"/>
      <c r="GV199" s="232"/>
      <c r="GW199" s="232"/>
      <c r="GX199" s="269"/>
      <c r="GY199" s="232"/>
      <c r="GZ199" s="269"/>
      <c r="HA199" s="311"/>
      <c r="HB199" s="313" t="s">
        <v>258</v>
      </c>
      <c r="HC199" s="311"/>
    </row>
    <row r="200" spans="1:214" s="6" customFormat="1" ht="15" x14ac:dyDescent="0.25">
      <c r="A200" s="286"/>
      <c r="B200" s="309"/>
      <c r="C200" s="438" t="s">
        <v>1078</v>
      </c>
      <c r="D200" s="438"/>
      <c r="E200" s="438"/>
      <c r="F200" s="438"/>
      <c r="G200" s="438"/>
      <c r="H200" s="438"/>
      <c r="I200" s="438"/>
      <c r="J200" s="438"/>
      <c r="K200" s="438"/>
      <c r="L200" s="438"/>
      <c r="M200" s="438"/>
      <c r="N200" s="438"/>
      <c r="O200" s="438"/>
      <c r="P200" s="315">
        <v>13744967</v>
      </c>
      <c r="Q200" s="307"/>
      <c r="R200" s="308"/>
      <c r="GO200" s="260"/>
      <c r="GP200" s="269"/>
      <c r="GQ200" s="269"/>
      <c r="GR200" s="269"/>
      <c r="GS200" s="269"/>
      <c r="GT200" s="269"/>
      <c r="GV200" s="232"/>
      <c r="GW200" s="232"/>
      <c r="GX200" s="269"/>
      <c r="GY200" s="232"/>
      <c r="GZ200" s="269"/>
      <c r="HA200" s="311"/>
      <c r="HC200" s="311" t="s">
        <v>1078</v>
      </c>
    </row>
    <row r="201" spans="1:214" s="6" customFormat="1" ht="15" x14ac:dyDescent="0.25">
      <c r="A201" s="286"/>
      <c r="B201" s="271"/>
      <c r="C201" s="439" t="s">
        <v>260</v>
      </c>
      <c r="D201" s="439"/>
      <c r="E201" s="439"/>
      <c r="F201" s="439"/>
      <c r="G201" s="439"/>
      <c r="H201" s="439"/>
      <c r="I201" s="439"/>
      <c r="J201" s="439"/>
      <c r="K201" s="439"/>
      <c r="L201" s="439"/>
      <c r="M201" s="439"/>
      <c r="N201" s="439"/>
      <c r="O201" s="439"/>
      <c r="P201" s="314"/>
      <c r="Q201" s="307"/>
      <c r="R201" s="308"/>
      <c r="GO201" s="260"/>
      <c r="GP201" s="269"/>
      <c r="GQ201" s="269"/>
      <c r="GR201" s="269"/>
      <c r="GS201" s="269"/>
      <c r="GT201" s="269"/>
      <c r="GV201" s="232"/>
      <c r="GW201" s="232"/>
      <c r="GX201" s="269"/>
      <c r="GY201" s="232"/>
      <c r="GZ201" s="269"/>
      <c r="HA201" s="311"/>
      <c r="HB201" s="313" t="s">
        <v>260</v>
      </c>
      <c r="HC201" s="311"/>
    </row>
    <row r="202" spans="1:214" s="6" customFormat="1" ht="15" x14ac:dyDescent="0.25">
      <c r="A202" s="286"/>
      <c r="B202" s="271"/>
      <c r="C202" s="439" t="s">
        <v>263</v>
      </c>
      <c r="D202" s="439"/>
      <c r="E202" s="439"/>
      <c r="F202" s="439"/>
      <c r="G202" s="439"/>
      <c r="H202" s="439"/>
      <c r="I202" s="439"/>
      <c r="J202" s="439"/>
      <c r="K202" s="316" t="s">
        <v>1079</v>
      </c>
      <c r="L202" s="317"/>
      <c r="M202" s="317"/>
      <c r="O202" s="318"/>
      <c r="P202" s="314"/>
      <c r="Q202" s="307"/>
      <c r="R202" s="308"/>
      <c r="GO202" s="260"/>
      <c r="GP202" s="269"/>
      <c r="GQ202" s="269"/>
      <c r="GR202" s="269"/>
      <c r="GS202" s="269"/>
      <c r="GT202" s="269"/>
      <c r="GV202" s="232"/>
      <c r="GW202" s="232"/>
      <c r="GX202" s="269"/>
      <c r="GY202" s="232"/>
      <c r="GZ202" s="269"/>
      <c r="HA202" s="311"/>
      <c r="HC202" s="311"/>
      <c r="HD202" s="313" t="s">
        <v>263</v>
      </c>
    </row>
    <row r="203" spans="1:214" s="6" customFormat="1" ht="15" x14ac:dyDescent="0.25">
      <c r="A203" s="286"/>
      <c r="B203" s="271"/>
      <c r="C203" s="439" t="s">
        <v>1040</v>
      </c>
      <c r="D203" s="439"/>
      <c r="E203" s="439"/>
      <c r="F203" s="439"/>
      <c r="G203" s="439"/>
      <c r="H203" s="439"/>
      <c r="I203" s="439"/>
      <c r="J203" s="439"/>
      <c r="K203" s="439"/>
      <c r="L203" s="439"/>
      <c r="M203" s="439"/>
      <c r="N203" s="439"/>
      <c r="O203" s="439"/>
      <c r="P203" s="312">
        <v>10995974</v>
      </c>
      <c r="Q203" s="307"/>
      <c r="R203" s="308"/>
      <c r="GO203" s="260"/>
      <c r="GP203" s="269"/>
      <c r="GQ203" s="269"/>
      <c r="GR203" s="269"/>
      <c r="GS203" s="269"/>
      <c r="GT203" s="269"/>
      <c r="GV203" s="232"/>
      <c r="GW203" s="232"/>
      <c r="GX203" s="269"/>
      <c r="GY203" s="232"/>
      <c r="GZ203" s="269"/>
      <c r="HA203" s="311"/>
      <c r="HC203" s="311"/>
      <c r="HE203" s="313" t="s">
        <v>1040</v>
      </c>
    </row>
    <row r="204" spans="1:214" s="6" customFormat="1" ht="15" x14ac:dyDescent="0.25">
      <c r="A204" s="286"/>
      <c r="B204" s="271"/>
      <c r="C204" s="439" t="s">
        <v>1034</v>
      </c>
      <c r="D204" s="439"/>
      <c r="E204" s="439"/>
      <c r="F204" s="439"/>
      <c r="G204" s="439"/>
      <c r="H204" s="439"/>
      <c r="I204" s="439"/>
      <c r="J204" s="439"/>
      <c r="K204" s="439"/>
      <c r="L204" s="439"/>
      <c r="M204" s="439"/>
      <c r="N204" s="439"/>
      <c r="O204" s="439"/>
      <c r="P204" s="314"/>
      <c r="Q204" s="307"/>
      <c r="R204" s="308"/>
      <c r="GO204" s="260"/>
      <c r="GP204" s="269"/>
      <c r="GQ204" s="269"/>
      <c r="GR204" s="269"/>
      <c r="GS204" s="269"/>
      <c r="GT204" s="269"/>
      <c r="GV204" s="232"/>
      <c r="GW204" s="232"/>
      <c r="GX204" s="269"/>
      <c r="GY204" s="232"/>
      <c r="GZ204" s="269"/>
      <c r="HA204" s="311"/>
      <c r="HB204" s="313" t="s">
        <v>1034</v>
      </c>
      <c r="HC204" s="311"/>
    </row>
    <row r="205" spans="1:214" s="6" customFormat="1" ht="22.5" x14ac:dyDescent="0.25">
      <c r="A205" s="286"/>
      <c r="B205" s="271" t="s">
        <v>1064</v>
      </c>
      <c r="C205" s="439" t="s">
        <v>1065</v>
      </c>
      <c r="D205" s="439"/>
      <c r="E205" s="439"/>
      <c r="F205" s="439"/>
      <c r="G205" s="439"/>
      <c r="H205" s="319" t="s">
        <v>12</v>
      </c>
      <c r="I205" s="320"/>
      <c r="J205" s="320"/>
      <c r="K205" s="316" t="s">
        <v>703</v>
      </c>
      <c r="L205" s="317"/>
      <c r="M205" s="317"/>
      <c r="O205" s="318"/>
      <c r="P205" s="312">
        <v>10995974</v>
      </c>
      <c r="Q205" s="307"/>
      <c r="R205" s="308"/>
      <c r="GO205" s="260"/>
      <c r="GP205" s="269"/>
      <c r="GQ205" s="269"/>
      <c r="GR205" s="269"/>
      <c r="GS205" s="269"/>
      <c r="GT205" s="269"/>
      <c r="GV205" s="232"/>
      <c r="GW205" s="232"/>
      <c r="GX205" s="269"/>
      <c r="GY205" s="232"/>
      <c r="GZ205" s="269"/>
      <c r="HA205" s="311"/>
      <c r="HC205" s="311"/>
      <c r="HF205" s="313" t="s">
        <v>1065</v>
      </c>
    </row>
    <row r="206" spans="1:214" s="6" customFormat="1" ht="15" x14ac:dyDescent="0.25">
      <c r="A206" s="286"/>
      <c r="B206" s="271"/>
      <c r="C206" s="439" t="s">
        <v>1043</v>
      </c>
      <c r="D206" s="439"/>
      <c r="E206" s="439"/>
      <c r="F206" s="439"/>
      <c r="G206" s="439"/>
      <c r="H206" s="439"/>
      <c r="I206" s="439"/>
      <c r="J206" s="439"/>
      <c r="K206" s="439"/>
      <c r="L206" s="439"/>
      <c r="M206" s="439"/>
      <c r="N206" s="439"/>
      <c r="O206" s="439"/>
      <c r="P206" s="312">
        <v>2748993</v>
      </c>
      <c r="Q206" s="307"/>
      <c r="R206" s="308"/>
      <c r="GO206" s="260"/>
      <c r="GP206" s="269"/>
      <c r="GQ206" s="269"/>
      <c r="GR206" s="269"/>
      <c r="GS206" s="269"/>
      <c r="GT206" s="269"/>
      <c r="GV206" s="232"/>
      <c r="GW206" s="232"/>
      <c r="GX206" s="269"/>
      <c r="GY206" s="232"/>
      <c r="GZ206" s="269"/>
      <c r="HA206" s="311"/>
      <c r="HC206" s="311"/>
      <c r="HE206" s="313" t="s">
        <v>1043</v>
      </c>
    </row>
    <row r="207" spans="1:214" s="6" customFormat="1" ht="15" x14ac:dyDescent="0.25">
      <c r="A207" s="286"/>
      <c r="B207" s="271"/>
      <c r="C207" s="439" t="s">
        <v>1034</v>
      </c>
      <c r="D207" s="439"/>
      <c r="E207" s="439"/>
      <c r="F207" s="439"/>
      <c r="G207" s="439"/>
      <c r="H207" s="439"/>
      <c r="I207" s="439"/>
      <c r="J207" s="439"/>
      <c r="K207" s="439"/>
      <c r="L207" s="439"/>
      <c r="M207" s="439"/>
      <c r="N207" s="439"/>
      <c r="O207" s="439"/>
      <c r="P207" s="314"/>
      <c r="Q207" s="307"/>
      <c r="R207" s="308"/>
      <c r="GO207" s="260"/>
      <c r="GP207" s="269"/>
      <c r="GQ207" s="269"/>
      <c r="GR207" s="269"/>
      <c r="GS207" s="269"/>
      <c r="GT207" s="269"/>
      <c r="GV207" s="232"/>
      <c r="GW207" s="232"/>
      <c r="GX207" s="269"/>
      <c r="GY207" s="232"/>
      <c r="GZ207" s="269"/>
      <c r="HA207" s="311"/>
      <c r="HB207" s="313" t="s">
        <v>1034</v>
      </c>
      <c r="HC207" s="311"/>
    </row>
    <row r="208" spans="1:214" s="6" customFormat="1" ht="22.5" x14ac:dyDescent="0.25">
      <c r="A208" s="286"/>
      <c r="B208" s="271" t="s">
        <v>1066</v>
      </c>
      <c r="C208" s="439" t="s">
        <v>1065</v>
      </c>
      <c r="D208" s="439"/>
      <c r="E208" s="439"/>
      <c r="F208" s="439"/>
      <c r="G208" s="439"/>
      <c r="H208" s="319" t="s">
        <v>12</v>
      </c>
      <c r="I208" s="320"/>
      <c r="J208" s="320"/>
      <c r="K208" s="316" t="s">
        <v>310</v>
      </c>
      <c r="L208" s="317"/>
      <c r="M208" s="317"/>
      <c r="O208" s="318"/>
      <c r="P208" s="312">
        <v>2748993</v>
      </c>
      <c r="Q208" s="307"/>
      <c r="R208" s="308"/>
      <c r="GO208" s="260"/>
      <c r="GP208" s="269"/>
      <c r="GQ208" s="269"/>
      <c r="GR208" s="269"/>
      <c r="GS208" s="269"/>
      <c r="GT208" s="269"/>
      <c r="GV208" s="232"/>
      <c r="GW208" s="232"/>
      <c r="GX208" s="269"/>
      <c r="GY208" s="232"/>
      <c r="GZ208" s="269"/>
      <c r="HA208" s="311"/>
      <c r="HC208" s="311"/>
      <c r="HF208" s="313" t="s">
        <v>1065</v>
      </c>
    </row>
    <row r="209" spans="1:217" s="6" customFormat="1" ht="1.5" customHeight="1" x14ac:dyDescent="0.25">
      <c r="A209" s="323"/>
      <c r="B209" s="324"/>
      <c r="C209" s="324"/>
      <c r="D209" s="324"/>
      <c r="E209" s="324"/>
      <c r="F209" s="324"/>
      <c r="G209" s="324"/>
      <c r="H209" s="324"/>
      <c r="I209" s="324"/>
      <c r="J209" s="324"/>
      <c r="K209" s="324"/>
      <c r="L209" s="324"/>
      <c r="M209" s="324"/>
      <c r="N209" s="254"/>
      <c r="O209" s="325"/>
      <c r="P209" s="326"/>
      <c r="Q209" s="307"/>
      <c r="R209" s="308"/>
    </row>
    <row r="210" spans="1:217" s="6" customFormat="1" ht="15" x14ac:dyDescent="0.25">
      <c r="A210" s="286"/>
      <c r="B210" s="309"/>
      <c r="C210" s="438" t="s">
        <v>1006</v>
      </c>
      <c r="D210" s="438"/>
      <c r="E210" s="438"/>
      <c r="F210" s="438"/>
      <c r="G210" s="438"/>
      <c r="H210" s="438"/>
      <c r="I210" s="438"/>
      <c r="J210" s="438"/>
      <c r="K210" s="438"/>
      <c r="L210" s="438"/>
      <c r="M210" s="438"/>
      <c r="N210" s="438"/>
      <c r="O210" s="438"/>
      <c r="P210" s="310"/>
      <c r="Q210" s="307"/>
      <c r="R210" s="308"/>
      <c r="HG210" s="311" t="s">
        <v>1006</v>
      </c>
    </row>
    <row r="211" spans="1:217" s="6" customFormat="1" ht="15" x14ac:dyDescent="0.25">
      <c r="A211" s="286"/>
      <c r="B211" s="271"/>
      <c r="C211" s="439" t="s">
        <v>241</v>
      </c>
      <c r="D211" s="439"/>
      <c r="E211" s="439"/>
      <c r="F211" s="439"/>
      <c r="G211" s="439"/>
      <c r="H211" s="439"/>
      <c r="I211" s="439"/>
      <c r="J211" s="439"/>
      <c r="K211" s="439"/>
      <c r="L211" s="439"/>
      <c r="M211" s="439"/>
      <c r="N211" s="439"/>
      <c r="O211" s="439"/>
      <c r="P211" s="312">
        <v>7149591</v>
      </c>
      <c r="Q211" s="327"/>
      <c r="R211" s="328"/>
      <c r="HG211" s="311"/>
      <c r="HH211" s="313" t="s">
        <v>241</v>
      </c>
    </row>
    <row r="212" spans="1:217" s="6" customFormat="1" ht="15" x14ac:dyDescent="0.25">
      <c r="A212" s="286"/>
      <c r="B212" s="271"/>
      <c r="C212" s="439" t="s">
        <v>242</v>
      </c>
      <c r="D212" s="439"/>
      <c r="E212" s="439"/>
      <c r="F212" s="439"/>
      <c r="G212" s="439"/>
      <c r="H212" s="439"/>
      <c r="I212" s="439"/>
      <c r="J212" s="439"/>
      <c r="K212" s="439"/>
      <c r="L212" s="439"/>
      <c r="M212" s="439"/>
      <c r="N212" s="439"/>
      <c r="O212" s="439"/>
      <c r="P212" s="314"/>
      <c r="Q212" s="327"/>
      <c r="R212" s="328"/>
      <c r="HG212" s="311"/>
      <c r="HH212" s="313" t="s">
        <v>242</v>
      </c>
    </row>
    <row r="213" spans="1:217" s="6" customFormat="1" ht="15" x14ac:dyDescent="0.25">
      <c r="A213" s="286"/>
      <c r="B213" s="271"/>
      <c r="C213" s="439" t="s">
        <v>243</v>
      </c>
      <c r="D213" s="439"/>
      <c r="E213" s="439"/>
      <c r="F213" s="439"/>
      <c r="G213" s="439"/>
      <c r="H213" s="439"/>
      <c r="I213" s="439"/>
      <c r="J213" s="439"/>
      <c r="K213" s="439"/>
      <c r="L213" s="439"/>
      <c r="M213" s="439"/>
      <c r="N213" s="439"/>
      <c r="O213" s="439"/>
      <c r="P213" s="312">
        <v>7149591</v>
      </c>
      <c r="Q213" s="327"/>
      <c r="R213" s="328"/>
      <c r="HG213" s="311"/>
      <c r="HH213" s="313" t="s">
        <v>243</v>
      </c>
    </row>
    <row r="214" spans="1:217" s="6" customFormat="1" ht="15" x14ac:dyDescent="0.25">
      <c r="A214" s="286"/>
      <c r="B214" s="271"/>
      <c r="C214" s="439" t="s">
        <v>1032</v>
      </c>
      <c r="D214" s="439"/>
      <c r="E214" s="439"/>
      <c r="F214" s="439"/>
      <c r="G214" s="439"/>
      <c r="H214" s="439"/>
      <c r="I214" s="439"/>
      <c r="J214" s="439"/>
      <c r="K214" s="439"/>
      <c r="L214" s="439"/>
      <c r="M214" s="439"/>
      <c r="N214" s="439"/>
      <c r="O214" s="439"/>
      <c r="P214" s="312">
        <v>15172860</v>
      </c>
      <c r="Q214" s="327"/>
      <c r="R214" s="328"/>
      <c r="HG214" s="311"/>
      <c r="HH214" s="313" t="s">
        <v>1032</v>
      </c>
    </row>
    <row r="215" spans="1:217" s="6" customFormat="1" ht="15" x14ac:dyDescent="0.25">
      <c r="A215" s="286"/>
      <c r="B215" s="271"/>
      <c r="C215" s="439" t="s">
        <v>1033</v>
      </c>
      <c r="D215" s="439"/>
      <c r="E215" s="439"/>
      <c r="F215" s="439"/>
      <c r="G215" s="439"/>
      <c r="H215" s="439"/>
      <c r="I215" s="439"/>
      <c r="J215" s="439"/>
      <c r="K215" s="439"/>
      <c r="L215" s="439"/>
      <c r="M215" s="439"/>
      <c r="N215" s="439"/>
      <c r="O215" s="439"/>
      <c r="P215" s="312">
        <v>15172860</v>
      </c>
      <c r="Q215" s="327"/>
      <c r="R215" s="328"/>
      <c r="HG215" s="311"/>
      <c r="HH215" s="313" t="s">
        <v>1033</v>
      </c>
    </row>
    <row r="216" spans="1:217" s="6" customFormat="1" ht="15" x14ac:dyDescent="0.25">
      <c r="A216" s="286"/>
      <c r="B216" s="271"/>
      <c r="C216" s="439" t="s">
        <v>1034</v>
      </c>
      <c r="D216" s="439"/>
      <c r="E216" s="439"/>
      <c r="F216" s="439"/>
      <c r="G216" s="439"/>
      <c r="H216" s="439"/>
      <c r="I216" s="439"/>
      <c r="J216" s="439"/>
      <c r="K216" s="439"/>
      <c r="L216" s="439"/>
      <c r="M216" s="439"/>
      <c r="N216" s="439"/>
      <c r="O216" s="439"/>
      <c r="P216" s="314"/>
      <c r="Q216" s="327"/>
      <c r="R216" s="328"/>
      <c r="HG216" s="311"/>
      <c r="HH216" s="313" t="s">
        <v>1034</v>
      </c>
    </row>
    <row r="217" spans="1:217" s="6" customFormat="1" ht="15" x14ac:dyDescent="0.25">
      <c r="A217" s="286"/>
      <c r="B217" s="271"/>
      <c r="C217" s="439" t="s">
        <v>1035</v>
      </c>
      <c r="D217" s="439"/>
      <c r="E217" s="439"/>
      <c r="F217" s="439"/>
      <c r="G217" s="439"/>
      <c r="H217" s="439"/>
      <c r="I217" s="439"/>
      <c r="J217" s="439"/>
      <c r="K217" s="439"/>
      <c r="L217" s="439"/>
      <c r="M217" s="439"/>
      <c r="N217" s="439"/>
      <c r="O217" s="439"/>
      <c r="P217" s="312">
        <v>7149591</v>
      </c>
      <c r="Q217" s="327"/>
      <c r="R217" s="328"/>
      <c r="HG217" s="311"/>
      <c r="HH217" s="313" t="s">
        <v>1035</v>
      </c>
    </row>
    <row r="218" spans="1:217" s="6" customFormat="1" ht="15" x14ac:dyDescent="0.25">
      <c r="A218" s="286"/>
      <c r="B218" s="271"/>
      <c r="C218" s="439" t="s">
        <v>1036</v>
      </c>
      <c r="D218" s="439"/>
      <c r="E218" s="439"/>
      <c r="F218" s="439"/>
      <c r="G218" s="439"/>
      <c r="H218" s="439"/>
      <c r="I218" s="439"/>
      <c r="J218" s="439"/>
      <c r="K218" s="439"/>
      <c r="L218" s="439"/>
      <c r="M218" s="439"/>
      <c r="N218" s="439"/>
      <c r="O218" s="439"/>
      <c r="P218" s="312">
        <v>5449417</v>
      </c>
      <c r="Q218" s="327"/>
      <c r="R218" s="328"/>
      <c r="HG218" s="311"/>
      <c r="HH218" s="313" t="s">
        <v>1036</v>
      </c>
    </row>
    <row r="219" spans="1:217" s="6" customFormat="1" ht="15" x14ac:dyDescent="0.25">
      <c r="A219" s="286"/>
      <c r="B219" s="271"/>
      <c r="C219" s="439" t="s">
        <v>1037</v>
      </c>
      <c r="D219" s="439"/>
      <c r="E219" s="439"/>
      <c r="F219" s="439"/>
      <c r="G219" s="439"/>
      <c r="H219" s="439"/>
      <c r="I219" s="439"/>
      <c r="J219" s="439"/>
      <c r="K219" s="439"/>
      <c r="L219" s="439"/>
      <c r="M219" s="439"/>
      <c r="N219" s="439"/>
      <c r="O219" s="439"/>
      <c r="P219" s="312">
        <v>2573852</v>
      </c>
      <c r="Q219" s="327"/>
      <c r="R219" s="328"/>
      <c r="HG219" s="311"/>
      <c r="HH219" s="313" t="s">
        <v>1037</v>
      </c>
    </row>
    <row r="220" spans="1:217" s="6" customFormat="1" ht="15" x14ac:dyDescent="0.25">
      <c r="A220" s="286"/>
      <c r="B220" s="271"/>
      <c r="C220" s="439" t="s">
        <v>256</v>
      </c>
      <c r="D220" s="439"/>
      <c r="E220" s="439"/>
      <c r="F220" s="439"/>
      <c r="G220" s="439"/>
      <c r="H220" s="439"/>
      <c r="I220" s="439"/>
      <c r="J220" s="439"/>
      <c r="K220" s="439"/>
      <c r="L220" s="439"/>
      <c r="M220" s="439"/>
      <c r="N220" s="439"/>
      <c r="O220" s="439"/>
      <c r="P220" s="312">
        <v>7149591</v>
      </c>
      <c r="Q220" s="327"/>
      <c r="R220" s="328"/>
      <c r="HG220" s="311"/>
      <c r="HH220" s="313" t="s">
        <v>256</v>
      </c>
    </row>
    <row r="221" spans="1:217" s="6" customFormat="1" ht="15" x14ac:dyDescent="0.25">
      <c r="A221" s="286"/>
      <c r="B221" s="271"/>
      <c r="C221" s="439" t="s">
        <v>257</v>
      </c>
      <c r="D221" s="439"/>
      <c r="E221" s="439"/>
      <c r="F221" s="439"/>
      <c r="G221" s="439"/>
      <c r="H221" s="439"/>
      <c r="I221" s="439"/>
      <c r="J221" s="439"/>
      <c r="K221" s="439"/>
      <c r="L221" s="439"/>
      <c r="M221" s="439"/>
      <c r="N221" s="439"/>
      <c r="O221" s="439"/>
      <c r="P221" s="312">
        <v>5449417</v>
      </c>
      <c r="Q221" s="327"/>
      <c r="R221" s="328"/>
      <c r="HG221" s="311"/>
      <c r="HH221" s="313" t="s">
        <v>257</v>
      </c>
    </row>
    <row r="222" spans="1:217" s="6" customFormat="1" ht="15" x14ac:dyDescent="0.25">
      <c r="A222" s="286"/>
      <c r="B222" s="271"/>
      <c r="C222" s="439" t="s">
        <v>258</v>
      </c>
      <c r="D222" s="439"/>
      <c r="E222" s="439"/>
      <c r="F222" s="439"/>
      <c r="G222" s="439"/>
      <c r="H222" s="439"/>
      <c r="I222" s="439"/>
      <c r="J222" s="439"/>
      <c r="K222" s="439"/>
      <c r="L222" s="439"/>
      <c r="M222" s="439"/>
      <c r="N222" s="439"/>
      <c r="O222" s="439"/>
      <c r="P222" s="312">
        <v>2573852</v>
      </c>
      <c r="Q222" s="327"/>
      <c r="R222" s="328"/>
      <c r="HG222" s="311"/>
      <c r="HH222" s="313" t="s">
        <v>258</v>
      </c>
    </row>
    <row r="223" spans="1:217" s="6" customFormat="1" ht="15" x14ac:dyDescent="0.25">
      <c r="A223" s="286"/>
      <c r="B223" s="309"/>
      <c r="C223" s="438" t="s">
        <v>1007</v>
      </c>
      <c r="D223" s="438"/>
      <c r="E223" s="438"/>
      <c r="F223" s="438"/>
      <c r="G223" s="438"/>
      <c r="H223" s="438"/>
      <c r="I223" s="438"/>
      <c r="J223" s="438"/>
      <c r="K223" s="438"/>
      <c r="L223" s="438"/>
      <c r="M223" s="438"/>
      <c r="N223" s="438"/>
      <c r="O223" s="438"/>
      <c r="P223" s="315">
        <v>15172860</v>
      </c>
      <c r="Q223" s="327"/>
      <c r="R223" s="329"/>
      <c r="HG223" s="311"/>
      <c r="HI223" s="311" t="s">
        <v>1007</v>
      </c>
    </row>
    <row r="224" spans="1:217" s="6" customFormat="1" ht="15" x14ac:dyDescent="0.25">
      <c r="A224" s="286"/>
      <c r="B224" s="271"/>
      <c r="C224" s="439" t="s">
        <v>260</v>
      </c>
      <c r="D224" s="439"/>
      <c r="E224" s="439"/>
      <c r="F224" s="439"/>
      <c r="G224" s="439"/>
      <c r="H224" s="439"/>
      <c r="I224" s="439"/>
      <c r="J224" s="439"/>
      <c r="K224" s="439"/>
      <c r="L224" s="439"/>
      <c r="M224" s="439"/>
      <c r="N224" s="439"/>
      <c r="O224" s="439"/>
      <c r="P224" s="314"/>
      <c r="Q224" s="327"/>
      <c r="R224" s="328"/>
      <c r="HG224" s="311"/>
      <c r="HH224" s="313" t="s">
        <v>260</v>
      </c>
      <c r="HI224" s="311"/>
    </row>
    <row r="225" spans="1:244" s="6" customFormat="1" ht="15" x14ac:dyDescent="0.25">
      <c r="A225" s="286"/>
      <c r="B225" s="271"/>
      <c r="C225" s="439" t="s">
        <v>263</v>
      </c>
      <c r="D225" s="439"/>
      <c r="E225" s="439"/>
      <c r="F225" s="439"/>
      <c r="G225" s="439"/>
      <c r="H225" s="439"/>
      <c r="I225" s="439"/>
      <c r="J225" s="439"/>
      <c r="K225" s="316" t="s">
        <v>1080</v>
      </c>
      <c r="L225" s="317"/>
      <c r="M225" s="317"/>
      <c r="O225" s="318"/>
      <c r="P225" s="314"/>
      <c r="Q225" s="327"/>
      <c r="R225" s="329"/>
      <c r="HG225" s="311"/>
      <c r="HI225" s="311"/>
      <c r="HJ225" s="313" t="s">
        <v>263</v>
      </c>
    </row>
    <row r="226" spans="1:244" s="6" customFormat="1" ht="15" x14ac:dyDescent="0.25">
      <c r="A226" s="286"/>
      <c r="B226" s="271"/>
      <c r="C226" s="439" t="s">
        <v>1040</v>
      </c>
      <c r="D226" s="439"/>
      <c r="E226" s="439"/>
      <c r="F226" s="439"/>
      <c r="G226" s="439"/>
      <c r="H226" s="439"/>
      <c r="I226" s="439"/>
      <c r="J226" s="439"/>
      <c r="K226" s="439"/>
      <c r="L226" s="439"/>
      <c r="M226" s="439"/>
      <c r="N226" s="439"/>
      <c r="O226" s="439"/>
      <c r="P226" s="312">
        <v>12138288</v>
      </c>
      <c r="Q226" s="327"/>
      <c r="R226" s="328"/>
      <c r="HG226" s="311"/>
      <c r="HI226" s="311"/>
      <c r="HK226" s="313" t="s">
        <v>1040</v>
      </c>
    </row>
    <row r="227" spans="1:244" s="6" customFormat="1" ht="15" x14ac:dyDescent="0.25">
      <c r="A227" s="286"/>
      <c r="B227" s="271"/>
      <c r="C227" s="439" t="s">
        <v>1034</v>
      </c>
      <c r="D227" s="439"/>
      <c r="E227" s="439"/>
      <c r="F227" s="439"/>
      <c r="G227" s="439"/>
      <c r="H227" s="439"/>
      <c r="I227" s="439"/>
      <c r="J227" s="439"/>
      <c r="K227" s="439"/>
      <c r="L227" s="439"/>
      <c r="M227" s="439"/>
      <c r="N227" s="439"/>
      <c r="O227" s="439"/>
      <c r="P227" s="314"/>
      <c r="Q227" s="327"/>
      <c r="R227" s="328"/>
      <c r="HG227" s="311"/>
      <c r="HH227" s="313" t="s">
        <v>1034</v>
      </c>
      <c r="HI227" s="311"/>
    </row>
    <row r="228" spans="1:244" s="6" customFormat="1" ht="22.5" x14ac:dyDescent="0.25">
      <c r="A228" s="286"/>
      <c r="B228" s="271" t="s">
        <v>1041</v>
      </c>
      <c r="C228" s="439" t="s">
        <v>1042</v>
      </c>
      <c r="D228" s="439"/>
      <c r="E228" s="439"/>
      <c r="F228" s="439"/>
      <c r="G228" s="439"/>
      <c r="H228" s="319" t="s">
        <v>12</v>
      </c>
      <c r="I228" s="320"/>
      <c r="J228" s="320"/>
      <c r="K228" s="316" t="s">
        <v>703</v>
      </c>
      <c r="L228" s="317"/>
      <c r="M228" s="317"/>
      <c r="O228" s="318"/>
      <c r="P228" s="312">
        <v>174811</v>
      </c>
      <c r="Q228" s="327"/>
      <c r="R228" s="328"/>
      <c r="HG228" s="311"/>
      <c r="HI228" s="311"/>
      <c r="HL228" s="313" t="s">
        <v>1042</v>
      </c>
    </row>
    <row r="229" spans="1:244" s="6" customFormat="1" ht="22.5" x14ac:dyDescent="0.25">
      <c r="A229" s="286"/>
      <c r="B229" s="271" t="s">
        <v>1064</v>
      </c>
      <c r="C229" s="439" t="s">
        <v>1065</v>
      </c>
      <c r="D229" s="439"/>
      <c r="E229" s="439"/>
      <c r="F229" s="439"/>
      <c r="G229" s="439"/>
      <c r="H229" s="319" t="s">
        <v>12</v>
      </c>
      <c r="I229" s="320"/>
      <c r="J229" s="320"/>
      <c r="K229" s="316" t="s">
        <v>703</v>
      </c>
      <c r="L229" s="317"/>
      <c r="M229" s="317"/>
      <c r="O229" s="318"/>
      <c r="P229" s="312">
        <v>11963477</v>
      </c>
      <c r="Q229" s="327"/>
      <c r="R229" s="328"/>
      <c r="HG229" s="311"/>
      <c r="HI229" s="311"/>
      <c r="HL229" s="313" t="s">
        <v>1065</v>
      </c>
    </row>
    <row r="230" spans="1:244" s="6" customFormat="1" ht="15" x14ac:dyDescent="0.25">
      <c r="A230" s="286"/>
      <c r="B230" s="271"/>
      <c r="C230" s="439" t="s">
        <v>1043</v>
      </c>
      <c r="D230" s="439"/>
      <c r="E230" s="439"/>
      <c r="F230" s="439"/>
      <c r="G230" s="439"/>
      <c r="H230" s="439"/>
      <c r="I230" s="439"/>
      <c r="J230" s="439"/>
      <c r="K230" s="439"/>
      <c r="L230" s="439"/>
      <c r="M230" s="439"/>
      <c r="N230" s="439"/>
      <c r="O230" s="439"/>
      <c r="P230" s="312">
        <v>3034572</v>
      </c>
      <c r="Q230" s="327"/>
      <c r="R230" s="328"/>
      <c r="HG230" s="311"/>
      <c r="HI230" s="311"/>
      <c r="HK230" s="313" t="s">
        <v>1043</v>
      </c>
    </row>
    <row r="231" spans="1:244" s="6" customFormat="1" ht="15" x14ac:dyDescent="0.25">
      <c r="A231" s="286"/>
      <c r="B231" s="271"/>
      <c r="C231" s="439" t="s">
        <v>1034</v>
      </c>
      <c r="D231" s="439"/>
      <c r="E231" s="439"/>
      <c r="F231" s="439"/>
      <c r="G231" s="439"/>
      <c r="H231" s="439"/>
      <c r="I231" s="439"/>
      <c r="J231" s="439"/>
      <c r="K231" s="439"/>
      <c r="L231" s="439"/>
      <c r="M231" s="439"/>
      <c r="N231" s="439"/>
      <c r="O231" s="439"/>
      <c r="P231" s="314"/>
      <c r="Q231" s="327"/>
      <c r="R231" s="328"/>
      <c r="HG231" s="311"/>
      <c r="HH231" s="313" t="s">
        <v>1034</v>
      </c>
      <c r="HI231" s="311"/>
    </row>
    <row r="232" spans="1:244" s="6" customFormat="1" ht="22.5" x14ac:dyDescent="0.25">
      <c r="A232" s="286"/>
      <c r="B232" s="271" t="s">
        <v>1044</v>
      </c>
      <c r="C232" s="439" t="s">
        <v>1042</v>
      </c>
      <c r="D232" s="439"/>
      <c r="E232" s="439"/>
      <c r="F232" s="439"/>
      <c r="G232" s="439"/>
      <c r="H232" s="319" t="s">
        <v>12</v>
      </c>
      <c r="I232" s="320"/>
      <c r="J232" s="320"/>
      <c r="K232" s="316" t="s">
        <v>310</v>
      </c>
      <c r="L232" s="317"/>
      <c r="M232" s="317"/>
      <c r="O232" s="318"/>
      <c r="P232" s="312">
        <v>43703</v>
      </c>
      <c r="Q232" s="327"/>
      <c r="R232" s="328"/>
      <c r="HG232" s="311"/>
      <c r="HI232" s="311"/>
      <c r="HL232" s="313" t="s">
        <v>1042</v>
      </c>
    </row>
    <row r="233" spans="1:244" s="6" customFormat="1" ht="22.5" x14ac:dyDescent="0.25">
      <c r="A233" s="286"/>
      <c r="B233" s="271" t="s">
        <v>1066</v>
      </c>
      <c r="C233" s="439" t="s">
        <v>1065</v>
      </c>
      <c r="D233" s="439"/>
      <c r="E233" s="439"/>
      <c r="F233" s="439"/>
      <c r="G233" s="439"/>
      <c r="H233" s="319" t="s">
        <v>12</v>
      </c>
      <c r="I233" s="320"/>
      <c r="J233" s="320"/>
      <c r="K233" s="316" t="s">
        <v>310</v>
      </c>
      <c r="L233" s="317"/>
      <c r="M233" s="317"/>
      <c r="O233" s="318"/>
      <c r="P233" s="312">
        <v>2990869</v>
      </c>
      <c r="Q233" s="327"/>
      <c r="R233" s="328"/>
      <c r="HG233" s="311"/>
      <c r="HI233" s="311"/>
      <c r="HL233" s="313" t="s">
        <v>1065</v>
      </c>
    </row>
    <row r="234" spans="1:244" s="336" customFormat="1" ht="25.5" customHeight="1" x14ac:dyDescent="0.2">
      <c r="A234" s="323"/>
      <c r="B234" s="303"/>
      <c r="C234" s="301"/>
      <c r="D234" s="301"/>
      <c r="E234" s="301"/>
      <c r="F234" s="301"/>
      <c r="G234" s="301"/>
      <c r="H234" s="301"/>
      <c r="I234" s="301"/>
      <c r="J234" s="301"/>
      <c r="K234" s="301"/>
      <c r="L234" s="330"/>
      <c r="M234" s="331"/>
      <c r="N234" s="332"/>
      <c r="O234" s="333"/>
      <c r="P234" s="334"/>
      <c r="Q234" s="335"/>
      <c r="R234" s="335"/>
      <c r="AB234" s="272"/>
      <c r="AC234" s="272"/>
      <c r="AD234" s="272"/>
      <c r="AE234" s="272"/>
      <c r="AF234" s="272"/>
      <c r="AG234" s="272"/>
      <c r="AH234" s="337"/>
      <c r="AI234" s="337"/>
      <c r="AJ234" s="337"/>
      <c r="AK234" s="337"/>
      <c r="AL234" s="337"/>
      <c r="AM234" s="337"/>
      <c r="AN234" s="337"/>
      <c r="AO234" s="337"/>
      <c r="AP234" s="337"/>
      <c r="AQ234" s="337"/>
      <c r="AR234" s="272"/>
      <c r="AS234" s="272"/>
      <c r="AT234" s="272"/>
      <c r="AU234" s="272"/>
      <c r="AV234" s="272"/>
      <c r="AW234" s="272"/>
      <c r="AX234" s="337"/>
      <c r="AY234" s="337"/>
      <c r="AZ234" s="337"/>
      <c r="BA234" s="337"/>
      <c r="BB234" s="337"/>
      <c r="BC234" s="337"/>
      <c r="BD234" s="337"/>
      <c r="BE234" s="337"/>
      <c r="BF234" s="337"/>
      <c r="BG234" s="337"/>
      <c r="BH234" s="272"/>
      <c r="BI234" s="272"/>
      <c r="BJ234" s="272"/>
      <c r="BK234" s="272"/>
      <c r="BL234" s="272"/>
      <c r="BM234" s="272"/>
      <c r="BN234" s="337"/>
      <c r="BO234" s="337"/>
      <c r="BP234" s="337"/>
      <c r="BQ234" s="337"/>
      <c r="BR234" s="337"/>
      <c r="BS234" s="337"/>
      <c r="BT234" s="337"/>
      <c r="BU234" s="337"/>
      <c r="BV234" s="337"/>
      <c r="BW234" s="337"/>
      <c r="BX234" s="272"/>
      <c r="BY234" s="272"/>
      <c r="BZ234" s="272"/>
      <c r="CA234" s="272"/>
      <c r="CB234" s="272"/>
      <c r="CC234" s="272"/>
      <c r="CD234" s="337"/>
      <c r="CE234" s="337"/>
      <c r="CF234" s="337"/>
      <c r="CG234" s="337"/>
      <c r="CH234" s="337"/>
      <c r="CI234" s="337"/>
      <c r="CJ234" s="337"/>
      <c r="CK234" s="337"/>
      <c r="CL234" s="337"/>
      <c r="CM234" s="337"/>
      <c r="CN234" s="272"/>
      <c r="CO234" s="272"/>
      <c r="CP234" s="272"/>
      <c r="CQ234" s="272"/>
      <c r="CR234" s="272"/>
      <c r="CS234" s="272"/>
      <c r="CT234" s="337"/>
      <c r="CU234" s="337"/>
      <c r="CV234" s="337"/>
      <c r="CW234" s="337"/>
      <c r="CX234" s="337"/>
      <c r="CY234" s="337"/>
      <c r="CZ234" s="337"/>
      <c r="DA234" s="337"/>
      <c r="DB234" s="337"/>
      <c r="DC234" s="337"/>
      <c r="DD234" s="272"/>
      <c r="DE234" s="272"/>
      <c r="DF234" s="272"/>
      <c r="DG234" s="272"/>
      <c r="DH234" s="272"/>
      <c r="DI234" s="272"/>
      <c r="DJ234" s="337"/>
      <c r="DK234" s="337"/>
      <c r="DL234" s="337"/>
      <c r="DM234" s="337"/>
      <c r="DN234" s="337"/>
      <c r="DO234" s="337"/>
      <c r="DP234" s="337"/>
      <c r="DQ234" s="337"/>
      <c r="DR234" s="337"/>
      <c r="DS234" s="337"/>
      <c r="DT234" s="272"/>
      <c r="DU234" s="272"/>
      <c r="DV234" s="272"/>
      <c r="DW234" s="272"/>
      <c r="DX234" s="272"/>
      <c r="DY234" s="272"/>
      <c r="DZ234" s="337"/>
      <c r="EA234" s="337"/>
      <c r="EB234" s="337"/>
      <c r="EC234" s="337"/>
      <c r="ED234" s="337"/>
      <c r="EE234" s="337"/>
      <c r="EF234" s="337"/>
      <c r="EG234" s="337"/>
      <c r="EH234" s="337"/>
      <c r="EI234" s="337"/>
      <c r="EJ234" s="338"/>
      <c r="EK234" s="338"/>
      <c r="EL234" s="338"/>
      <c r="EM234" s="338"/>
      <c r="EN234" s="338"/>
      <c r="EO234" s="338"/>
      <c r="EP234" s="338"/>
      <c r="EQ234" s="338"/>
      <c r="ER234" s="338"/>
      <c r="ES234" s="338"/>
      <c r="ET234" s="338"/>
      <c r="EU234" s="338"/>
      <c r="EV234" s="338"/>
      <c r="EW234" s="338"/>
      <c r="EX234" s="338"/>
      <c r="EY234" s="338"/>
      <c r="EZ234" s="338"/>
      <c r="FA234" s="338"/>
      <c r="FB234" s="338"/>
      <c r="FC234" s="338"/>
      <c r="FD234" s="338"/>
      <c r="FE234" s="338"/>
      <c r="FF234" s="338"/>
      <c r="FG234" s="338"/>
      <c r="FH234" s="338"/>
      <c r="FI234" s="338"/>
      <c r="FJ234" s="338"/>
      <c r="FK234" s="338"/>
      <c r="FL234" s="338"/>
      <c r="FM234" s="338"/>
      <c r="FN234" s="338"/>
      <c r="FO234" s="338"/>
      <c r="FP234" s="338"/>
      <c r="FQ234" s="338"/>
      <c r="FR234" s="338"/>
      <c r="FS234" s="338"/>
      <c r="FT234" s="338"/>
      <c r="FU234" s="338"/>
      <c r="FV234" s="338"/>
      <c r="FW234" s="338"/>
      <c r="FX234" s="338"/>
      <c r="FY234" s="338"/>
      <c r="FZ234" s="338"/>
      <c r="GA234" s="338"/>
      <c r="GB234" s="338"/>
      <c r="GC234" s="338"/>
      <c r="GD234" s="338"/>
      <c r="GE234" s="338"/>
      <c r="GF234" s="337"/>
      <c r="GG234" s="337"/>
      <c r="GH234" s="337"/>
      <c r="GI234" s="337"/>
      <c r="GJ234" s="337"/>
      <c r="GK234" s="339"/>
      <c r="GL234" s="339"/>
      <c r="GM234" s="339"/>
      <c r="GN234" s="339"/>
      <c r="GO234" s="337"/>
      <c r="GP234" s="272"/>
      <c r="GQ234" s="272"/>
      <c r="GR234" s="272"/>
      <c r="GS234" s="272"/>
      <c r="GT234" s="272"/>
      <c r="GU234" s="272"/>
      <c r="GV234" s="272"/>
      <c r="GW234" s="272"/>
      <c r="GX234" s="272"/>
      <c r="GY234" s="272"/>
      <c r="GZ234" s="272"/>
      <c r="HA234" s="313"/>
      <c r="HB234" s="313"/>
      <c r="HC234" s="313"/>
      <c r="HD234" s="313"/>
      <c r="HE234" s="313"/>
      <c r="HF234" s="313"/>
      <c r="HG234" s="313"/>
      <c r="HH234" s="313"/>
      <c r="HI234" s="313"/>
      <c r="HJ234" s="313"/>
      <c r="HK234" s="313"/>
      <c r="HL234" s="313"/>
      <c r="HM234" s="313"/>
      <c r="HN234" s="313"/>
      <c r="HO234" s="313"/>
      <c r="HP234" s="313"/>
      <c r="HQ234" s="313"/>
      <c r="HR234" s="313"/>
      <c r="HS234" s="281"/>
      <c r="HT234" s="281"/>
      <c r="HU234" s="281"/>
      <c r="HV234" s="281"/>
      <c r="HW234" s="281"/>
      <c r="HX234" s="281"/>
      <c r="HY234" s="313"/>
      <c r="HZ234" s="313"/>
      <c r="IA234" s="313"/>
      <c r="IB234" s="313"/>
      <c r="IC234" s="313"/>
      <c r="ID234" s="313"/>
      <c r="IE234" s="281"/>
      <c r="IF234" s="281"/>
      <c r="IG234" s="281"/>
      <c r="IH234" s="281"/>
      <c r="II234" s="281"/>
      <c r="IJ234" s="281"/>
    </row>
    <row r="235" spans="1:244" s="336" customFormat="1" ht="25.5" customHeight="1" x14ac:dyDescent="0.2">
      <c r="A235" s="229"/>
      <c r="B235" s="340"/>
      <c r="C235" s="269"/>
      <c r="D235" s="269"/>
      <c r="E235" s="269"/>
      <c r="F235" s="269"/>
      <c r="G235" s="269"/>
      <c r="H235" s="269"/>
      <c r="I235" s="269"/>
      <c r="J235" s="269"/>
      <c r="K235" s="269"/>
      <c r="L235" s="341"/>
      <c r="M235" s="342"/>
      <c r="O235" s="229"/>
      <c r="P235" s="343"/>
      <c r="Q235" s="335"/>
      <c r="R235" s="335"/>
      <c r="AB235" s="272"/>
      <c r="AC235" s="272"/>
      <c r="AD235" s="272"/>
      <c r="AE235" s="272"/>
      <c r="AF235" s="272"/>
      <c r="AG235" s="272"/>
      <c r="AH235" s="337"/>
      <c r="AI235" s="337"/>
      <c r="AJ235" s="337"/>
      <c r="AK235" s="337"/>
      <c r="AL235" s="337"/>
      <c r="AM235" s="337"/>
      <c r="AN235" s="337"/>
      <c r="AO235" s="337"/>
      <c r="AP235" s="337"/>
      <c r="AQ235" s="337"/>
      <c r="AR235" s="272"/>
      <c r="AS235" s="272"/>
      <c r="AT235" s="272"/>
      <c r="AU235" s="272"/>
      <c r="AV235" s="272"/>
      <c r="AW235" s="272"/>
      <c r="AX235" s="337"/>
      <c r="AY235" s="337"/>
      <c r="AZ235" s="337"/>
      <c r="BA235" s="337"/>
      <c r="BB235" s="337"/>
      <c r="BC235" s="337"/>
      <c r="BD235" s="337"/>
      <c r="BE235" s="337"/>
      <c r="BF235" s="337"/>
      <c r="BG235" s="337"/>
      <c r="BH235" s="272"/>
      <c r="BI235" s="272"/>
      <c r="BJ235" s="272"/>
      <c r="BK235" s="272"/>
      <c r="BL235" s="272"/>
      <c r="BM235" s="272"/>
      <c r="BN235" s="337"/>
      <c r="BO235" s="337"/>
      <c r="BP235" s="337"/>
      <c r="BQ235" s="337"/>
      <c r="BR235" s="337"/>
      <c r="BS235" s="337"/>
      <c r="BT235" s="337"/>
      <c r="BU235" s="337"/>
      <c r="BV235" s="337"/>
      <c r="BW235" s="337"/>
      <c r="BX235" s="272"/>
      <c r="BY235" s="272"/>
      <c r="BZ235" s="272"/>
      <c r="CA235" s="272"/>
      <c r="CB235" s="272"/>
      <c r="CC235" s="272"/>
      <c r="CD235" s="337"/>
      <c r="CE235" s="337"/>
      <c r="CF235" s="337"/>
      <c r="CG235" s="337"/>
      <c r="CH235" s="337"/>
      <c r="CI235" s="337"/>
      <c r="CJ235" s="337"/>
      <c r="CK235" s="337"/>
      <c r="CL235" s="337"/>
      <c r="CM235" s="337"/>
      <c r="CN235" s="272"/>
      <c r="CO235" s="272"/>
      <c r="CP235" s="272"/>
      <c r="CQ235" s="272"/>
      <c r="CR235" s="272"/>
      <c r="CS235" s="272"/>
      <c r="CT235" s="337"/>
      <c r="CU235" s="337"/>
      <c r="CV235" s="337"/>
      <c r="CW235" s="337"/>
      <c r="CX235" s="337"/>
      <c r="CY235" s="337"/>
      <c r="CZ235" s="337"/>
      <c r="DA235" s="337"/>
      <c r="DB235" s="337"/>
      <c r="DC235" s="337"/>
      <c r="DD235" s="272"/>
      <c r="DE235" s="272"/>
      <c r="DF235" s="272"/>
      <c r="DG235" s="272"/>
      <c r="DH235" s="272"/>
      <c r="DI235" s="272"/>
      <c r="DJ235" s="337"/>
      <c r="DK235" s="337"/>
      <c r="DL235" s="337"/>
      <c r="DM235" s="337"/>
      <c r="DN235" s="337"/>
      <c r="DO235" s="337"/>
      <c r="DP235" s="337"/>
      <c r="DQ235" s="337"/>
      <c r="DR235" s="337"/>
      <c r="DS235" s="337"/>
      <c r="DT235" s="272"/>
      <c r="DU235" s="272"/>
      <c r="DV235" s="272"/>
      <c r="DW235" s="272"/>
      <c r="DX235" s="272"/>
      <c r="DY235" s="272"/>
      <c r="DZ235" s="337"/>
      <c r="EA235" s="337"/>
      <c r="EB235" s="337"/>
      <c r="EC235" s="337"/>
      <c r="ED235" s="337"/>
      <c r="EE235" s="337"/>
      <c r="EF235" s="337"/>
      <c r="EG235" s="337"/>
      <c r="EH235" s="337"/>
      <c r="EI235" s="337"/>
      <c r="EJ235" s="338"/>
      <c r="EK235" s="338"/>
      <c r="EL235" s="338"/>
      <c r="EM235" s="338"/>
      <c r="EN235" s="338"/>
      <c r="EO235" s="338"/>
      <c r="EP235" s="338"/>
      <c r="EQ235" s="338"/>
      <c r="ER235" s="338"/>
      <c r="ES235" s="338"/>
      <c r="ET235" s="338"/>
      <c r="EU235" s="338"/>
      <c r="EV235" s="338"/>
      <c r="EW235" s="338"/>
      <c r="EX235" s="338"/>
      <c r="EY235" s="338"/>
      <c r="EZ235" s="338"/>
      <c r="FA235" s="338"/>
      <c r="FB235" s="338"/>
      <c r="FC235" s="338"/>
      <c r="FD235" s="338"/>
      <c r="FE235" s="338"/>
      <c r="FF235" s="338"/>
      <c r="FG235" s="338"/>
      <c r="FH235" s="338"/>
      <c r="FI235" s="338"/>
      <c r="FJ235" s="338"/>
      <c r="FK235" s="338"/>
      <c r="FL235" s="338"/>
      <c r="FM235" s="338"/>
      <c r="FN235" s="338"/>
      <c r="FO235" s="338"/>
      <c r="FP235" s="338"/>
      <c r="FQ235" s="338"/>
      <c r="FR235" s="338"/>
      <c r="FS235" s="338"/>
      <c r="FT235" s="338"/>
      <c r="FU235" s="338"/>
      <c r="FV235" s="338"/>
      <c r="FW235" s="338"/>
      <c r="FX235" s="338"/>
      <c r="FY235" s="338"/>
      <c r="FZ235" s="338"/>
      <c r="GA235" s="338"/>
      <c r="GB235" s="338"/>
      <c r="GC235" s="338"/>
      <c r="GD235" s="338"/>
      <c r="GE235" s="338"/>
      <c r="GF235" s="337"/>
      <c r="GG235" s="337"/>
      <c r="GH235" s="337"/>
      <c r="GI235" s="337"/>
      <c r="GJ235" s="337"/>
      <c r="GK235" s="339"/>
      <c r="GL235" s="339"/>
      <c r="GM235" s="339"/>
      <c r="GN235" s="339"/>
      <c r="GO235" s="337"/>
      <c r="GP235" s="272"/>
      <c r="GQ235" s="272"/>
      <c r="GR235" s="272"/>
      <c r="GS235" s="272"/>
      <c r="GT235" s="272"/>
      <c r="GU235" s="272"/>
      <c r="GV235" s="272"/>
      <c r="GW235" s="272"/>
      <c r="GX235" s="272"/>
      <c r="GY235" s="272"/>
      <c r="GZ235" s="272"/>
      <c r="HA235" s="313"/>
      <c r="HB235" s="313"/>
      <c r="HC235" s="313"/>
      <c r="HD235" s="313"/>
      <c r="HE235" s="313"/>
      <c r="HF235" s="313"/>
      <c r="HG235" s="313"/>
      <c r="HH235" s="313"/>
      <c r="HI235" s="313"/>
      <c r="HJ235" s="313"/>
      <c r="HK235" s="313"/>
      <c r="HL235" s="313"/>
      <c r="HM235" s="313"/>
      <c r="HN235" s="313"/>
      <c r="HO235" s="313"/>
      <c r="HP235" s="313"/>
      <c r="HQ235" s="313"/>
      <c r="HR235" s="313"/>
      <c r="HS235" s="281"/>
      <c r="HT235" s="281"/>
      <c r="HU235" s="281"/>
      <c r="HV235" s="281"/>
      <c r="HW235" s="281"/>
      <c r="HX235" s="281"/>
      <c r="HY235" s="313"/>
      <c r="HZ235" s="313"/>
      <c r="IA235" s="313"/>
      <c r="IB235" s="313"/>
      <c r="IC235" s="313"/>
      <c r="ID235" s="313"/>
      <c r="IE235" s="281"/>
      <c r="IF235" s="281"/>
      <c r="IG235" s="281"/>
      <c r="IH235" s="281"/>
      <c r="II235" s="281"/>
      <c r="IJ235" s="281"/>
    </row>
    <row r="236" spans="1:244" s="336" customFormat="1" ht="25.5" customHeight="1" x14ac:dyDescent="0.2">
      <c r="A236" s="229"/>
      <c r="B236" s="340"/>
      <c r="C236" s="269"/>
      <c r="D236" s="269"/>
      <c r="E236" s="269"/>
      <c r="F236" s="269"/>
      <c r="G236" s="269"/>
      <c r="H236" s="269"/>
      <c r="I236" s="269"/>
      <c r="J236" s="269"/>
      <c r="K236" s="269"/>
      <c r="L236" s="341"/>
      <c r="M236" s="342"/>
      <c r="O236" s="229"/>
      <c r="P236" s="343"/>
      <c r="Q236" s="335"/>
      <c r="R236" s="335"/>
      <c r="AB236" s="272"/>
      <c r="AC236" s="272"/>
      <c r="AD236" s="272"/>
      <c r="AE236" s="272"/>
      <c r="AF236" s="272"/>
      <c r="AG236" s="272"/>
      <c r="AH236" s="337"/>
      <c r="AI236" s="337"/>
      <c r="AJ236" s="337"/>
      <c r="AK236" s="337"/>
      <c r="AL236" s="337"/>
      <c r="AM236" s="337"/>
      <c r="AN236" s="337"/>
      <c r="AO236" s="337"/>
      <c r="AP236" s="337"/>
      <c r="AQ236" s="337"/>
      <c r="AR236" s="272"/>
      <c r="AS236" s="272"/>
      <c r="AT236" s="272"/>
      <c r="AU236" s="272"/>
      <c r="AV236" s="272"/>
      <c r="AW236" s="272"/>
      <c r="AX236" s="337"/>
      <c r="AY236" s="337"/>
      <c r="AZ236" s="337"/>
      <c r="BA236" s="337"/>
      <c r="BB236" s="337"/>
      <c r="BC236" s="337"/>
      <c r="BD236" s="337"/>
      <c r="BE236" s="337"/>
      <c r="BF236" s="337"/>
      <c r="BG236" s="337"/>
      <c r="BH236" s="272"/>
      <c r="BI236" s="272"/>
      <c r="BJ236" s="272"/>
      <c r="BK236" s="272"/>
      <c r="BL236" s="272"/>
      <c r="BM236" s="272"/>
      <c r="BN236" s="337"/>
      <c r="BO236" s="337"/>
      <c r="BP236" s="337"/>
      <c r="BQ236" s="337"/>
      <c r="BR236" s="337"/>
      <c r="BS236" s="337"/>
      <c r="BT236" s="337"/>
      <c r="BU236" s="337"/>
      <c r="BV236" s="337"/>
      <c r="BW236" s="337"/>
      <c r="BX236" s="272"/>
      <c r="BY236" s="272"/>
      <c r="BZ236" s="272"/>
      <c r="CA236" s="272"/>
      <c r="CB236" s="272"/>
      <c r="CC236" s="272"/>
      <c r="CD236" s="337"/>
      <c r="CE236" s="337"/>
      <c r="CF236" s="337"/>
      <c r="CG236" s="337"/>
      <c r="CH236" s="337"/>
      <c r="CI236" s="337"/>
      <c r="CJ236" s="337"/>
      <c r="CK236" s="337"/>
      <c r="CL236" s="337"/>
      <c r="CM236" s="337"/>
      <c r="CN236" s="272"/>
      <c r="CO236" s="272"/>
      <c r="CP236" s="272"/>
      <c r="CQ236" s="272"/>
      <c r="CR236" s="272"/>
      <c r="CS236" s="272"/>
      <c r="CT236" s="337"/>
      <c r="CU236" s="337"/>
      <c r="CV236" s="337"/>
      <c r="CW236" s="337"/>
      <c r="CX236" s="337"/>
      <c r="CY236" s="337"/>
      <c r="CZ236" s="337"/>
      <c r="DA236" s="337"/>
      <c r="DB236" s="337"/>
      <c r="DC236" s="337"/>
      <c r="DD236" s="272"/>
      <c r="DE236" s="272"/>
      <c r="DF236" s="272"/>
      <c r="DG236" s="272"/>
      <c r="DH236" s="272"/>
      <c r="DI236" s="272"/>
      <c r="DJ236" s="337"/>
      <c r="DK236" s="337"/>
      <c r="DL236" s="337"/>
      <c r="DM236" s="337"/>
      <c r="DN236" s="337"/>
      <c r="DO236" s="337"/>
      <c r="DP236" s="337"/>
      <c r="DQ236" s="337"/>
      <c r="DR236" s="337"/>
      <c r="DS236" s="337"/>
      <c r="DT236" s="272"/>
      <c r="DU236" s="272"/>
      <c r="DV236" s="272"/>
      <c r="DW236" s="272"/>
      <c r="DX236" s="272"/>
      <c r="DY236" s="272"/>
      <c r="DZ236" s="337"/>
      <c r="EA236" s="337"/>
      <c r="EB236" s="337"/>
      <c r="EC236" s="337"/>
      <c r="ED236" s="337"/>
      <c r="EE236" s="337"/>
      <c r="EF236" s="337"/>
      <c r="EG236" s="337"/>
      <c r="EH236" s="337"/>
      <c r="EI236" s="337"/>
      <c r="EJ236" s="338"/>
      <c r="EK236" s="338"/>
      <c r="EL236" s="338"/>
      <c r="EM236" s="338"/>
      <c r="EN236" s="338"/>
      <c r="EO236" s="338"/>
      <c r="EP236" s="338"/>
      <c r="EQ236" s="338"/>
      <c r="ER236" s="338"/>
      <c r="ES236" s="338"/>
      <c r="ET236" s="338"/>
      <c r="EU236" s="338"/>
      <c r="EV236" s="338"/>
      <c r="EW236" s="338"/>
      <c r="EX236" s="338"/>
      <c r="EY236" s="338"/>
      <c r="EZ236" s="338"/>
      <c r="FA236" s="338"/>
      <c r="FB236" s="338"/>
      <c r="FC236" s="338"/>
      <c r="FD236" s="338"/>
      <c r="FE236" s="338"/>
      <c r="FF236" s="338"/>
      <c r="FG236" s="338"/>
      <c r="FH236" s="338"/>
      <c r="FI236" s="338"/>
      <c r="FJ236" s="338"/>
      <c r="FK236" s="338"/>
      <c r="FL236" s="338"/>
      <c r="FM236" s="338"/>
      <c r="FN236" s="338"/>
      <c r="FO236" s="338"/>
      <c r="FP236" s="338"/>
      <c r="FQ236" s="338"/>
      <c r="FR236" s="338"/>
      <c r="FS236" s="338"/>
      <c r="FT236" s="338"/>
      <c r="FU236" s="338"/>
      <c r="FV236" s="338"/>
      <c r="FW236" s="338"/>
      <c r="FX236" s="338"/>
      <c r="FY236" s="338"/>
      <c r="FZ236" s="338"/>
      <c r="GA236" s="338"/>
      <c r="GB236" s="338"/>
      <c r="GC236" s="338"/>
      <c r="GD236" s="338"/>
      <c r="GE236" s="338"/>
      <c r="GF236" s="337"/>
      <c r="GG236" s="337"/>
      <c r="GH236" s="337"/>
      <c r="GI236" s="337"/>
      <c r="GJ236" s="337"/>
      <c r="GK236" s="339"/>
      <c r="GL236" s="339"/>
      <c r="GM236" s="339"/>
      <c r="GN236" s="339"/>
      <c r="GO236" s="337"/>
      <c r="GP236" s="272"/>
      <c r="GQ236" s="272"/>
      <c r="GR236" s="272"/>
      <c r="GS236" s="272"/>
      <c r="GT236" s="272"/>
      <c r="GU236" s="272"/>
      <c r="GV236" s="272"/>
      <c r="GW236" s="272"/>
      <c r="GX236" s="272"/>
      <c r="GY236" s="272"/>
      <c r="GZ236" s="272"/>
      <c r="HA236" s="313"/>
      <c r="HB236" s="313"/>
      <c r="HC236" s="313"/>
      <c r="HD236" s="313"/>
      <c r="HE236" s="313"/>
      <c r="HF236" s="313"/>
      <c r="HG236" s="313"/>
      <c r="HH236" s="313"/>
      <c r="HI236" s="313"/>
      <c r="HJ236" s="313"/>
      <c r="HK236" s="313"/>
      <c r="HL236" s="313"/>
      <c r="HM236" s="313"/>
      <c r="HN236" s="313"/>
      <c r="HO236" s="313"/>
      <c r="HP236" s="313"/>
      <c r="HQ236" s="313"/>
      <c r="HR236" s="313"/>
      <c r="HS236" s="281"/>
      <c r="HT236" s="281"/>
      <c r="HU236" s="281"/>
      <c r="HV236" s="281"/>
      <c r="HW236" s="281"/>
      <c r="HX236" s="281"/>
      <c r="HY236" s="313"/>
      <c r="HZ236" s="313"/>
      <c r="IA236" s="313"/>
      <c r="IB236" s="313"/>
      <c r="IC236" s="313"/>
      <c r="ID236" s="313"/>
      <c r="IE236" s="281"/>
      <c r="IF236" s="281"/>
      <c r="IG236" s="281"/>
      <c r="IH236" s="281"/>
      <c r="II236" s="281"/>
      <c r="IJ236" s="281"/>
    </row>
    <row r="237" spans="1:244" s="88" customFormat="1" ht="18.75" x14ac:dyDescent="0.25">
      <c r="B237" s="1" t="s">
        <v>21</v>
      </c>
      <c r="C237" s="82"/>
      <c r="D237" s="83"/>
      <c r="E237" s="84"/>
      <c r="F237" s="369" t="s">
        <v>22</v>
      </c>
      <c r="G237" s="369"/>
    </row>
    <row r="238" spans="1:244" s="88" customFormat="1" ht="11.25" customHeight="1" x14ac:dyDescent="0.25">
      <c r="B238" s="1"/>
      <c r="C238" s="82"/>
      <c r="D238" s="83"/>
      <c r="E238" s="84"/>
      <c r="F238" s="87" t="s">
        <v>23</v>
      </c>
      <c r="G238" s="87"/>
    </row>
    <row r="239" spans="1:244" s="88" customFormat="1" ht="15" customHeight="1" x14ac:dyDescent="0.25">
      <c r="B239" s="1" t="s">
        <v>68</v>
      </c>
      <c r="C239" s="85"/>
      <c r="D239" s="85"/>
      <c r="E239" s="84"/>
      <c r="F239" s="368" t="s">
        <v>69</v>
      </c>
      <c r="G239" s="368"/>
    </row>
    <row r="240" spans="1:244" s="88" customFormat="1" ht="12" customHeight="1" x14ac:dyDescent="0.25">
      <c r="B240" s="1"/>
      <c r="C240" s="85"/>
      <c r="D240" s="85"/>
      <c r="E240" s="84"/>
      <c r="F240" s="86"/>
      <c r="G240" s="86"/>
    </row>
    <row r="241" spans="1:8" s="88" customFormat="1" ht="18" customHeight="1" x14ac:dyDescent="0.25">
      <c r="B241" s="1" t="s">
        <v>59</v>
      </c>
      <c r="C241" s="85"/>
      <c r="D241" s="85"/>
      <c r="E241" s="84"/>
      <c r="F241" s="368" t="s">
        <v>60</v>
      </c>
      <c r="G241" s="368"/>
      <c r="H241" s="86"/>
    </row>
    <row r="242" spans="1:8" s="6" customFormat="1" ht="15" x14ac:dyDescent="0.25">
      <c r="A242" s="229"/>
    </row>
    <row r="243" spans="1:8" s="6" customFormat="1" ht="15" x14ac:dyDescent="0.25">
      <c r="A243" s="229"/>
    </row>
    <row r="244" spans="1:8" s="6" customFormat="1" ht="15" x14ac:dyDescent="0.25">
      <c r="A244" s="229"/>
    </row>
    <row r="245" spans="1:8" s="6" customFormat="1" ht="15" x14ac:dyDescent="0.25">
      <c r="A245" s="229"/>
    </row>
    <row r="246" spans="1:8" s="6" customFormat="1" ht="15" x14ac:dyDescent="0.25">
      <c r="A246" s="229"/>
    </row>
    <row r="247" spans="1:8" s="6" customFormat="1" ht="15" x14ac:dyDescent="0.25">
      <c r="A247" s="229"/>
    </row>
    <row r="248" spans="1:8" s="6" customFormat="1" ht="15" x14ac:dyDescent="0.25">
      <c r="A248" s="229"/>
    </row>
    <row r="249" spans="1:8" s="6" customFormat="1" ht="15" x14ac:dyDescent="0.25">
      <c r="A249" s="229"/>
    </row>
    <row r="250" spans="1:8" s="6" customFormat="1" ht="15" x14ac:dyDescent="0.25">
      <c r="A250" s="229"/>
    </row>
    <row r="251" spans="1:8" s="6" customFormat="1" ht="15" x14ac:dyDescent="0.25">
      <c r="A251" s="229"/>
    </row>
    <row r="252" spans="1:8" s="6" customFormat="1" ht="15" x14ac:dyDescent="0.25">
      <c r="A252" s="229"/>
    </row>
    <row r="253" spans="1:8" s="6" customFormat="1" ht="15" x14ac:dyDescent="0.25">
      <c r="A253" s="229"/>
    </row>
    <row r="254" spans="1:8" s="6" customFormat="1" ht="15" x14ac:dyDescent="0.25">
      <c r="A254" s="229"/>
    </row>
    <row r="255" spans="1:8" s="6" customFormat="1" ht="15" x14ac:dyDescent="0.25">
      <c r="A255" s="229"/>
    </row>
    <row r="256" spans="1:8" s="6" customFormat="1" ht="15" x14ac:dyDescent="0.25">
      <c r="A256" s="229"/>
    </row>
    <row r="257" spans="1:1" s="6" customFormat="1" ht="15" x14ac:dyDescent="0.25">
      <c r="A257" s="229"/>
    </row>
    <row r="258" spans="1:1" s="6" customFormat="1" ht="15" x14ac:dyDescent="0.25">
      <c r="A258" s="229"/>
    </row>
    <row r="259" spans="1:1" s="6" customFormat="1" ht="15" x14ac:dyDescent="0.25">
      <c r="A259" s="229"/>
    </row>
    <row r="260" spans="1:1" s="6" customFormat="1" ht="15" x14ac:dyDescent="0.25">
      <c r="A260" s="229"/>
    </row>
    <row r="261" spans="1:1" s="6" customFormat="1" ht="15" x14ac:dyDescent="0.25">
      <c r="A261" s="229"/>
    </row>
    <row r="262" spans="1:1" s="6" customFormat="1" ht="15" x14ac:dyDescent="0.25">
      <c r="A262" s="229"/>
    </row>
    <row r="263" spans="1:1" s="6" customFormat="1" ht="15" x14ac:dyDescent="0.25">
      <c r="A263" s="229"/>
    </row>
    <row r="264" spans="1:1" s="6" customFormat="1" ht="15" x14ac:dyDescent="0.25">
      <c r="A264" s="229"/>
    </row>
    <row r="265" spans="1:1" s="6" customFormat="1" ht="15" x14ac:dyDescent="0.25">
      <c r="A265" s="229"/>
    </row>
    <row r="266" spans="1:1" s="6" customFormat="1" ht="15" x14ac:dyDescent="0.25">
      <c r="A266" s="229"/>
    </row>
    <row r="267" spans="1:1" s="6" customFormat="1" ht="15" x14ac:dyDescent="0.25">
      <c r="A267" s="229"/>
    </row>
    <row r="268" spans="1:1" s="6" customFormat="1" ht="15" x14ac:dyDescent="0.25">
      <c r="A268" s="229"/>
    </row>
    <row r="269" spans="1:1" s="6" customFormat="1" ht="15" x14ac:dyDescent="0.25">
      <c r="A269" s="229"/>
    </row>
    <row r="270" spans="1:1" s="6" customFormat="1" ht="15" x14ac:dyDescent="0.25">
      <c r="A270" s="229"/>
    </row>
    <row r="271" spans="1:1" s="6" customFormat="1" ht="15" x14ac:dyDescent="0.25">
      <c r="A271" s="229"/>
    </row>
  </sheetData>
  <mergeCells count="233">
    <mergeCell ref="F237:G237"/>
    <mergeCell ref="F239:G239"/>
    <mergeCell ref="F241:G241"/>
    <mergeCell ref="C232:G232"/>
    <mergeCell ref="C233:G233"/>
    <mergeCell ref="C226:O226"/>
    <mergeCell ref="C227:O227"/>
    <mergeCell ref="C228:G228"/>
    <mergeCell ref="C229:G229"/>
    <mergeCell ref="C230:O230"/>
    <mergeCell ref="C231:O231"/>
    <mergeCell ref="C220:O220"/>
    <mergeCell ref="C221:O221"/>
    <mergeCell ref="C222:O222"/>
    <mergeCell ref="C223:O223"/>
    <mergeCell ref="C224:O224"/>
    <mergeCell ref="C225:J225"/>
    <mergeCell ref="C214:O214"/>
    <mergeCell ref="C215:O215"/>
    <mergeCell ref="C216:O216"/>
    <mergeCell ref="C217:O217"/>
    <mergeCell ref="C218:O218"/>
    <mergeCell ref="C219:O219"/>
    <mergeCell ref="C207:O207"/>
    <mergeCell ref="C208:G208"/>
    <mergeCell ref="C210:O210"/>
    <mergeCell ref="C211:O211"/>
    <mergeCell ref="C212:O212"/>
    <mergeCell ref="C213:O213"/>
    <mergeCell ref="C201:O201"/>
    <mergeCell ref="C202:J202"/>
    <mergeCell ref="C203:O203"/>
    <mergeCell ref="C204:O204"/>
    <mergeCell ref="C205:G205"/>
    <mergeCell ref="C206:O206"/>
    <mergeCell ref="C195:O195"/>
    <mergeCell ref="C196:O196"/>
    <mergeCell ref="C197:O197"/>
    <mergeCell ref="C198:O198"/>
    <mergeCell ref="C199:O199"/>
    <mergeCell ref="C200:O200"/>
    <mergeCell ref="C189:O189"/>
    <mergeCell ref="C190:O190"/>
    <mergeCell ref="C191:O191"/>
    <mergeCell ref="C192:O192"/>
    <mergeCell ref="C193:O193"/>
    <mergeCell ref="C194:O194"/>
    <mergeCell ref="C182:G182"/>
    <mergeCell ref="C183:G183"/>
    <mergeCell ref="C184:G184"/>
    <mergeCell ref="C185:G185"/>
    <mergeCell ref="C187:O187"/>
    <mergeCell ref="C188:O188"/>
    <mergeCell ref="C176:G176"/>
    <mergeCell ref="C177:G177"/>
    <mergeCell ref="C178:G178"/>
    <mergeCell ref="C179:G179"/>
    <mergeCell ref="C180:G180"/>
    <mergeCell ref="C181:G181"/>
    <mergeCell ref="C170:G170"/>
    <mergeCell ref="C171:G171"/>
    <mergeCell ref="C172:G172"/>
    <mergeCell ref="C173:P173"/>
    <mergeCell ref="C174:P174"/>
    <mergeCell ref="C175:P175"/>
    <mergeCell ref="C164:G164"/>
    <mergeCell ref="C165:G165"/>
    <mergeCell ref="C166:G166"/>
    <mergeCell ref="C167:G167"/>
    <mergeCell ref="C168:G168"/>
    <mergeCell ref="C169:G169"/>
    <mergeCell ref="C158:G158"/>
    <mergeCell ref="C159:P159"/>
    <mergeCell ref="C160:P160"/>
    <mergeCell ref="C161:P161"/>
    <mergeCell ref="C162:G162"/>
    <mergeCell ref="C163:G163"/>
    <mergeCell ref="C152:O152"/>
    <mergeCell ref="C153:G153"/>
    <mergeCell ref="C154:O154"/>
    <mergeCell ref="C155:O155"/>
    <mergeCell ref="C156:G156"/>
    <mergeCell ref="A157:P157"/>
    <mergeCell ref="C146:O146"/>
    <mergeCell ref="C147:O147"/>
    <mergeCell ref="C148:O148"/>
    <mergeCell ref="C149:O149"/>
    <mergeCell ref="C150:J150"/>
    <mergeCell ref="C151:O151"/>
    <mergeCell ref="C140:O140"/>
    <mergeCell ref="C141:O141"/>
    <mergeCell ref="C142:O142"/>
    <mergeCell ref="C143:O143"/>
    <mergeCell ref="C144:O144"/>
    <mergeCell ref="C145:O145"/>
    <mergeCell ref="C133:G133"/>
    <mergeCell ref="C135:O135"/>
    <mergeCell ref="C136:O136"/>
    <mergeCell ref="C137:O137"/>
    <mergeCell ref="C138:O138"/>
    <mergeCell ref="C139:O139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P123"/>
    <mergeCell ref="C124:P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P111"/>
    <mergeCell ref="C112:P112"/>
    <mergeCell ref="C113:G113"/>
    <mergeCell ref="C114:G114"/>
    <mergeCell ref="C103:G103"/>
    <mergeCell ref="C104:G104"/>
    <mergeCell ref="C105:G105"/>
    <mergeCell ref="C106:G106"/>
    <mergeCell ref="C107:G107"/>
    <mergeCell ref="C108:G108"/>
    <mergeCell ref="A97:P97"/>
    <mergeCell ref="C98:G98"/>
    <mergeCell ref="C99:P99"/>
    <mergeCell ref="C100:P100"/>
    <mergeCell ref="C101:G101"/>
    <mergeCell ref="C102:G102"/>
    <mergeCell ref="C91:O91"/>
    <mergeCell ref="C92:O92"/>
    <mergeCell ref="C93:G93"/>
    <mergeCell ref="C94:O94"/>
    <mergeCell ref="C95:O95"/>
    <mergeCell ref="C96:G96"/>
    <mergeCell ref="C85:O85"/>
    <mergeCell ref="C86:O86"/>
    <mergeCell ref="C87:O87"/>
    <mergeCell ref="C88:O88"/>
    <mergeCell ref="C89:O89"/>
    <mergeCell ref="C90:J90"/>
    <mergeCell ref="C79:O79"/>
    <mergeCell ref="C80:O80"/>
    <mergeCell ref="C81:O81"/>
    <mergeCell ref="C82:O82"/>
    <mergeCell ref="C83:O83"/>
    <mergeCell ref="C84:O84"/>
    <mergeCell ref="C72:G72"/>
    <mergeCell ref="C73:G73"/>
    <mergeCell ref="C75:O75"/>
    <mergeCell ref="C76:O76"/>
    <mergeCell ref="C77:O77"/>
    <mergeCell ref="C78:O78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P65"/>
    <mergeCell ref="C54:G54"/>
    <mergeCell ref="C55:P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P45"/>
    <mergeCell ref="C46:G46"/>
    <mergeCell ref="C47:G47"/>
    <mergeCell ref="C36:G36"/>
    <mergeCell ref="C37:G37"/>
    <mergeCell ref="C38:G38"/>
    <mergeCell ref="C39:G39"/>
    <mergeCell ref="C40:G40"/>
    <mergeCell ref="C41:G41"/>
    <mergeCell ref="I29:K30"/>
    <mergeCell ref="L29:P30"/>
    <mergeCell ref="C32:G32"/>
    <mergeCell ref="A33:P33"/>
    <mergeCell ref="C34:G34"/>
    <mergeCell ref="C35:P35"/>
    <mergeCell ref="C26:F26"/>
    <mergeCell ref="A29:A31"/>
    <mergeCell ref="B29:B31"/>
    <mergeCell ref="C29:G31"/>
    <mergeCell ref="H29:H31"/>
    <mergeCell ref="A16:P16"/>
    <mergeCell ref="A17:P17"/>
    <mergeCell ref="A18:P18"/>
    <mergeCell ref="A20:P20"/>
    <mergeCell ref="A21:P21"/>
    <mergeCell ref="B23:F23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44"/>
  <sheetViews>
    <sheetView topLeftCell="A6" workbookViewId="0">
      <selection activeCell="G23" sqref="G23"/>
    </sheetView>
  </sheetViews>
  <sheetFormatPr defaultColWidth="9.140625" defaultRowHeight="12.75" outlineLevelRow="2" x14ac:dyDescent="0.2"/>
  <cols>
    <col min="1" max="1" width="4.7109375" style="24" customWidth="1"/>
    <col min="2" max="2" width="20.28515625" style="59" customWidth="1"/>
    <col min="3" max="3" width="38.5703125" style="11" customWidth="1"/>
    <col min="4" max="4" width="10.140625" style="11" customWidth="1"/>
    <col min="5" max="5" width="17.140625" style="12" customWidth="1"/>
    <col min="6" max="6" width="11.7109375" style="13" customWidth="1"/>
    <col min="7" max="7" width="10.5703125" style="14" customWidth="1"/>
    <col min="8" max="8" width="8.28515625" style="14" hidden="1" customWidth="1"/>
    <col min="9" max="9" width="8.140625" style="14" hidden="1" customWidth="1"/>
    <col min="10" max="12" width="7.140625" style="14" customWidth="1"/>
    <col min="13" max="14" width="6.28515625" style="14" customWidth="1"/>
    <col min="15" max="16384" width="9.140625" style="15"/>
  </cols>
  <sheetData>
    <row r="1" spans="1:14" hidden="1" outlineLevel="2" x14ac:dyDescent="0.2">
      <c r="A1" s="9" t="s">
        <v>32</v>
      </c>
      <c r="B1" s="10"/>
    </row>
    <row r="2" spans="1:14" hidden="1" outlineLevel="1" collapsed="1" x14ac:dyDescent="0.2">
      <c r="A2" s="16"/>
      <c r="B2" s="10"/>
    </row>
    <row r="3" spans="1:14" hidden="1" outlineLevel="1" x14ac:dyDescent="0.2">
      <c r="A3" s="16"/>
      <c r="B3" s="10"/>
    </row>
    <row r="4" spans="1:14" hidden="1" outlineLevel="1" x14ac:dyDescent="0.2">
      <c r="A4" s="16" t="s">
        <v>33</v>
      </c>
      <c r="B4" s="10"/>
    </row>
    <row r="5" spans="1:14" hidden="1" outlineLevel="1" x14ac:dyDescent="0.2">
      <c r="A5" s="17" t="s">
        <v>34</v>
      </c>
      <c r="B5" s="10"/>
    </row>
    <row r="6" spans="1:14" collapsed="1" x14ac:dyDescent="0.2">
      <c r="A6" s="18"/>
      <c r="B6" s="452"/>
      <c r="C6" s="452"/>
      <c r="D6" s="452"/>
      <c r="E6" s="452"/>
      <c r="F6" s="452"/>
      <c r="G6" s="452"/>
      <c r="L6" s="15"/>
      <c r="M6" s="15"/>
      <c r="N6" s="15"/>
    </row>
    <row r="7" spans="1:14" x14ac:dyDescent="0.2">
      <c r="A7" s="18"/>
      <c r="B7" s="19"/>
      <c r="C7" s="19"/>
      <c r="D7" s="19"/>
      <c r="E7" s="19"/>
      <c r="F7" s="19"/>
      <c r="G7" s="19"/>
      <c r="L7" s="15"/>
      <c r="M7" s="15"/>
      <c r="N7" s="15"/>
    </row>
    <row r="8" spans="1:14" x14ac:dyDescent="0.2">
      <c r="A8" s="18"/>
      <c r="B8" s="20"/>
      <c r="C8" s="14"/>
      <c r="D8" s="14"/>
      <c r="E8" s="14"/>
      <c r="F8" s="14"/>
      <c r="M8" s="15"/>
      <c r="N8" s="15"/>
    </row>
    <row r="9" spans="1:14" ht="23.45" customHeight="1" x14ac:dyDescent="0.2">
      <c r="A9" s="18"/>
      <c r="B9" s="453" t="s">
        <v>35</v>
      </c>
      <c r="C9" s="453"/>
      <c r="D9" s="453"/>
      <c r="E9" s="453"/>
      <c r="F9" s="453"/>
      <c r="G9" s="453"/>
      <c r="M9" s="15"/>
      <c r="N9" s="15"/>
    </row>
    <row r="10" spans="1:14" x14ac:dyDescent="0.2">
      <c r="A10" s="18"/>
      <c r="B10" s="454" t="s">
        <v>47</v>
      </c>
      <c r="C10" s="454"/>
      <c r="D10" s="454"/>
      <c r="E10" s="454"/>
      <c r="F10" s="454"/>
      <c r="G10" s="454"/>
      <c r="M10" s="15"/>
      <c r="N10" s="15"/>
    </row>
    <row r="11" spans="1:14" ht="27.75" customHeight="1" x14ac:dyDescent="0.25">
      <c r="A11" s="21" t="s">
        <v>13</v>
      </c>
      <c r="B11" s="455"/>
      <c r="C11" s="455"/>
      <c r="D11" s="455"/>
      <c r="E11" s="455"/>
      <c r="F11" s="455"/>
      <c r="G11" s="455"/>
      <c r="L11" s="15"/>
      <c r="M11" s="15"/>
      <c r="N11" s="15"/>
    </row>
    <row r="12" spans="1:14" x14ac:dyDescent="0.2">
      <c r="A12" s="18"/>
      <c r="B12" s="452" t="s">
        <v>14</v>
      </c>
      <c r="C12" s="452"/>
      <c r="D12" s="452"/>
      <c r="E12" s="452"/>
      <c r="F12" s="452"/>
      <c r="G12" s="452"/>
      <c r="M12" s="15"/>
      <c r="N12" s="15"/>
    </row>
    <row r="13" spans="1:14" x14ac:dyDescent="0.2">
      <c r="A13" s="22"/>
      <c r="B13" s="23"/>
      <c r="C13" s="14"/>
      <c r="D13" s="14"/>
      <c r="E13" s="14"/>
      <c r="F13" s="14"/>
      <c r="L13" s="15"/>
      <c r="M13" s="15"/>
      <c r="N13" s="15"/>
    </row>
    <row r="14" spans="1:14" ht="15" x14ac:dyDescent="0.25">
      <c r="B14" s="25"/>
      <c r="C14" s="26"/>
      <c r="D14" s="26"/>
      <c r="E14" s="27"/>
      <c r="F14" s="27"/>
      <c r="G14" s="28"/>
      <c r="M14" s="29"/>
      <c r="N14" s="15"/>
    </row>
    <row r="15" spans="1:14" s="34" customFormat="1" ht="15" hidden="1" x14ac:dyDescent="0.25">
      <c r="A15" s="30"/>
      <c r="B15" s="31" t="s">
        <v>36</v>
      </c>
      <c r="C15" s="32"/>
      <c r="D15" s="33"/>
      <c r="E15" s="443" t="s">
        <v>37</v>
      </c>
      <c r="F15" s="444"/>
      <c r="G15" s="28"/>
      <c r="H15" s="29"/>
      <c r="I15" s="29"/>
      <c r="J15" s="29"/>
      <c r="K15" s="29"/>
      <c r="L15" s="29"/>
    </row>
    <row r="16" spans="1:14" s="34" customFormat="1" ht="15" hidden="1" outlineLevel="1" x14ac:dyDescent="0.25">
      <c r="A16" s="30"/>
      <c r="B16" s="31" t="s">
        <v>38</v>
      </c>
      <c r="C16" s="32"/>
      <c r="D16" s="33"/>
      <c r="E16" s="443" t="s">
        <v>39</v>
      </c>
      <c r="F16" s="444"/>
      <c r="G16" s="28"/>
      <c r="H16" s="29"/>
      <c r="I16" s="29"/>
      <c r="J16" s="29"/>
      <c r="K16" s="29"/>
      <c r="L16" s="29"/>
    </row>
    <row r="17" spans="1:14" collapsed="1" x14ac:dyDescent="0.2">
      <c r="B17" s="35" t="s">
        <v>48</v>
      </c>
      <c r="E17" s="14"/>
      <c r="F17" s="14"/>
      <c r="M17" s="15"/>
      <c r="N17" s="15"/>
    </row>
    <row r="18" spans="1:14" s="40" customFormat="1" ht="48" customHeight="1" x14ac:dyDescent="0.2">
      <c r="A18" s="36" t="s">
        <v>15</v>
      </c>
      <c r="B18" s="37" t="s">
        <v>40</v>
      </c>
      <c r="C18" s="38" t="s">
        <v>41</v>
      </c>
      <c r="D18" s="38" t="s">
        <v>42</v>
      </c>
      <c r="E18" s="38" t="s">
        <v>43</v>
      </c>
      <c r="F18" s="38" t="s">
        <v>44</v>
      </c>
      <c r="G18" s="38" t="s">
        <v>28</v>
      </c>
      <c r="H18" s="445" t="s">
        <v>45</v>
      </c>
      <c r="I18" s="445"/>
      <c r="J18" s="39"/>
      <c r="K18" s="39"/>
      <c r="L18" s="39"/>
      <c r="M18" s="39"/>
      <c r="N18" s="39"/>
    </row>
    <row r="19" spans="1:14" x14ac:dyDescent="0.2">
      <c r="A19" s="41">
        <v>1</v>
      </c>
      <c r="B19" s="42">
        <v>2</v>
      </c>
      <c r="C19" s="38">
        <v>3</v>
      </c>
      <c r="D19" s="38"/>
      <c r="E19" s="38">
        <v>4</v>
      </c>
      <c r="F19" s="38">
        <v>5</v>
      </c>
      <c r="G19" s="43">
        <v>7</v>
      </c>
      <c r="H19" s="43">
        <v>10</v>
      </c>
      <c r="I19" s="43">
        <v>11</v>
      </c>
      <c r="J19" s="15"/>
      <c r="K19" s="15"/>
      <c r="L19" s="15"/>
      <c r="M19" s="15"/>
      <c r="N19" s="15"/>
    </row>
    <row r="20" spans="1:14" ht="19.149999999999999" customHeight="1" x14ac:dyDescent="0.2">
      <c r="A20" s="446"/>
      <c r="B20" s="447"/>
      <c r="C20" s="447"/>
      <c r="D20" s="447"/>
      <c r="E20" s="447"/>
      <c r="F20" s="447"/>
      <c r="G20" s="447"/>
      <c r="H20" s="447"/>
      <c r="I20" s="447"/>
    </row>
    <row r="21" spans="1:14" ht="14.25" customHeight="1" x14ac:dyDescent="0.2">
      <c r="A21" s="44" t="s">
        <v>29</v>
      </c>
      <c r="B21" s="60" t="s">
        <v>49</v>
      </c>
      <c r="C21" s="45" t="s">
        <v>50</v>
      </c>
      <c r="D21" s="38" t="s">
        <v>31</v>
      </c>
      <c r="E21" s="38">
        <v>1.925</v>
      </c>
      <c r="F21" s="46">
        <v>480</v>
      </c>
      <c r="G21" s="47">
        <f>E21*F21</f>
        <v>924</v>
      </c>
      <c r="H21" s="48"/>
      <c r="I21" s="48"/>
    </row>
    <row r="22" spans="1:14" ht="17.45" customHeight="1" x14ac:dyDescent="0.2">
      <c r="A22" s="448" t="s">
        <v>52</v>
      </c>
      <c r="B22" s="449"/>
      <c r="C22" s="449"/>
      <c r="D22" s="449"/>
      <c r="E22" s="449"/>
      <c r="F22" s="449"/>
      <c r="G22" s="49">
        <f>G21</f>
        <v>924</v>
      </c>
      <c r="H22" s="48"/>
      <c r="I22" s="48"/>
    </row>
    <row r="23" spans="1:14" s="52" customFormat="1" ht="15" customHeight="1" x14ac:dyDescent="0.2">
      <c r="A23" s="450" t="s">
        <v>46</v>
      </c>
      <c r="B23" s="451"/>
      <c r="C23" s="451"/>
      <c r="D23" s="451"/>
      <c r="E23" s="451"/>
      <c r="F23" s="451"/>
      <c r="G23" s="49">
        <f>G22/12.27</f>
        <v>75.30562347188264</v>
      </c>
      <c r="H23" s="50"/>
      <c r="I23" s="50"/>
      <c r="J23" s="51"/>
      <c r="K23" s="51"/>
      <c r="L23" s="51"/>
      <c r="M23" s="51"/>
      <c r="N23" s="51"/>
    </row>
    <row r="24" spans="1:14" s="52" customFormat="1" ht="12.6" customHeight="1" x14ac:dyDescent="0.2">
      <c r="A24" s="53"/>
      <c r="B24" s="53"/>
      <c r="C24" s="53"/>
      <c r="D24" s="53"/>
      <c r="E24" s="53"/>
      <c r="F24" s="53"/>
      <c r="G24" s="54"/>
      <c r="H24" s="55"/>
      <c r="I24" s="55"/>
      <c r="J24" s="51"/>
      <c r="K24" s="51"/>
      <c r="L24" s="51"/>
      <c r="M24" s="51"/>
      <c r="N24" s="51"/>
    </row>
    <row r="25" spans="1:14" s="52" customFormat="1" ht="22.15" customHeight="1" x14ac:dyDescent="0.2">
      <c r="A25" s="442" t="s">
        <v>51</v>
      </c>
      <c r="B25" s="442"/>
      <c r="C25" s="442"/>
      <c r="D25" s="442"/>
      <c r="E25" s="442"/>
      <c r="F25" s="442"/>
      <c r="G25" s="442"/>
      <c r="H25" s="55"/>
      <c r="I25" s="55"/>
      <c r="J25" s="51"/>
      <c r="K25" s="51"/>
      <c r="L25" s="51"/>
      <c r="M25" s="51"/>
      <c r="N25" s="51"/>
    </row>
    <row r="26" spans="1:14" s="52" customFormat="1" ht="12.6" customHeight="1" x14ac:dyDescent="0.2">
      <c r="A26" s="56"/>
      <c r="B26" s="56"/>
      <c r="C26" s="56"/>
      <c r="D26" s="56"/>
      <c r="E26" s="56"/>
      <c r="F26" s="56"/>
      <c r="G26" s="57"/>
      <c r="H26" s="55"/>
      <c r="I26" s="55"/>
      <c r="J26" s="51"/>
      <c r="K26" s="51"/>
      <c r="L26" s="51"/>
      <c r="M26" s="51"/>
      <c r="N26" s="51"/>
    </row>
    <row r="27" spans="1:14" ht="18.75" customHeight="1" x14ac:dyDescent="0.25">
      <c r="A27" s="18"/>
      <c r="B27" s="1" t="s">
        <v>21</v>
      </c>
      <c r="C27" s="2"/>
      <c r="D27" s="3"/>
      <c r="E27" s="4"/>
      <c r="F27" s="440" t="s">
        <v>22</v>
      </c>
      <c r="G27" s="440"/>
      <c r="H27" s="6"/>
    </row>
    <row r="28" spans="1:14" ht="18.75" x14ac:dyDescent="0.25">
      <c r="A28" s="18"/>
      <c r="B28" s="1"/>
      <c r="C28" s="2"/>
      <c r="D28" s="3"/>
      <c r="E28" s="4"/>
      <c r="F28" s="8" t="s">
        <v>23</v>
      </c>
      <c r="G28" s="8"/>
      <c r="H28" s="6"/>
      <c r="I28" s="15"/>
      <c r="J28" s="15"/>
    </row>
    <row r="29" spans="1:14" ht="18.75" customHeight="1" x14ac:dyDescent="0.2">
      <c r="A29" s="18"/>
      <c r="B29" s="1" t="s">
        <v>26</v>
      </c>
      <c r="C29" s="5"/>
      <c r="D29" s="5"/>
      <c r="E29" s="4"/>
      <c r="F29" s="441" t="s">
        <v>27</v>
      </c>
      <c r="G29" s="441"/>
      <c r="H29" s="7"/>
      <c r="I29" s="15"/>
      <c r="J29" s="15"/>
    </row>
    <row r="30" spans="1:14" ht="18.75" x14ac:dyDescent="0.25">
      <c r="A30" s="18"/>
      <c r="B30" s="1"/>
      <c r="C30" s="5"/>
      <c r="D30" s="5"/>
      <c r="E30" s="4"/>
      <c r="F30" s="7"/>
      <c r="G30" s="7"/>
      <c r="H30" s="6"/>
      <c r="I30" s="15"/>
      <c r="J30" s="15"/>
    </row>
    <row r="31" spans="1:14" ht="18.75" customHeight="1" x14ac:dyDescent="0.2">
      <c r="A31" s="18"/>
      <c r="B31" s="1" t="s">
        <v>24</v>
      </c>
      <c r="C31" s="5"/>
      <c r="D31" s="5"/>
      <c r="E31" s="4"/>
      <c r="F31" s="441" t="s">
        <v>25</v>
      </c>
      <c r="G31" s="441"/>
      <c r="H31" s="7"/>
      <c r="I31" s="15"/>
      <c r="J31" s="15"/>
    </row>
    <row r="32" spans="1:14" x14ac:dyDescent="0.2">
      <c r="A32" s="18"/>
      <c r="B32" s="58"/>
      <c r="G32" s="13"/>
      <c r="H32" s="13"/>
      <c r="I32" s="13"/>
    </row>
    <row r="33" spans="1:9" x14ac:dyDescent="0.2">
      <c r="A33" s="18"/>
      <c r="B33" s="58"/>
      <c r="G33" s="13"/>
      <c r="H33" s="13"/>
      <c r="I33" s="13"/>
    </row>
    <row r="34" spans="1:9" x14ac:dyDescent="0.2">
      <c r="A34" s="18"/>
      <c r="B34" s="58"/>
      <c r="G34" s="13"/>
      <c r="H34" s="13"/>
      <c r="I34" s="13"/>
    </row>
    <row r="35" spans="1:9" x14ac:dyDescent="0.2">
      <c r="A35" s="18"/>
      <c r="B35" s="58"/>
      <c r="G35" s="13"/>
      <c r="H35" s="13"/>
      <c r="I35" s="13"/>
    </row>
    <row r="36" spans="1:9" x14ac:dyDescent="0.2">
      <c r="A36" s="18"/>
      <c r="B36" s="58"/>
      <c r="G36" s="13"/>
      <c r="H36" s="13"/>
      <c r="I36" s="13"/>
    </row>
    <row r="37" spans="1:9" x14ac:dyDescent="0.2">
      <c r="A37" s="18"/>
      <c r="B37" s="58"/>
      <c r="G37" s="13"/>
      <c r="H37" s="13"/>
      <c r="I37" s="13"/>
    </row>
    <row r="38" spans="1:9" x14ac:dyDescent="0.2">
      <c r="A38" s="18"/>
      <c r="B38" s="58"/>
      <c r="G38" s="13"/>
      <c r="H38" s="13"/>
      <c r="I38" s="13"/>
    </row>
    <row r="39" spans="1:9" x14ac:dyDescent="0.2">
      <c r="A39" s="18"/>
      <c r="B39" s="58"/>
      <c r="G39" s="13"/>
      <c r="H39" s="13"/>
      <c r="I39" s="13"/>
    </row>
    <row r="40" spans="1:9" x14ac:dyDescent="0.2">
      <c r="A40" s="18"/>
      <c r="B40" s="58"/>
      <c r="G40" s="13"/>
      <c r="H40" s="13"/>
      <c r="I40" s="13"/>
    </row>
    <row r="41" spans="1:9" x14ac:dyDescent="0.2">
      <c r="A41" s="18"/>
      <c r="B41" s="58"/>
      <c r="G41" s="13"/>
      <c r="H41" s="13"/>
      <c r="I41" s="13"/>
    </row>
    <row r="42" spans="1:9" x14ac:dyDescent="0.2">
      <c r="A42" s="18"/>
      <c r="B42" s="58"/>
      <c r="G42" s="13"/>
      <c r="H42" s="13"/>
      <c r="I42" s="13"/>
    </row>
    <row r="43" spans="1:9" x14ac:dyDescent="0.2">
      <c r="A43" s="18"/>
      <c r="B43" s="58"/>
      <c r="G43" s="13"/>
      <c r="H43" s="13"/>
      <c r="I43" s="13"/>
    </row>
    <row r="44" spans="1:9" x14ac:dyDescent="0.2">
      <c r="A44" s="18"/>
      <c r="B44" s="58"/>
      <c r="G44" s="13"/>
      <c r="H44" s="13"/>
      <c r="I44" s="13"/>
    </row>
    <row r="45" spans="1:9" x14ac:dyDescent="0.2">
      <c r="A45" s="18"/>
      <c r="B45" s="58"/>
      <c r="G45" s="13"/>
      <c r="H45" s="13"/>
      <c r="I45" s="13"/>
    </row>
    <row r="46" spans="1:9" x14ac:dyDescent="0.2">
      <c r="A46" s="18"/>
      <c r="B46" s="58"/>
      <c r="G46" s="13"/>
      <c r="H46" s="13"/>
      <c r="I46" s="13"/>
    </row>
    <row r="47" spans="1:9" x14ac:dyDescent="0.2">
      <c r="A47" s="18"/>
      <c r="B47" s="58"/>
      <c r="G47" s="13"/>
      <c r="H47" s="13"/>
      <c r="I47" s="13"/>
    </row>
    <row r="48" spans="1:9" x14ac:dyDescent="0.2">
      <c r="A48" s="18"/>
      <c r="B48" s="58"/>
      <c r="G48" s="13"/>
      <c r="H48" s="13"/>
      <c r="I48" s="13"/>
    </row>
    <row r="49" spans="1:9" x14ac:dyDescent="0.2">
      <c r="A49" s="18"/>
      <c r="B49" s="58"/>
      <c r="G49" s="13"/>
      <c r="H49" s="13"/>
      <c r="I49" s="13"/>
    </row>
    <row r="50" spans="1:9" x14ac:dyDescent="0.2">
      <c r="A50" s="18"/>
      <c r="B50" s="58"/>
      <c r="G50" s="13"/>
      <c r="H50" s="13"/>
      <c r="I50" s="13"/>
    </row>
    <row r="51" spans="1:9" x14ac:dyDescent="0.2">
      <c r="A51" s="18"/>
      <c r="B51" s="58"/>
      <c r="G51" s="13"/>
      <c r="H51" s="13"/>
      <c r="I51" s="13"/>
    </row>
    <row r="52" spans="1:9" x14ac:dyDescent="0.2">
      <c r="A52" s="18"/>
      <c r="B52" s="58"/>
      <c r="G52" s="13"/>
      <c r="H52" s="13"/>
      <c r="I52" s="13"/>
    </row>
    <row r="53" spans="1:9" x14ac:dyDescent="0.2">
      <c r="A53" s="18"/>
      <c r="B53" s="58"/>
      <c r="G53" s="13"/>
      <c r="H53" s="13"/>
      <c r="I53" s="13"/>
    </row>
    <row r="54" spans="1:9" x14ac:dyDescent="0.2">
      <c r="A54" s="18"/>
      <c r="B54" s="58"/>
      <c r="G54" s="13"/>
      <c r="H54" s="13"/>
      <c r="I54" s="13"/>
    </row>
    <row r="55" spans="1:9" x14ac:dyDescent="0.2">
      <c r="A55" s="18"/>
      <c r="B55" s="58"/>
      <c r="G55" s="13"/>
      <c r="H55" s="13"/>
      <c r="I55" s="13"/>
    </row>
    <row r="56" spans="1:9" x14ac:dyDescent="0.2">
      <c r="A56" s="18"/>
      <c r="B56" s="58"/>
      <c r="G56" s="13"/>
      <c r="H56" s="13"/>
      <c r="I56" s="13"/>
    </row>
    <row r="57" spans="1:9" x14ac:dyDescent="0.2">
      <c r="A57" s="18"/>
      <c r="B57" s="58"/>
      <c r="G57" s="13"/>
      <c r="H57" s="13"/>
      <c r="I57" s="13"/>
    </row>
    <row r="58" spans="1:9" x14ac:dyDescent="0.2">
      <c r="A58" s="18"/>
      <c r="B58" s="58"/>
      <c r="G58" s="13"/>
      <c r="H58" s="13"/>
      <c r="I58" s="13"/>
    </row>
    <row r="59" spans="1:9" x14ac:dyDescent="0.2">
      <c r="A59" s="18"/>
      <c r="B59" s="58"/>
      <c r="G59" s="13"/>
      <c r="H59" s="13"/>
      <c r="I59" s="13"/>
    </row>
    <row r="60" spans="1:9" x14ac:dyDescent="0.2">
      <c r="A60" s="18"/>
      <c r="B60" s="58"/>
      <c r="G60" s="13"/>
      <c r="H60" s="13"/>
      <c r="I60" s="13"/>
    </row>
    <row r="61" spans="1:9" x14ac:dyDescent="0.2">
      <c r="A61" s="18"/>
      <c r="B61" s="58"/>
      <c r="G61" s="13"/>
      <c r="H61" s="13"/>
      <c r="I61" s="13"/>
    </row>
    <row r="62" spans="1:9" x14ac:dyDescent="0.2">
      <c r="A62" s="18"/>
      <c r="B62" s="58"/>
      <c r="G62" s="13"/>
      <c r="H62" s="13"/>
      <c r="I62" s="13"/>
    </row>
    <row r="63" spans="1:9" x14ac:dyDescent="0.2">
      <c r="A63" s="18"/>
      <c r="B63" s="58"/>
      <c r="G63" s="13"/>
      <c r="H63" s="13"/>
      <c r="I63" s="13"/>
    </row>
    <row r="64" spans="1:9" x14ac:dyDescent="0.2">
      <c r="A64" s="18"/>
      <c r="B64" s="58"/>
      <c r="G64" s="13"/>
      <c r="H64" s="13"/>
      <c r="I64" s="13"/>
    </row>
    <row r="65" spans="1:9" x14ac:dyDescent="0.2">
      <c r="A65" s="18"/>
      <c r="B65" s="58"/>
      <c r="G65" s="13"/>
      <c r="H65" s="13"/>
      <c r="I65" s="13"/>
    </row>
    <row r="66" spans="1:9" x14ac:dyDescent="0.2">
      <c r="A66" s="18"/>
      <c r="B66" s="58"/>
      <c r="G66" s="13"/>
      <c r="H66" s="13"/>
      <c r="I66" s="13"/>
    </row>
    <row r="67" spans="1:9" x14ac:dyDescent="0.2">
      <c r="A67" s="18"/>
      <c r="B67" s="58"/>
      <c r="G67" s="13"/>
      <c r="H67" s="13"/>
      <c r="I67" s="13"/>
    </row>
    <row r="68" spans="1:9" x14ac:dyDescent="0.2">
      <c r="A68" s="18"/>
      <c r="B68" s="58"/>
      <c r="G68" s="13"/>
      <c r="H68" s="13"/>
      <c r="I68" s="13"/>
    </row>
    <row r="69" spans="1:9" x14ac:dyDescent="0.2">
      <c r="A69" s="18"/>
      <c r="B69" s="58"/>
      <c r="G69" s="13"/>
      <c r="H69" s="13"/>
      <c r="I69" s="13"/>
    </row>
    <row r="70" spans="1:9" x14ac:dyDescent="0.2">
      <c r="A70" s="18"/>
      <c r="B70" s="58"/>
      <c r="G70" s="13"/>
      <c r="H70" s="13"/>
      <c r="I70" s="13"/>
    </row>
    <row r="71" spans="1:9" x14ac:dyDescent="0.2">
      <c r="A71" s="18"/>
      <c r="B71" s="58"/>
      <c r="G71" s="13"/>
      <c r="H71" s="13"/>
      <c r="I71" s="13"/>
    </row>
    <row r="72" spans="1:9" x14ac:dyDescent="0.2">
      <c r="A72" s="18"/>
      <c r="B72" s="58"/>
      <c r="G72" s="13"/>
      <c r="H72" s="13"/>
      <c r="I72" s="13"/>
    </row>
    <row r="73" spans="1:9" x14ac:dyDescent="0.2">
      <c r="A73" s="18"/>
      <c r="B73" s="58"/>
      <c r="G73" s="13"/>
      <c r="H73" s="13"/>
      <c r="I73" s="13"/>
    </row>
    <row r="74" spans="1:9" x14ac:dyDescent="0.2">
      <c r="A74" s="18"/>
      <c r="B74" s="58"/>
      <c r="G74" s="13"/>
      <c r="H74" s="13"/>
      <c r="I74" s="13"/>
    </row>
    <row r="75" spans="1:9" x14ac:dyDescent="0.2">
      <c r="A75" s="18"/>
      <c r="B75" s="58"/>
      <c r="G75" s="13"/>
      <c r="H75" s="13"/>
      <c r="I75" s="13"/>
    </row>
    <row r="76" spans="1:9" x14ac:dyDescent="0.2">
      <c r="A76" s="18"/>
      <c r="B76" s="58"/>
      <c r="G76" s="13"/>
      <c r="H76" s="13"/>
      <c r="I76" s="13"/>
    </row>
    <row r="77" spans="1:9" x14ac:dyDescent="0.2">
      <c r="A77" s="18"/>
      <c r="B77" s="58"/>
      <c r="G77" s="13"/>
      <c r="H77" s="13"/>
      <c r="I77" s="13"/>
    </row>
    <row r="78" spans="1:9" x14ac:dyDescent="0.2">
      <c r="A78" s="18"/>
      <c r="B78" s="58"/>
      <c r="G78" s="13"/>
      <c r="H78" s="13"/>
      <c r="I78" s="13"/>
    </row>
    <row r="79" spans="1:9" x14ac:dyDescent="0.2">
      <c r="A79" s="18"/>
      <c r="B79" s="58"/>
      <c r="G79" s="13"/>
      <c r="H79" s="13"/>
      <c r="I79" s="13"/>
    </row>
    <row r="80" spans="1:9" x14ac:dyDescent="0.2">
      <c r="A80" s="18"/>
      <c r="B80" s="58"/>
      <c r="G80" s="13"/>
      <c r="H80" s="13"/>
      <c r="I80" s="13"/>
    </row>
    <row r="81" spans="1:9" x14ac:dyDescent="0.2">
      <c r="A81" s="18"/>
      <c r="B81" s="58"/>
      <c r="G81" s="13"/>
      <c r="H81" s="13"/>
      <c r="I81" s="13"/>
    </row>
    <row r="82" spans="1:9" x14ac:dyDescent="0.2">
      <c r="A82" s="18"/>
      <c r="B82" s="58"/>
      <c r="G82" s="13"/>
      <c r="H82" s="13"/>
      <c r="I82" s="13"/>
    </row>
    <row r="83" spans="1:9" x14ac:dyDescent="0.2">
      <c r="A83" s="18"/>
      <c r="B83" s="58"/>
      <c r="G83" s="13"/>
      <c r="H83" s="13"/>
      <c r="I83" s="13"/>
    </row>
    <row r="84" spans="1:9" x14ac:dyDescent="0.2">
      <c r="A84" s="18"/>
      <c r="B84" s="58"/>
      <c r="G84" s="13"/>
      <c r="H84" s="13"/>
      <c r="I84" s="13"/>
    </row>
    <row r="85" spans="1:9" x14ac:dyDescent="0.2">
      <c r="A85" s="18"/>
      <c r="B85" s="58"/>
      <c r="G85" s="13"/>
      <c r="H85" s="13"/>
      <c r="I85" s="13"/>
    </row>
    <row r="86" spans="1:9" x14ac:dyDescent="0.2">
      <c r="A86" s="18"/>
      <c r="B86" s="58"/>
      <c r="G86" s="13"/>
      <c r="H86" s="13"/>
      <c r="I86" s="13"/>
    </row>
    <row r="87" spans="1:9" x14ac:dyDescent="0.2">
      <c r="A87" s="18"/>
      <c r="B87" s="58"/>
      <c r="G87" s="13"/>
      <c r="H87" s="13"/>
      <c r="I87" s="13"/>
    </row>
    <row r="88" spans="1:9" x14ac:dyDescent="0.2">
      <c r="A88" s="18"/>
      <c r="B88" s="58"/>
      <c r="G88" s="13"/>
      <c r="H88" s="13"/>
      <c r="I88" s="13"/>
    </row>
    <row r="89" spans="1:9" x14ac:dyDescent="0.2">
      <c r="A89" s="18"/>
      <c r="B89" s="58"/>
      <c r="G89" s="13"/>
      <c r="H89" s="13"/>
      <c r="I89" s="13"/>
    </row>
    <row r="90" spans="1:9" x14ac:dyDescent="0.2">
      <c r="A90" s="18"/>
      <c r="B90" s="58"/>
      <c r="G90" s="13"/>
      <c r="H90" s="13"/>
      <c r="I90" s="13"/>
    </row>
    <row r="91" spans="1:9" x14ac:dyDescent="0.2">
      <c r="A91" s="18"/>
      <c r="B91" s="58"/>
      <c r="G91" s="13"/>
      <c r="H91" s="13"/>
      <c r="I91" s="13"/>
    </row>
    <row r="92" spans="1:9" x14ac:dyDescent="0.2">
      <c r="A92" s="18"/>
      <c r="B92" s="58"/>
      <c r="G92" s="13"/>
      <c r="H92" s="13"/>
      <c r="I92" s="13"/>
    </row>
    <row r="93" spans="1:9" x14ac:dyDescent="0.2">
      <c r="A93" s="18"/>
      <c r="B93" s="58"/>
      <c r="G93" s="13"/>
      <c r="H93" s="13"/>
      <c r="I93" s="13"/>
    </row>
    <row r="94" spans="1:9" x14ac:dyDescent="0.2">
      <c r="A94" s="18"/>
      <c r="B94" s="58"/>
      <c r="G94" s="13"/>
      <c r="H94" s="13"/>
      <c r="I94" s="13"/>
    </row>
    <row r="95" spans="1:9" x14ac:dyDescent="0.2">
      <c r="A95" s="18"/>
      <c r="B95" s="58"/>
      <c r="G95" s="13"/>
      <c r="H95" s="13"/>
      <c r="I95" s="13"/>
    </row>
    <row r="96" spans="1:9" x14ac:dyDescent="0.2">
      <c r="A96" s="18"/>
      <c r="B96" s="58"/>
      <c r="G96" s="13"/>
      <c r="H96" s="13"/>
      <c r="I96" s="13"/>
    </row>
    <row r="97" spans="1:9" x14ac:dyDescent="0.2">
      <c r="A97" s="18"/>
      <c r="B97" s="58"/>
      <c r="G97" s="13"/>
      <c r="H97" s="13"/>
      <c r="I97" s="13"/>
    </row>
    <row r="98" spans="1:9" x14ac:dyDescent="0.2">
      <c r="A98" s="18"/>
      <c r="B98" s="58"/>
      <c r="G98" s="13"/>
      <c r="H98" s="13"/>
      <c r="I98" s="13"/>
    </row>
    <row r="99" spans="1:9" x14ac:dyDescent="0.2">
      <c r="A99" s="18"/>
      <c r="B99" s="58"/>
      <c r="G99" s="13"/>
      <c r="H99" s="13"/>
      <c r="I99" s="13"/>
    </row>
    <row r="100" spans="1:9" x14ac:dyDescent="0.2">
      <c r="A100" s="18"/>
      <c r="B100" s="58"/>
      <c r="G100" s="13"/>
      <c r="H100" s="13"/>
      <c r="I100" s="13"/>
    </row>
    <row r="101" spans="1:9" x14ac:dyDescent="0.2">
      <c r="A101" s="18"/>
      <c r="B101" s="58"/>
      <c r="G101" s="13"/>
      <c r="H101" s="13"/>
      <c r="I101" s="13"/>
    </row>
    <row r="102" spans="1:9" x14ac:dyDescent="0.2">
      <c r="A102" s="18"/>
      <c r="B102" s="58"/>
      <c r="G102" s="13"/>
      <c r="H102" s="13"/>
      <c r="I102" s="13"/>
    </row>
    <row r="103" spans="1:9" x14ac:dyDescent="0.2">
      <c r="A103" s="18"/>
      <c r="B103" s="58"/>
      <c r="G103" s="13"/>
      <c r="H103" s="13"/>
      <c r="I103" s="13"/>
    </row>
    <row r="104" spans="1:9" x14ac:dyDescent="0.2">
      <c r="A104" s="18"/>
      <c r="B104" s="58"/>
      <c r="G104" s="13"/>
      <c r="H104" s="13"/>
      <c r="I104" s="13"/>
    </row>
    <row r="105" spans="1:9" x14ac:dyDescent="0.2">
      <c r="A105" s="18"/>
      <c r="B105" s="58"/>
      <c r="G105" s="13"/>
      <c r="H105" s="13"/>
      <c r="I105" s="13"/>
    </row>
    <row r="106" spans="1:9" x14ac:dyDescent="0.2">
      <c r="A106" s="18"/>
      <c r="B106" s="58"/>
      <c r="G106" s="13"/>
      <c r="H106" s="13"/>
      <c r="I106" s="13"/>
    </row>
    <row r="107" spans="1:9" x14ac:dyDescent="0.2">
      <c r="A107" s="18"/>
      <c r="B107" s="58"/>
      <c r="G107" s="13"/>
      <c r="H107" s="13"/>
      <c r="I107" s="13"/>
    </row>
    <row r="108" spans="1:9" x14ac:dyDescent="0.2">
      <c r="A108" s="18"/>
      <c r="B108" s="58"/>
      <c r="G108" s="13"/>
      <c r="H108" s="13"/>
      <c r="I108" s="13"/>
    </row>
    <row r="109" spans="1:9" x14ac:dyDescent="0.2">
      <c r="A109" s="18"/>
      <c r="B109" s="58"/>
      <c r="G109" s="13"/>
      <c r="H109" s="13"/>
      <c r="I109" s="13"/>
    </row>
    <row r="110" spans="1:9" x14ac:dyDescent="0.2">
      <c r="A110" s="18"/>
      <c r="B110" s="58"/>
      <c r="G110" s="13"/>
      <c r="H110" s="13"/>
      <c r="I110" s="13"/>
    </row>
    <row r="111" spans="1:9" x14ac:dyDescent="0.2">
      <c r="A111" s="18"/>
      <c r="B111" s="58"/>
      <c r="G111" s="13"/>
      <c r="H111" s="13"/>
      <c r="I111" s="13"/>
    </row>
    <row r="112" spans="1:9" x14ac:dyDescent="0.2">
      <c r="A112" s="18"/>
      <c r="B112" s="58"/>
      <c r="G112" s="13"/>
      <c r="H112" s="13"/>
      <c r="I112" s="13"/>
    </row>
    <row r="113" spans="1:9" x14ac:dyDescent="0.2">
      <c r="A113" s="18"/>
      <c r="B113" s="58"/>
      <c r="G113" s="13"/>
      <c r="H113" s="13"/>
      <c r="I113" s="13"/>
    </row>
    <row r="114" spans="1:9" x14ac:dyDescent="0.2">
      <c r="A114" s="18"/>
      <c r="B114" s="58"/>
      <c r="G114" s="13"/>
      <c r="H114" s="13"/>
      <c r="I114" s="13"/>
    </row>
    <row r="115" spans="1:9" x14ac:dyDescent="0.2">
      <c r="A115" s="18"/>
      <c r="B115" s="58"/>
      <c r="G115" s="13"/>
      <c r="H115" s="13"/>
      <c r="I115" s="13"/>
    </row>
    <row r="116" spans="1:9" x14ac:dyDescent="0.2">
      <c r="A116" s="18"/>
      <c r="B116" s="58"/>
      <c r="G116" s="13"/>
      <c r="H116" s="13"/>
      <c r="I116" s="13"/>
    </row>
    <row r="117" spans="1:9" x14ac:dyDescent="0.2">
      <c r="A117" s="18"/>
      <c r="B117" s="58"/>
      <c r="G117" s="13"/>
      <c r="H117" s="13"/>
      <c r="I117" s="13"/>
    </row>
    <row r="118" spans="1:9" x14ac:dyDescent="0.2">
      <c r="A118" s="18"/>
      <c r="B118" s="58"/>
      <c r="G118" s="13"/>
      <c r="H118" s="13"/>
      <c r="I118" s="13"/>
    </row>
    <row r="119" spans="1:9" x14ac:dyDescent="0.2">
      <c r="A119" s="18"/>
      <c r="B119" s="58"/>
      <c r="G119" s="13"/>
      <c r="H119" s="13"/>
      <c r="I119" s="13"/>
    </row>
    <row r="120" spans="1:9" x14ac:dyDescent="0.2">
      <c r="A120" s="18"/>
      <c r="B120" s="58"/>
      <c r="G120" s="13"/>
      <c r="H120" s="13"/>
      <c r="I120" s="13"/>
    </row>
    <row r="121" spans="1:9" x14ac:dyDescent="0.2">
      <c r="A121" s="18"/>
      <c r="B121" s="58"/>
      <c r="G121" s="13"/>
      <c r="H121" s="13"/>
      <c r="I121" s="13"/>
    </row>
    <row r="122" spans="1:9" x14ac:dyDescent="0.2">
      <c r="A122" s="18"/>
      <c r="B122" s="58"/>
      <c r="G122" s="13"/>
      <c r="H122" s="13"/>
      <c r="I122" s="13"/>
    </row>
    <row r="123" spans="1:9" x14ac:dyDescent="0.2">
      <c r="A123" s="18"/>
      <c r="B123" s="58"/>
      <c r="G123" s="13"/>
      <c r="H123" s="13"/>
      <c r="I123" s="13"/>
    </row>
    <row r="124" spans="1:9" x14ac:dyDescent="0.2">
      <c r="A124" s="18"/>
      <c r="B124" s="58"/>
      <c r="G124" s="13"/>
      <c r="H124" s="13"/>
      <c r="I124" s="13"/>
    </row>
    <row r="125" spans="1:9" x14ac:dyDescent="0.2">
      <c r="A125" s="18"/>
      <c r="B125" s="58"/>
      <c r="G125" s="13"/>
      <c r="H125" s="13"/>
      <c r="I125" s="13"/>
    </row>
    <row r="126" spans="1:9" x14ac:dyDescent="0.2">
      <c r="A126" s="18"/>
      <c r="B126" s="58"/>
      <c r="G126" s="13"/>
      <c r="H126" s="13"/>
      <c r="I126" s="13"/>
    </row>
    <row r="127" spans="1:9" x14ac:dyDescent="0.2">
      <c r="A127" s="18"/>
      <c r="B127" s="58"/>
      <c r="G127" s="13"/>
      <c r="H127" s="13"/>
      <c r="I127" s="13"/>
    </row>
    <row r="128" spans="1:9" x14ac:dyDescent="0.2">
      <c r="A128" s="18"/>
      <c r="B128" s="58"/>
      <c r="G128" s="13"/>
      <c r="H128" s="13"/>
      <c r="I128" s="13"/>
    </row>
    <row r="129" spans="1:9" x14ac:dyDescent="0.2">
      <c r="A129" s="18"/>
      <c r="B129" s="58"/>
      <c r="G129" s="13"/>
      <c r="H129" s="13"/>
      <c r="I129" s="13"/>
    </row>
    <row r="130" spans="1:9" x14ac:dyDescent="0.2">
      <c r="A130" s="18"/>
      <c r="B130" s="58"/>
      <c r="G130" s="13"/>
      <c r="H130" s="13"/>
      <c r="I130" s="13"/>
    </row>
    <row r="131" spans="1:9" x14ac:dyDescent="0.2">
      <c r="A131" s="18"/>
      <c r="B131" s="58"/>
      <c r="G131" s="13"/>
      <c r="H131" s="13"/>
      <c r="I131" s="13"/>
    </row>
    <row r="132" spans="1:9" x14ac:dyDescent="0.2">
      <c r="A132" s="18"/>
      <c r="B132" s="58"/>
      <c r="G132" s="13"/>
      <c r="H132" s="13"/>
      <c r="I132" s="13"/>
    </row>
    <row r="133" spans="1:9" x14ac:dyDescent="0.2">
      <c r="A133" s="18"/>
      <c r="B133" s="58"/>
      <c r="G133" s="13"/>
      <c r="H133" s="13"/>
      <c r="I133" s="13"/>
    </row>
    <row r="134" spans="1:9" x14ac:dyDescent="0.2">
      <c r="A134" s="18"/>
      <c r="B134" s="58"/>
      <c r="G134" s="13"/>
      <c r="H134" s="13"/>
      <c r="I134" s="13"/>
    </row>
    <row r="135" spans="1:9" x14ac:dyDescent="0.2">
      <c r="A135" s="18"/>
      <c r="B135" s="58"/>
      <c r="G135" s="13"/>
      <c r="H135" s="13"/>
      <c r="I135" s="13"/>
    </row>
    <row r="136" spans="1:9" x14ac:dyDescent="0.2">
      <c r="A136" s="18"/>
      <c r="B136" s="58"/>
      <c r="G136" s="13"/>
      <c r="H136" s="13"/>
      <c r="I136" s="13"/>
    </row>
    <row r="137" spans="1:9" x14ac:dyDescent="0.2">
      <c r="A137" s="18"/>
      <c r="B137" s="58"/>
      <c r="G137" s="13"/>
      <c r="H137" s="13"/>
      <c r="I137" s="13"/>
    </row>
    <row r="138" spans="1:9" x14ac:dyDescent="0.2">
      <c r="A138" s="18"/>
      <c r="B138" s="58"/>
      <c r="G138" s="13"/>
      <c r="H138" s="13"/>
      <c r="I138" s="13"/>
    </row>
    <row r="139" spans="1:9" x14ac:dyDescent="0.2">
      <c r="A139" s="18"/>
      <c r="B139" s="58"/>
      <c r="G139" s="13"/>
      <c r="H139" s="13"/>
      <c r="I139" s="13"/>
    </row>
    <row r="140" spans="1:9" x14ac:dyDescent="0.2">
      <c r="A140" s="18"/>
      <c r="B140" s="58"/>
      <c r="G140" s="13"/>
      <c r="H140" s="13"/>
      <c r="I140" s="13"/>
    </row>
    <row r="141" spans="1:9" x14ac:dyDescent="0.2">
      <c r="A141" s="18"/>
      <c r="B141" s="58"/>
      <c r="G141" s="13"/>
      <c r="H141" s="13"/>
      <c r="I141" s="13"/>
    </row>
    <row r="142" spans="1:9" x14ac:dyDescent="0.2">
      <c r="A142" s="18"/>
      <c r="B142" s="58"/>
      <c r="G142" s="13"/>
      <c r="H142" s="13"/>
      <c r="I142" s="13"/>
    </row>
    <row r="143" spans="1:9" x14ac:dyDescent="0.2">
      <c r="A143" s="18"/>
      <c r="B143" s="58"/>
      <c r="G143" s="13"/>
      <c r="H143" s="13"/>
      <c r="I143" s="13"/>
    </row>
    <row r="144" spans="1:9" x14ac:dyDescent="0.2">
      <c r="A144" s="18"/>
      <c r="B144" s="58"/>
      <c r="G144" s="13"/>
      <c r="H144" s="13"/>
      <c r="I144" s="13"/>
    </row>
    <row r="145" spans="1:9" x14ac:dyDescent="0.2">
      <c r="A145" s="18"/>
      <c r="B145" s="58"/>
      <c r="G145" s="13"/>
      <c r="H145" s="13"/>
      <c r="I145" s="13"/>
    </row>
    <row r="146" spans="1:9" x14ac:dyDescent="0.2">
      <c r="A146" s="18"/>
      <c r="B146" s="58"/>
      <c r="G146" s="13"/>
      <c r="H146" s="13"/>
      <c r="I146" s="13"/>
    </row>
    <row r="147" spans="1:9" x14ac:dyDescent="0.2">
      <c r="A147" s="18"/>
      <c r="B147" s="58"/>
      <c r="G147" s="13"/>
      <c r="H147" s="13"/>
      <c r="I147" s="13"/>
    </row>
    <row r="148" spans="1:9" x14ac:dyDescent="0.2">
      <c r="A148" s="18"/>
      <c r="B148" s="58"/>
      <c r="G148" s="13"/>
      <c r="H148" s="13"/>
      <c r="I148" s="13"/>
    </row>
    <row r="149" spans="1:9" x14ac:dyDescent="0.2">
      <c r="A149" s="18"/>
      <c r="B149" s="58"/>
      <c r="G149" s="13"/>
      <c r="H149" s="13"/>
      <c r="I149" s="13"/>
    </row>
    <row r="150" spans="1:9" x14ac:dyDescent="0.2">
      <c r="A150" s="18"/>
      <c r="B150" s="58"/>
      <c r="G150" s="13"/>
      <c r="H150" s="13"/>
      <c r="I150" s="13"/>
    </row>
    <row r="151" spans="1:9" x14ac:dyDescent="0.2">
      <c r="A151" s="18"/>
      <c r="B151" s="58"/>
      <c r="G151" s="13"/>
      <c r="H151" s="13"/>
      <c r="I151" s="13"/>
    </row>
    <row r="152" spans="1:9" x14ac:dyDescent="0.2">
      <c r="A152" s="18"/>
      <c r="B152" s="58"/>
      <c r="G152" s="13"/>
      <c r="H152" s="13"/>
      <c r="I152" s="13"/>
    </row>
    <row r="153" spans="1:9" x14ac:dyDescent="0.2">
      <c r="A153" s="18"/>
      <c r="B153" s="58"/>
      <c r="G153" s="13"/>
      <c r="H153" s="13"/>
      <c r="I153" s="13"/>
    </row>
    <row r="154" spans="1:9" x14ac:dyDescent="0.2">
      <c r="A154" s="18"/>
      <c r="B154" s="58"/>
      <c r="G154" s="13"/>
      <c r="H154" s="13"/>
      <c r="I154" s="13"/>
    </row>
    <row r="155" spans="1:9" x14ac:dyDescent="0.2">
      <c r="A155" s="18"/>
      <c r="B155" s="58"/>
      <c r="G155" s="13"/>
      <c r="H155" s="13"/>
      <c r="I155" s="13"/>
    </row>
    <row r="156" spans="1:9" x14ac:dyDescent="0.2">
      <c r="A156" s="18"/>
      <c r="B156" s="58"/>
      <c r="G156" s="13"/>
      <c r="H156" s="13"/>
      <c r="I156" s="13"/>
    </row>
    <row r="157" spans="1:9" x14ac:dyDescent="0.2">
      <c r="A157" s="18"/>
      <c r="B157" s="58"/>
      <c r="G157" s="13"/>
      <c r="H157" s="13"/>
      <c r="I157" s="13"/>
    </row>
    <row r="158" spans="1:9" x14ac:dyDescent="0.2">
      <c r="A158" s="18"/>
      <c r="B158" s="58"/>
      <c r="G158" s="13"/>
      <c r="H158" s="13"/>
      <c r="I158" s="13"/>
    </row>
    <row r="159" spans="1:9" x14ac:dyDescent="0.2">
      <c r="A159" s="18"/>
      <c r="B159" s="58"/>
      <c r="G159" s="13"/>
      <c r="H159" s="13"/>
      <c r="I159" s="13"/>
    </row>
    <row r="160" spans="1:9" x14ac:dyDescent="0.2">
      <c r="A160" s="18"/>
      <c r="B160" s="58"/>
      <c r="G160" s="13"/>
      <c r="H160" s="13"/>
      <c r="I160" s="13"/>
    </row>
    <row r="161" spans="1:9" x14ac:dyDescent="0.2">
      <c r="A161" s="18"/>
      <c r="B161" s="58"/>
      <c r="G161" s="13"/>
      <c r="H161" s="13"/>
      <c r="I161" s="13"/>
    </row>
    <row r="162" spans="1:9" x14ac:dyDescent="0.2">
      <c r="A162" s="18"/>
      <c r="B162" s="58"/>
      <c r="G162" s="13"/>
      <c r="H162" s="13"/>
      <c r="I162" s="13"/>
    </row>
    <row r="163" spans="1:9" x14ac:dyDescent="0.2">
      <c r="A163" s="18"/>
      <c r="B163" s="58"/>
      <c r="G163" s="13"/>
      <c r="H163" s="13"/>
      <c r="I163" s="13"/>
    </row>
    <row r="164" spans="1:9" x14ac:dyDescent="0.2">
      <c r="A164" s="18"/>
      <c r="B164" s="58"/>
      <c r="G164" s="13"/>
      <c r="H164" s="13"/>
      <c r="I164" s="13"/>
    </row>
    <row r="165" spans="1:9" x14ac:dyDescent="0.2">
      <c r="A165" s="18"/>
      <c r="B165" s="58"/>
      <c r="G165" s="13"/>
      <c r="H165" s="13"/>
      <c r="I165" s="13"/>
    </row>
    <row r="166" spans="1:9" x14ac:dyDescent="0.2">
      <c r="A166" s="18"/>
      <c r="B166" s="58"/>
      <c r="G166" s="13"/>
      <c r="H166" s="13"/>
      <c r="I166" s="13"/>
    </row>
    <row r="167" spans="1:9" x14ac:dyDescent="0.2">
      <c r="A167" s="18"/>
      <c r="B167" s="58"/>
      <c r="G167" s="13"/>
      <c r="H167" s="13"/>
      <c r="I167" s="13"/>
    </row>
    <row r="168" spans="1:9" x14ac:dyDescent="0.2">
      <c r="A168" s="18"/>
      <c r="B168" s="58"/>
      <c r="G168" s="13"/>
      <c r="H168" s="13"/>
      <c r="I168" s="13"/>
    </row>
    <row r="169" spans="1:9" x14ac:dyDescent="0.2">
      <c r="A169" s="18"/>
      <c r="B169" s="58"/>
      <c r="G169" s="13"/>
      <c r="H169" s="13"/>
      <c r="I169" s="13"/>
    </row>
    <row r="170" spans="1:9" x14ac:dyDescent="0.2">
      <c r="A170" s="18"/>
      <c r="B170" s="58"/>
      <c r="G170" s="13"/>
      <c r="H170" s="13"/>
      <c r="I170" s="13"/>
    </row>
    <row r="171" spans="1:9" x14ac:dyDescent="0.2">
      <c r="A171" s="18"/>
      <c r="B171" s="58"/>
      <c r="G171" s="13"/>
      <c r="H171" s="13"/>
      <c r="I171" s="13"/>
    </row>
    <row r="172" spans="1:9" x14ac:dyDescent="0.2">
      <c r="A172" s="18"/>
      <c r="B172" s="58"/>
      <c r="G172" s="13"/>
      <c r="H172" s="13"/>
      <c r="I172" s="13"/>
    </row>
    <row r="173" spans="1:9" x14ac:dyDescent="0.2">
      <c r="A173" s="18"/>
      <c r="B173" s="58"/>
      <c r="G173" s="13"/>
      <c r="H173" s="13"/>
      <c r="I173" s="13"/>
    </row>
    <row r="174" spans="1:9" x14ac:dyDescent="0.2">
      <c r="A174" s="18"/>
      <c r="B174" s="58"/>
      <c r="G174" s="13"/>
      <c r="H174" s="13"/>
      <c r="I174" s="13"/>
    </row>
    <row r="175" spans="1:9" x14ac:dyDescent="0.2">
      <c r="A175" s="18"/>
      <c r="B175" s="58"/>
      <c r="G175" s="13"/>
      <c r="H175" s="13"/>
      <c r="I175" s="13"/>
    </row>
    <row r="176" spans="1:9" x14ac:dyDescent="0.2">
      <c r="A176" s="18"/>
      <c r="B176" s="58"/>
      <c r="G176" s="13"/>
      <c r="H176" s="13"/>
      <c r="I176" s="13"/>
    </row>
    <row r="177" spans="1:9" x14ac:dyDescent="0.2">
      <c r="A177" s="18"/>
      <c r="B177" s="58"/>
      <c r="G177" s="13"/>
      <c r="H177" s="13"/>
      <c r="I177" s="13"/>
    </row>
    <row r="178" spans="1:9" x14ac:dyDescent="0.2">
      <c r="A178" s="18"/>
      <c r="B178" s="58"/>
      <c r="G178" s="13"/>
      <c r="H178" s="13"/>
      <c r="I178" s="13"/>
    </row>
    <row r="179" spans="1:9" x14ac:dyDescent="0.2">
      <c r="A179" s="18"/>
      <c r="B179" s="58"/>
      <c r="G179" s="13"/>
      <c r="H179" s="13"/>
      <c r="I179" s="13"/>
    </row>
    <row r="180" spans="1:9" x14ac:dyDescent="0.2">
      <c r="A180" s="18"/>
      <c r="B180" s="58"/>
      <c r="G180" s="13"/>
      <c r="H180" s="13"/>
      <c r="I180" s="13"/>
    </row>
    <row r="181" spans="1:9" x14ac:dyDescent="0.2">
      <c r="A181" s="18"/>
      <c r="B181" s="58"/>
      <c r="G181" s="13"/>
      <c r="H181" s="13"/>
      <c r="I181" s="13"/>
    </row>
    <row r="182" spans="1:9" x14ac:dyDescent="0.2">
      <c r="A182" s="18"/>
      <c r="B182" s="58"/>
      <c r="G182" s="13"/>
      <c r="H182" s="13"/>
      <c r="I182" s="13"/>
    </row>
    <row r="183" spans="1:9" x14ac:dyDescent="0.2">
      <c r="A183" s="18"/>
      <c r="B183" s="58"/>
      <c r="G183" s="13"/>
      <c r="H183" s="13"/>
      <c r="I183" s="13"/>
    </row>
    <row r="184" spans="1:9" x14ac:dyDescent="0.2">
      <c r="A184" s="18"/>
      <c r="B184" s="58"/>
      <c r="G184" s="13"/>
      <c r="H184" s="13"/>
      <c r="I184" s="13"/>
    </row>
    <row r="185" spans="1:9" x14ac:dyDescent="0.2">
      <c r="A185" s="18"/>
      <c r="B185" s="58"/>
      <c r="G185" s="13"/>
      <c r="H185" s="13"/>
      <c r="I185" s="13"/>
    </row>
    <row r="186" spans="1:9" x14ac:dyDescent="0.2">
      <c r="A186" s="18"/>
      <c r="B186" s="58"/>
      <c r="G186" s="13"/>
      <c r="H186" s="13"/>
      <c r="I186" s="13"/>
    </row>
    <row r="187" spans="1:9" x14ac:dyDescent="0.2">
      <c r="A187" s="18"/>
      <c r="B187" s="58"/>
      <c r="G187" s="13"/>
      <c r="H187" s="13"/>
      <c r="I187" s="13"/>
    </row>
    <row r="188" spans="1:9" x14ac:dyDescent="0.2">
      <c r="A188" s="18"/>
      <c r="B188" s="58"/>
      <c r="G188" s="13"/>
      <c r="H188" s="13"/>
      <c r="I188" s="13"/>
    </row>
    <row r="189" spans="1:9" x14ac:dyDescent="0.2">
      <c r="A189" s="18"/>
      <c r="B189" s="58"/>
      <c r="G189" s="13"/>
      <c r="H189" s="13"/>
      <c r="I189" s="13"/>
    </row>
    <row r="190" spans="1:9" x14ac:dyDescent="0.2">
      <c r="A190" s="18"/>
      <c r="B190" s="58"/>
      <c r="G190" s="13"/>
      <c r="H190" s="13"/>
      <c r="I190" s="13"/>
    </row>
    <row r="191" spans="1:9" x14ac:dyDescent="0.2">
      <c r="A191" s="18"/>
      <c r="B191" s="58"/>
      <c r="G191" s="13"/>
      <c r="H191" s="13"/>
      <c r="I191" s="13"/>
    </row>
    <row r="192" spans="1:9" x14ac:dyDescent="0.2">
      <c r="A192" s="18"/>
      <c r="B192" s="58"/>
      <c r="G192" s="13"/>
      <c r="H192" s="13"/>
      <c r="I192" s="13"/>
    </row>
    <row r="193" spans="1:9" x14ac:dyDescent="0.2">
      <c r="A193" s="18"/>
      <c r="B193" s="58"/>
      <c r="G193" s="13"/>
      <c r="H193" s="13"/>
      <c r="I193" s="13"/>
    </row>
    <row r="194" spans="1:9" x14ac:dyDescent="0.2">
      <c r="A194" s="18"/>
      <c r="B194" s="58"/>
      <c r="G194" s="13"/>
      <c r="H194" s="13"/>
      <c r="I194" s="13"/>
    </row>
    <row r="195" spans="1:9" x14ac:dyDescent="0.2">
      <c r="A195" s="18"/>
      <c r="B195" s="58"/>
      <c r="G195" s="13"/>
      <c r="H195" s="13"/>
      <c r="I195" s="13"/>
    </row>
    <row r="196" spans="1:9" x14ac:dyDescent="0.2">
      <c r="A196" s="18"/>
      <c r="B196" s="58"/>
      <c r="G196" s="13"/>
      <c r="H196" s="13"/>
      <c r="I196" s="13"/>
    </row>
    <row r="197" spans="1:9" x14ac:dyDescent="0.2">
      <c r="A197" s="18"/>
      <c r="B197" s="58"/>
      <c r="G197" s="13"/>
      <c r="H197" s="13"/>
      <c r="I197" s="13"/>
    </row>
    <row r="198" spans="1:9" x14ac:dyDescent="0.2">
      <c r="A198" s="18"/>
      <c r="B198" s="58"/>
      <c r="G198" s="13"/>
      <c r="H198" s="13"/>
      <c r="I198" s="13"/>
    </row>
    <row r="199" spans="1:9" x14ac:dyDescent="0.2">
      <c r="A199" s="18"/>
      <c r="B199" s="58"/>
      <c r="G199" s="13"/>
      <c r="H199" s="13"/>
      <c r="I199" s="13"/>
    </row>
    <row r="200" spans="1:9" x14ac:dyDescent="0.2">
      <c r="A200" s="18"/>
      <c r="B200" s="58"/>
      <c r="G200" s="13"/>
      <c r="H200" s="13"/>
      <c r="I200" s="13"/>
    </row>
    <row r="201" spans="1:9" x14ac:dyDescent="0.2">
      <c r="A201" s="18"/>
      <c r="B201" s="58"/>
      <c r="G201" s="13"/>
      <c r="H201" s="13"/>
      <c r="I201" s="13"/>
    </row>
    <row r="202" spans="1:9" x14ac:dyDescent="0.2">
      <c r="A202" s="18"/>
      <c r="B202" s="58"/>
      <c r="G202" s="13"/>
      <c r="H202" s="13"/>
      <c r="I202" s="13"/>
    </row>
    <row r="203" spans="1:9" x14ac:dyDescent="0.2">
      <c r="A203" s="18"/>
      <c r="B203" s="58"/>
      <c r="G203" s="13"/>
      <c r="H203" s="13"/>
      <c r="I203" s="13"/>
    </row>
    <row r="204" spans="1:9" x14ac:dyDescent="0.2">
      <c r="A204" s="18"/>
      <c r="B204" s="58"/>
      <c r="G204" s="13"/>
      <c r="H204" s="13"/>
      <c r="I204" s="13"/>
    </row>
    <row r="205" spans="1:9" x14ac:dyDescent="0.2">
      <c r="A205" s="18"/>
      <c r="B205" s="58"/>
      <c r="G205" s="13"/>
      <c r="H205" s="13"/>
      <c r="I205" s="13"/>
    </row>
    <row r="206" spans="1:9" x14ac:dyDescent="0.2">
      <c r="A206" s="18"/>
      <c r="B206" s="58"/>
      <c r="G206" s="13"/>
      <c r="H206" s="13"/>
      <c r="I206" s="13"/>
    </row>
    <row r="207" spans="1:9" x14ac:dyDescent="0.2">
      <c r="A207" s="18"/>
      <c r="B207" s="58"/>
      <c r="G207" s="13"/>
      <c r="H207" s="13"/>
      <c r="I207" s="13"/>
    </row>
    <row r="208" spans="1:9" x14ac:dyDescent="0.2">
      <c r="A208" s="18"/>
      <c r="B208" s="58"/>
      <c r="G208" s="13"/>
      <c r="H208" s="13"/>
      <c r="I208" s="13"/>
    </row>
    <row r="209" spans="1:9" x14ac:dyDescent="0.2">
      <c r="A209" s="18"/>
      <c r="B209" s="58"/>
      <c r="G209" s="13"/>
      <c r="H209" s="13"/>
      <c r="I209" s="13"/>
    </row>
    <row r="210" spans="1:9" x14ac:dyDescent="0.2">
      <c r="A210" s="18"/>
      <c r="B210" s="58"/>
      <c r="G210" s="13"/>
      <c r="H210" s="13"/>
      <c r="I210" s="13"/>
    </row>
    <row r="211" spans="1:9" x14ac:dyDescent="0.2">
      <c r="A211" s="18"/>
      <c r="B211" s="58"/>
      <c r="G211" s="13"/>
      <c r="H211" s="13"/>
      <c r="I211" s="13"/>
    </row>
    <row r="212" spans="1:9" x14ac:dyDescent="0.2">
      <c r="A212" s="18"/>
      <c r="B212" s="58"/>
      <c r="G212" s="13"/>
      <c r="H212" s="13"/>
      <c r="I212" s="13"/>
    </row>
    <row r="213" spans="1:9" x14ac:dyDescent="0.2">
      <c r="A213" s="18"/>
      <c r="B213" s="58"/>
      <c r="G213" s="13"/>
      <c r="H213" s="13"/>
      <c r="I213" s="13"/>
    </row>
    <row r="214" spans="1:9" x14ac:dyDescent="0.2">
      <c r="A214" s="18"/>
      <c r="B214" s="58"/>
      <c r="G214" s="13"/>
      <c r="H214" s="13"/>
      <c r="I214" s="13"/>
    </row>
    <row r="215" spans="1:9" x14ac:dyDescent="0.2">
      <c r="A215" s="18"/>
      <c r="B215" s="58"/>
      <c r="G215" s="13"/>
      <c r="H215" s="13"/>
      <c r="I215" s="13"/>
    </row>
    <row r="216" spans="1:9" x14ac:dyDescent="0.2">
      <c r="A216" s="18"/>
      <c r="B216" s="58"/>
      <c r="G216" s="13"/>
      <c r="H216" s="13"/>
      <c r="I216" s="13"/>
    </row>
    <row r="217" spans="1:9" x14ac:dyDescent="0.2">
      <c r="A217" s="18"/>
      <c r="B217" s="58"/>
      <c r="G217" s="13"/>
      <c r="H217" s="13"/>
      <c r="I217" s="13"/>
    </row>
    <row r="218" spans="1:9" x14ac:dyDescent="0.2">
      <c r="A218" s="18"/>
      <c r="B218" s="58"/>
      <c r="G218" s="13"/>
      <c r="H218" s="13"/>
      <c r="I218" s="13"/>
    </row>
    <row r="219" spans="1:9" x14ac:dyDescent="0.2">
      <c r="A219" s="18"/>
      <c r="B219" s="58"/>
      <c r="G219" s="13"/>
      <c r="H219" s="13"/>
      <c r="I219" s="13"/>
    </row>
    <row r="220" spans="1:9" x14ac:dyDescent="0.2">
      <c r="A220" s="18"/>
      <c r="B220" s="58"/>
      <c r="G220" s="13"/>
      <c r="H220" s="13"/>
      <c r="I220" s="13"/>
    </row>
    <row r="221" spans="1:9" x14ac:dyDescent="0.2">
      <c r="A221" s="18"/>
      <c r="B221" s="58"/>
      <c r="G221" s="13"/>
      <c r="H221" s="13"/>
      <c r="I221" s="13"/>
    </row>
    <row r="222" spans="1:9" x14ac:dyDescent="0.2">
      <c r="A222" s="18"/>
      <c r="B222" s="58"/>
      <c r="G222" s="13"/>
      <c r="H222" s="13"/>
      <c r="I222" s="13"/>
    </row>
    <row r="223" spans="1:9" x14ac:dyDescent="0.2">
      <c r="A223" s="18"/>
      <c r="B223" s="58"/>
      <c r="G223" s="13"/>
      <c r="H223" s="13"/>
      <c r="I223" s="13"/>
    </row>
    <row r="224" spans="1:9" x14ac:dyDescent="0.2">
      <c r="A224" s="18"/>
      <c r="B224" s="58"/>
      <c r="G224" s="13"/>
      <c r="H224" s="13"/>
      <c r="I224" s="13"/>
    </row>
    <row r="225" spans="1:9" x14ac:dyDescent="0.2">
      <c r="A225" s="18"/>
      <c r="B225" s="58"/>
      <c r="G225" s="13"/>
      <c r="H225" s="13"/>
      <c r="I225" s="13"/>
    </row>
    <row r="226" spans="1:9" x14ac:dyDescent="0.2">
      <c r="A226" s="18"/>
      <c r="B226" s="58"/>
      <c r="G226" s="13"/>
      <c r="H226" s="13"/>
      <c r="I226" s="13"/>
    </row>
    <row r="227" spans="1:9" x14ac:dyDescent="0.2">
      <c r="A227" s="18"/>
      <c r="B227" s="58"/>
      <c r="G227" s="13"/>
      <c r="H227" s="13"/>
      <c r="I227" s="13"/>
    </row>
    <row r="228" spans="1:9" x14ac:dyDescent="0.2">
      <c r="A228" s="18"/>
      <c r="B228" s="58"/>
      <c r="G228" s="13"/>
      <c r="H228" s="13"/>
      <c r="I228" s="13"/>
    </row>
    <row r="229" spans="1:9" x14ac:dyDescent="0.2">
      <c r="A229" s="18"/>
      <c r="B229" s="58"/>
      <c r="G229" s="13"/>
      <c r="H229" s="13"/>
      <c r="I229" s="13"/>
    </row>
    <row r="230" spans="1:9" x14ac:dyDescent="0.2">
      <c r="A230" s="18"/>
      <c r="B230" s="58"/>
      <c r="G230" s="13"/>
      <c r="H230" s="13"/>
      <c r="I230" s="13"/>
    </row>
    <row r="231" spans="1:9" x14ac:dyDescent="0.2">
      <c r="A231" s="18"/>
      <c r="B231" s="58"/>
      <c r="G231" s="13"/>
      <c r="H231" s="13"/>
      <c r="I231" s="13"/>
    </row>
    <row r="232" spans="1:9" x14ac:dyDescent="0.2">
      <c r="A232" s="18"/>
      <c r="B232" s="58"/>
      <c r="G232" s="13"/>
      <c r="H232" s="13"/>
      <c r="I232" s="13"/>
    </row>
    <row r="233" spans="1:9" x14ac:dyDescent="0.2">
      <c r="A233" s="18"/>
      <c r="B233" s="58"/>
      <c r="G233" s="13"/>
      <c r="H233" s="13"/>
      <c r="I233" s="13"/>
    </row>
    <row r="234" spans="1:9" x14ac:dyDescent="0.2">
      <c r="A234" s="18"/>
      <c r="B234" s="58"/>
      <c r="G234" s="13"/>
      <c r="H234" s="13"/>
      <c r="I234" s="13"/>
    </row>
    <row r="235" spans="1:9" x14ac:dyDescent="0.2">
      <c r="A235" s="18"/>
      <c r="B235" s="58"/>
      <c r="G235" s="13"/>
      <c r="H235" s="13"/>
      <c r="I235" s="13"/>
    </row>
    <row r="236" spans="1:9" x14ac:dyDescent="0.2">
      <c r="A236" s="18"/>
      <c r="B236" s="58"/>
      <c r="G236" s="13"/>
      <c r="H236" s="13"/>
      <c r="I236" s="13"/>
    </row>
    <row r="237" spans="1:9" x14ac:dyDescent="0.2">
      <c r="A237" s="18"/>
      <c r="B237" s="58"/>
      <c r="G237" s="13"/>
      <c r="H237" s="13"/>
      <c r="I237" s="13"/>
    </row>
    <row r="238" spans="1:9" x14ac:dyDescent="0.2">
      <c r="A238" s="18"/>
      <c r="B238" s="58"/>
      <c r="G238" s="13"/>
      <c r="H238" s="13"/>
      <c r="I238" s="13"/>
    </row>
    <row r="239" spans="1:9" x14ac:dyDescent="0.2">
      <c r="A239" s="18"/>
      <c r="B239" s="58"/>
      <c r="G239" s="13"/>
      <c r="H239" s="13"/>
      <c r="I239" s="13"/>
    </row>
    <row r="240" spans="1:9" x14ac:dyDescent="0.2">
      <c r="A240" s="18"/>
      <c r="B240" s="58"/>
      <c r="G240" s="13"/>
      <c r="H240" s="13"/>
      <c r="I240" s="13"/>
    </row>
    <row r="241" spans="1:9" x14ac:dyDescent="0.2">
      <c r="A241" s="18"/>
      <c r="B241" s="58"/>
      <c r="G241" s="13"/>
      <c r="H241" s="13"/>
      <c r="I241" s="13"/>
    </row>
    <row r="242" spans="1:9" x14ac:dyDescent="0.2">
      <c r="A242" s="18"/>
      <c r="B242" s="58"/>
      <c r="G242" s="13"/>
      <c r="H242" s="13"/>
      <c r="I242" s="13"/>
    </row>
    <row r="243" spans="1:9" x14ac:dyDescent="0.2">
      <c r="A243" s="18"/>
      <c r="B243" s="58"/>
      <c r="G243" s="13"/>
      <c r="H243" s="13"/>
      <c r="I243" s="13"/>
    </row>
    <row r="244" spans="1:9" x14ac:dyDescent="0.2">
      <c r="A244" s="18"/>
      <c r="B244" s="58"/>
      <c r="G244" s="13"/>
      <c r="H244" s="13"/>
      <c r="I244" s="13"/>
    </row>
    <row r="245" spans="1:9" x14ac:dyDescent="0.2">
      <c r="A245" s="18"/>
      <c r="B245" s="58"/>
      <c r="G245" s="13"/>
      <c r="H245" s="13"/>
      <c r="I245" s="13"/>
    </row>
    <row r="246" spans="1:9" x14ac:dyDescent="0.2">
      <c r="A246" s="18"/>
      <c r="B246" s="58"/>
      <c r="G246" s="13"/>
      <c r="H246" s="13"/>
      <c r="I246" s="13"/>
    </row>
    <row r="247" spans="1:9" x14ac:dyDescent="0.2">
      <c r="A247" s="18"/>
      <c r="B247" s="58"/>
      <c r="G247" s="13"/>
      <c r="H247" s="13"/>
      <c r="I247" s="13"/>
    </row>
    <row r="248" spans="1:9" x14ac:dyDescent="0.2">
      <c r="A248" s="18"/>
      <c r="B248" s="58"/>
      <c r="G248" s="13"/>
      <c r="H248" s="13"/>
      <c r="I248" s="13"/>
    </row>
    <row r="249" spans="1:9" x14ac:dyDescent="0.2">
      <c r="A249" s="18"/>
      <c r="B249" s="58"/>
      <c r="G249" s="13"/>
      <c r="H249" s="13"/>
      <c r="I249" s="13"/>
    </row>
    <row r="250" spans="1:9" x14ac:dyDescent="0.2">
      <c r="A250" s="18"/>
      <c r="B250" s="58"/>
      <c r="G250" s="13"/>
      <c r="H250" s="13"/>
      <c r="I250" s="13"/>
    </row>
    <row r="251" spans="1:9" x14ac:dyDescent="0.2">
      <c r="A251" s="18"/>
      <c r="B251" s="58"/>
      <c r="G251" s="13"/>
      <c r="H251" s="13"/>
      <c r="I251" s="13"/>
    </row>
    <row r="252" spans="1:9" x14ac:dyDescent="0.2">
      <c r="A252" s="18"/>
      <c r="B252" s="58"/>
      <c r="G252" s="13"/>
      <c r="H252" s="13"/>
      <c r="I252" s="13"/>
    </row>
    <row r="253" spans="1:9" x14ac:dyDescent="0.2">
      <c r="A253" s="18"/>
      <c r="B253" s="58"/>
      <c r="G253" s="13"/>
      <c r="H253" s="13"/>
      <c r="I253" s="13"/>
    </row>
    <row r="254" spans="1:9" x14ac:dyDescent="0.2">
      <c r="A254" s="18"/>
      <c r="B254" s="58"/>
      <c r="G254" s="13"/>
      <c r="H254" s="13"/>
      <c r="I254" s="13"/>
    </row>
    <row r="255" spans="1:9" x14ac:dyDescent="0.2">
      <c r="A255" s="18"/>
      <c r="B255" s="58"/>
      <c r="G255" s="13"/>
      <c r="H255" s="13"/>
      <c r="I255" s="13"/>
    </row>
    <row r="256" spans="1:9" x14ac:dyDescent="0.2">
      <c r="A256" s="18"/>
      <c r="B256" s="58"/>
      <c r="G256" s="13"/>
      <c r="H256" s="13"/>
      <c r="I256" s="13"/>
    </row>
    <row r="257" spans="1:9" x14ac:dyDescent="0.2">
      <c r="A257" s="18"/>
      <c r="B257" s="58"/>
      <c r="G257" s="13"/>
      <c r="H257" s="13"/>
      <c r="I257" s="13"/>
    </row>
    <row r="258" spans="1:9" x14ac:dyDescent="0.2">
      <c r="A258" s="18"/>
      <c r="B258" s="58"/>
      <c r="G258" s="13"/>
      <c r="H258" s="13"/>
      <c r="I258" s="13"/>
    </row>
    <row r="259" spans="1:9" x14ac:dyDescent="0.2">
      <c r="A259" s="18"/>
      <c r="B259" s="58"/>
      <c r="G259" s="13"/>
      <c r="H259" s="13"/>
      <c r="I259" s="13"/>
    </row>
    <row r="260" spans="1:9" x14ac:dyDescent="0.2">
      <c r="A260" s="18"/>
      <c r="B260" s="58"/>
      <c r="G260" s="13"/>
      <c r="H260" s="13"/>
      <c r="I260" s="13"/>
    </row>
    <row r="261" spans="1:9" x14ac:dyDescent="0.2">
      <c r="A261" s="18"/>
      <c r="B261" s="58"/>
      <c r="G261" s="13"/>
      <c r="H261" s="13"/>
      <c r="I261" s="13"/>
    </row>
    <row r="262" spans="1:9" x14ac:dyDescent="0.2">
      <c r="A262" s="18"/>
      <c r="B262" s="58"/>
      <c r="G262" s="13"/>
      <c r="H262" s="13"/>
      <c r="I262" s="13"/>
    </row>
    <row r="263" spans="1:9" x14ac:dyDescent="0.2">
      <c r="A263" s="18"/>
      <c r="B263" s="58"/>
      <c r="G263" s="13"/>
      <c r="H263" s="13"/>
      <c r="I263" s="13"/>
    </row>
    <row r="264" spans="1:9" x14ac:dyDescent="0.2">
      <c r="A264" s="18"/>
      <c r="B264" s="58"/>
      <c r="G264" s="13"/>
      <c r="H264" s="13"/>
      <c r="I264" s="13"/>
    </row>
    <row r="265" spans="1:9" x14ac:dyDescent="0.2">
      <c r="A265" s="18"/>
      <c r="B265" s="58"/>
      <c r="G265" s="13"/>
      <c r="H265" s="13"/>
      <c r="I265" s="13"/>
    </row>
    <row r="266" spans="1:9" x14ac:dyDescent="0.2">
      <c r="A266" s="18"/>
      <c r="B266" s="58"/>
      <c r="G266" s="13"/>
      <c r="H266" s="13"/>
      <c r="I266" s="13"/>
    </row>
    <row r="267" spans="1:9" x14ac:dyDescent="0.2">
      <c r="A267" s="18"/>
      <c r="B267" s="58"/>
      <c r="G267" s="13"/>
      <c r="H267" s="13"/>
      <c r="I267" s="13"/>
    </row>
    <row r="268" spans="1:9" x14ac:dyDescent="0.2">
      <c r="A268" s="18"/>
      <c r="B268" s="58"/>
      <c r="G268" s="13"/>
      <c r="H268" s="13"/>
      <c r="I268" s="13"/>
    </row>
    <row r="269" spans="1:9" x14ac:dyDescent="0.2">
      <c r="A269" s="18"/>
      <c r="B269" s="58"/>
      <c r="G269" s="13"/>
      <c r="H269" s="13"/>
      <c r="I269" s="13"/>
    </row>
    <row r="270" spans="1:9" x14ac:dyDescent="0.2">
      <c r="A270" s="18"/>
      <c r="B270" s="58"/>
      <c r="G270" s="13"/>
      <c r="H270" s="13"/>
      <c r="I270" s="13"/>
    </row>
    <row r="271" spans="1:9" x14ac:dyDescent="0.2">
      <c r="A271" s="18"/>
      <c r="B271" s="58"/>
      <c r="G271" s="13"/>
      <c r="H271" s="13"/>
      <c r="I271" s="13"/>
    </row>
    <row r="272" spans="1:9" x14ac:dyDescent="0.2">
      <c r="A272" s="18"/>
      <c r="B272" s="58"/>
      <c r="G272" s="13"/>
      <c r="H272" s="13"/>
      <c r="I272" s="13"/>
    </row>
    <row r="273" spans="1:9" x14ac:dyDescent="0.2">
      <c r="A273" s="18"/>
      <c r="B273" s="58"/>
      <c r="G273" s="13"/>
      <c r="H273" s="13"/>
      <c r="I273" s="13"/>
    </row>
    <row r="274" spans="1:9" x14ac:dyDescent="0.2">
      <c r="A274" s="18"/>
      <c r="B274" s="58"/>
      <c r="G274" s="13"/>
      <c r="H274" s="13"/>
      <c r="I274" s="13"/>
    </row>
    <row r="275" spans="1:9" x14ac:dyDescent="0.2">
      <c r="A275" s="18"/>
      <c r="B275" s="58"/>
      <c r="G275" s="13"/>
      <c r="H275" s="13"/>
      <c r="I275" s="13"/>
    </row>
    <row r="276" spans="1:9" x14ac:dyDescent="0.2">
      <c r="A276" s="18"/>
      <c r="B276" s="58"/>
      <c r="G276" s="13"/>
      <c r="H276" s="13"/>
      <c r="I276" s="13"/>
    </row>
    <row r="277" spans="1:9" x14ac:dyDescent="0.2">
      <c r="A277" s="18"/>
      <c r="B277" s="58"/>
      <c r="G277" s="13"/>
      <c r="H277" s="13"/>
      <c r="I277" s="13"/>
    </row>
    <row r="278" spans="1:9" x14ac:dyDescent="0.2">
      <c r="A278" s="18"/>
      <c r="B278" s="58"/>
      <c r="G278" s="13"/>
      <c r="H278" s="13"/>
      <c r="I278" s="13"/>
    </row>
    <row r="279" spans="1:9" x14ac:dyDescent="0.2">
      <c r="A279" s="18"/>
      <c r="B279" s="58"/>
      <c r="G279" s="13"/>
      <c r="H279" s="13"/>
      <c r="I279" s="13"/>
    </row>
    <row r="280" spans="1:9" x14ac:dyDescent="0.2">
      <c r="A280" s="18"/>
      <c r="B280" s="58"/>
      <c r="G280" s="13"/>
      <c r="H280" s="13"/>
      <c r="I280" s="13"/>
    </row>
    <row r="281" spans="1:9" x14ac:dyDescent="0.2">
      <c r="A281" s="18"/>
      <c r="B281" s="58"/>
      <c r="G281" s="13"/>
      <c r="H281" s="13"/>
      <c r="I281" s="13"/>
    </row>
    <row r="282" spans="1:9" x14ac:dyDescent="0.2">
      <c r="A282" s="18"/>
      <c r="B282" s="58"/>
      <c r="G282" s="13"/>
      <c r="H282" s="13"/>
      <c r="I282" s="13"/>
    </row>
    <row r="283" spans="1:9" x14ac:dyDescent="0.2">
      <c r="A283" s="18"/>
      <c r="B283" s="58"/>
      <c r="G283" s="13"/>
      <c r="H283" s="13"/>
      <c r="I283" s="13"/>
    </row>
    <row r="284" spans="1:9" x14ac:dyDescent="0.2">
      <c r="A284" s="18"/>
      <c r="B284" s="58"/>
      <c r="G284" s="13"/>
      <c r="H284" s="13"/>
      <c r="I284" s="13"/>
    </row>
    <row r="285" spans="1:9" x14ac:dyDescent="0.2">
      <c r="A285" s="18"/>
      <c r="B285" s="58"/>
      <c r="G285" s="13"/>
      <c r="H285" s="13"/>
      <c r="I285" s="13"/>
    </row>
    <row r="286" spans="1:9" x14ac:dyDescent="0.2">
      <c r="A286" s="18"/>
      <c r="B286" s="58"/>
      <c r="G286" s="13"/>
      <c r="H286" s="13"/>
      <c r="I286" s="13"/>
    </row>
    <row r="287" spans="1:9" x14ac:dyDescent="0.2">
      <c r="A287" s="18"/>
      <c r="B287" s="58"/>
      <c r="G287" s="13"/>
      <c r="H287" s="13"/>
      <c r="I287" s="13"/>
    </row>
    <row r="288" spans="1:9" x14ac:dyDescent="0.2">
      <c r="A288" s="18"/>
      <c r="B288" s="58"/>
      <c r="G288" s="13"/>
      <c r="H288" s="13"/>
      <c r="I288" s="13"/>
    </row>
    <row r="289" spans="1:9" x14ac:dyDescent="0.2">
      <c r="A289" s="18"/>
      <c r="B289" s="58"/>
      <c r="G289" s="13"/>
      <c r="H289" s="13"/>
      <c r="I289" s="13"/>
    </row>
    <row r="290" spans="1:9" x14ac:dyDescent="0.2">
      <c r="A290" s="18"/>
      <c r="B290" s="58"/>
      <c r="G290" s="13"/>
      <c r="H290" s="13"/>
      <c r="I290" s="13"/>
    </row>
    <row r="291" spans="1:9" x14ac:dyDescent="0.2">
      <c r="A291" s="18"/>
      <c r="B291" s="58"/>
      <c r="G291" s="13"/>
      <c r="H291" s="13"/>
      <c r="I291" s="13"/>
    </row>
    <row r="292" spans="1:9" x14ac:dyDescent="0.2">
      <c r="A292" s="18"/>
      <c r="B292" s="58"/>
      <c r="G292" s="13"/>
      <c r="H292" s="13"/>
      <c r="I292" s="13"/>
    </row>
    <row r="293" spans="1:9" x14ac:dyDescent="0.2">
      <c r="A293" s="18"/>
      <c r="B293" s="58"/>
      <c r="G293" s="13"/>
      <c r="H293" s="13"/>
      <c r="I293" s="13"/>
    </row>
    <row r="294" spans="1:9" x14ac:dyDescent="0.2">
      <c r="A294" s="18"/>
      <c r="B294" s="58"/>
      <c r="G294" s="13"/>
      <c r="H294" s="13"/>
      <c r="I294" s="13"/>
    </row>
    <row r="295" spans="1:9" x14ac:dyDescent="0.2">
      <c r="A295" s="18"/>
      <c r="B295" s="58"/>
      <c r="G295" s="13"/>
      <c r="H295" s="13"/>
      <c r="I295" s="13"/>
    </row>
    <row r="296" spans="1:9" x14ac:dyDescent="0.2">
      <c r="A296" s="18"/>
      <c r="B296" s="58"/>
      <c r="G296" s="13"/>
      <c r="H296" s="13"/>
      <c r="I296" s="13"/>
    </row>
    <row r="297" spans="1:9" x14ac:dyDescent="0.2">
      <c r="A297" s="18"/>
      <c r="B297" s="58"/>
      <c r="G297" s="13"/>
      <c r="H297" s="13"/>
      <c r="I297" s="13"/>
    </row>
    <row r="298" spans="1:9" x14ac:dyDescent="0.2">
      <c r="A298" s="18"/>
      <c r="B298" s="58"/>
      <c r="G298" s="13"/>
      <c r="H298" s="13"/>
      <c r="I298" s="13"/>
    </row>
    <row r="299" spans="1:9" x14ac:dyDescent="0.2">
      <c r="A299" s="18"/>
      <c r="B299" s="58"/>
      <c r="G299" s="13"/>
      <c r="H299" s="13"/>
      <c r="I299" s="13"/>
    </row>
    <row r="300" spans="1:9" x14ac:dyDescent="0.2">
      <c r="A300" s="18"/>
      <c r="B300" s="58"/>
      <c r="G300" s="13"/>
      <c r="H300" s="13"/>
      <c r="I300" s="13"/>
    </row>
    <row r="301" spans="1:9" x14ac:dyDescent="0.2">
      <c r="A301" s="18"/>
      <c r="B301" s="58"/>
      <c r="G301" s="13"/>
      <c r="H301" s="13"/>
      <c r="I301" s="13"/>
    </row>
    <row r="302" spans="1:9" x14ac:dyDescent="0.2">
      <c r="A302" s="18"/>
      <c r="B302" s="58"/>
      <c r="G302" s="13"/>
      <c r="H302" s="13"/>
      <c r="I302" s="13"/>
    </row>
    <row r="303" spans="1:9" x14ac:dyDescent="0.2">
      <c r="A303" s="18"/>
      <c r="B303" s="58"/>
      <c r="G303" s="13"/>
      <c r="H303" s="13"/>
      <c r="I303" s="13"/>
    </row>
    <row r="304" spans="1:9" x14ac:dyDescent="0.2">
      <c r="A304" s="18"/>
      <c r="B304" s="58"/>
      <c r="G304" s="13"/>
      <c r="H304" s="13"/>
      <c r="I304" s="13"/>
    </row>
    <row r="305" spans="1:9" x14ac:dyDescent="0.2">
      <c r="A305" s="18"/>
      <c r="B305" s="58"/>
      <c r="G305" s="13"/>
      <c r="H305" s="13"/>
      <c r="I305" s="13"/>
    </row>
    <row r="306" spans="1:9" x14ac:dyDescent="0.2">
      <c r="A306" s="18"/>
      <c r="B306" s="58"/>
      <c r="G306" s="13"/>
      <c r="H306" s="13"/>
      <c r="I306" s="13"/>
    </row>
    <row r="307" spans="1:9" x14ac:dyDescent="0.2">
      <c r="A307" s="18"/>
      <c r="B307" s="58"/>
      <c r="G307" s="13"/>
      <c r="H307" s="13"/>
      <c r="I307" s="13"/>
    </row>
    <row r="308" spans="1:9" x14ac:dyDescent="0.2">
      <c r="A308" s="18"/>
      <c r="B308" s="58"/>
      <c r="G308" s="13"/>
      <c r="H308" s="13"/>
      <c r="I308" s="13"/>
    </row>
    <row r="309" spans="1:9" x14ac:dyDescent="0.2">
      <c r="A309" s="18"/>
      <c r="B309" s="58"/>
      <c r="G309" s="13"/>
      <c r="H309" s="13"/>
      <c r="I309" s="13"/>
    </row>
    <row r="310" spans="1:9" x14ac:dyDescent="0.2">
      <c r="A310" s="18"/>
      <c r="B310" s="58"/>
      <c r="G310" s="13"/>
      <c r="H310" s="13"/>
      <c r="I310" s="13"/>
    </row>
    <row r="311" spans="1:9" x14ac:dyDescent="0.2">
      <c r="A311" s="18"/>
      <c r="B311" s="58"/>
      <c r="G311" s="13"/>
      <c r="H311" s="13"/>
      <c r="I311" s="13"/>
    </row>
    <row r="312" spans="1:9" x14ac:dyDescent="0.2">
      <c r="A312" s="18"/>
      <c r="B312" s="58"/>
      <c r="G312" s="13"/>
      <c r="H312" s="13"/>
      <c r="I312" s="13"/>
    </row>
    <row r="313" spans="1:9" x14ac:dyDescent="0.2">
      <c r="A313" s="18"/>
      <c r="B313" s="58"/>
      <c r="G313" s="13"/>
      <c r="H313" s="13"/>
      <c r="I313" s="13"/>
    </row>
    <row r="314" spans="1:9" x14ac:dyDescent="0.2">
      <c r="A314" s="18"/>
      <c r="B314" s="58"/>
      <c r="G314" s="13"/>
      <c r="H314" s="13"/>
      <c r="I314" s="13"/>
    </row>
    <row r="315" spans="1:9" x14ac:dyDescent="0.2">
      <c r="A315" s="18"/>
      <c r="B315" s="58"/>
      <c r="G315" s="13"/>
      <c r="H315" s="13"/>
      <c r="I315" s="13"/>
    </row>
    <row r="316" spans="1:9" x14ac:dyDescent="0.2">
      <c r="A316" s="18"/>
      <c r="B316" s="58"/>
      <c r="G316" s="13"/>
      <c r="H316" s="13"/>
      <c r="I316" s="13"/>
    </row>
    <row r="317" spans="1:9" x14ac:dyDescent="0.2">
      <c r="A317" s="18"/>
      <c r="B317" s="58"/>
      <c r="G317" s="13"/>
      <c r="H317" s="13"/>
      <c r="I317" s="13"/>
    </row>
    <row r="318" spans="1:9" x14ac:dyDescent="0.2">
      <c r="A318" s="18"/>
      <c r="B318" s="58"/>
      <c r="G318" s="13"/>
      <c r="H318" s="13"/>
      <c r="I318" s="13"/>
    </row>
    <row r="319" spans="1:9" x14ac:dyDescent="0.2">
      <c r="A319" s="18"/>
      <c r="B319" s="58"/>
      <c r="G319" s="13"/>
      <c r="H319" s="13"/>
      <c r="I319" s="13"/>
    </row>
    <row r="320" spans="1:9" x14ac:dyDescent="0.2">
      <c r="A320" s="18"/>
      <c r="B320" s="58"/>
      <c r="G320" s="13"/>
      <c r="H320" s="13"/>
      <c r="I320" s="13"/>
    </row>
    <row r="321" spans="1:9" x14ac:dyDescent="0.2">
      <c r="A321" s="18"/>
      <c r="B321" s="58"/>
      <c r="G321" s="13"/>
      <c r="H321" s="13"/>
      <c r="I321" s="13"/>
    </row>
    <row r="322" spans="1:9" x14ac:dyDescent="0.2">
      <c r="A322" s="18"/>
      <c r="B322" s="58"/>
      <c r="G322" s="13"/>
      <c r="H322" s="13"/>
      <c r="I322" s="13"/>
    </row>
    <row r="323" spans="1:9" x14ac:dyDescent="0.2">
      <c r="A323" s="18"/>
      <c r="B323" s="58"/>
      <c r="G323" s="13"/>
      <c r="H323" s="13"/>
      <c r="I323" s="13"/>
    </row>
    <row r="324" spans="1:9" x14ac:dyDescent="0.2">
      <c r="A324" s="18"/>
      <c r="B324" s="58"/>
      <c r="G324" s="13"/>
      <c r="H324" s="13"/>
      <c r="I324" s="13"/>
    </row>
    <row r="325" spans="1:9" x14ac:dyDescent="0.2">
      <c r="A325" s="18"/>
      <c r="B325" s="58"/>
      <c r="G325" s="13"/>
      <c r="H325" s="13"/>
      <c r="I325" s="13"/>
    </row>
    <row r="326" spans="1:9" x14ac:dyDescent="0.2">
      <c r="A326" s="18"/>
      <c r="B326" s="58"/>
      <c r="G326" s="13"/>
      <c r="H326" s="13"/>
      <c r="I326" s="13"/>
    </row>
    <row r="327" spans="1:9" x14ac:dyDescent="0.2">
      <c r="A327" s="18"/>
      <c r="B327" s="58"/>
      <c r="G327" s="13"/>
      <c r="H327" s="13"/>
      <c r="I327" s="13"/>
    </row>
    <row r="328" spans="1:9" x14ac:dyDescent="0.2">
      <c r="A328" s="18"/>
      <c r="B328" s="58"/>
      <c r="G328" s="13"/>
      <c r="H328" s="13"/>
      <c r="I328" s="13"/>
    </row>
    <row r="329" spans="1:9" x14ac:dyDescent="0.2">
      <c r="A329" s="18"/>
      <c r="B329" s="58"/>
      <c r="G329" s="13"/>
      <c r="H329" s="13"/>
      <c r="I329" s="13"/>
    </row>
    <row r="330" spans="1:9" x14ac:dyDescent="0.2">
      <c r="A330" s="18"/>
      <c r="B330" s="58"/>
      <c r="G330" s="13"/>
      <c r="H330" s="13"/>
      <c r="I330" s="13"/>
    </row>
    <row r="331" spans="1:9" x14ac:dyDescent="0.2">
      <c r="A331" s="18"/>
      <c r="B331" s="58"/>
      <c r="G331" s="13"/>
      <c r="H331" s="13"/>
      <c r="I331" s="13"/>
    </row>
    <row r="332" spans="1:9" x14ac:dyDescent="0.2">
      <c r="A332" s="18"/>
      <c r="B332" s="58"/>
      <c r="G332" s="13"/>
      <c r="H332" s="13"/>
      <c r="I332" s="13"/>
    </row>
    <row r="333" spans="1:9" x14ac:dyDescent="0.2">
      <c r="A333" s="18"/>
      <c r="B333" s="58"/>
      <c r="G333" s="13"/>
      <c r="H333" s="13"/>
      <c r="I333" s="13"/>
    </row>
    <row r="334" spans="1:9" x14ac:dyDescent="0.2">
      <c r="A334" s="18"/>
      <c r="B334" s="58"/>
      <c r="G334" s="13"/>
      <c r="H334" s="13"/>
      <c r="I334" s="13"/>
    </row>
    <row r="335" spans="1:9" x14ac:dyDescent="0.2">
      <c r="A335" s="18"/>
      <c r="B335" s="58"/>
      <c r="G335" s="13"/>
      <c r="H335" s="13"/>
      <c r="I335" s="13"/>
    </row>
    <row r="336" spans="1:9" x14ac:dyDescent="0.2">
      <c r="A336" s="18"/>
      <c r="B336" s="58"/>
      <c r="G336" s="13"/>
      <c r="H336" s="13"/>
      <c r="I336" s="13"/>
    </row>
    <row r="337" spans="1:9" x14ac:dyDescent="0.2">
      <c r="A337" s="18"/>
      <c r="B337" s="58"/>
      <c r="G337" s="13"/>
      <c r="H337" s="13"/>
      <c r="I337" s="13"/>
    </row>
    <row r="338" spans="1:9" x14ac:dyDescent="0.2">
      <c r="A338" s="18"/>
      <c r="B338" s="58"/>
      <c r="G338" s="13"/>
      <c r="H338" s="13"/>
      <c r="I338" s="13"/>
    </row>
    <row r="339" spans="1:9" x14ac:dyDescent="0.2">
      <c r="A339" s="18"/>
      <c r="B339" s="58"/>
      <c r="G339" s="13"/>
      <c r="H339" s="13"/>
      <c r="I339" s="13"/>
    </row>
    <row r="340" spans="1:9" x14ac:dyDescent="0.2">
      <c r="A340" s="18"/>
      <c r="B340" s="58"/>
      <c r="G340" s="13"/>
      <c r="H340" s="13"/>
      <c r="I340" s="13"/>
    </row>
    <row r="341" spans="1:9" x14ac:dyDescent="0.2">
      <c r="A341" s="18"/>
      <c r="B341" s="58"/>
      <c r="G341" s="13"/>
      <c r="H341" s="13"/>
      <c r="I341" s="13"/>
    </row>
    <row r="342" spans="1:9" x14ac:dyDescent="0.2">
      <c r="A342" s="18"/>
      <c r="B342" s="58"/>
      <c r="G342" s="13"/>
      <c r="H342" s="13"/>
      <c r="I342" s="13"/>
    </row>
    <row r="343" spans="1:9" x14ac:dyDescent="0.2">
      <c r="A343" s="18"/>
      <c r="B343" s="58"/>
      <c r="G343" s="13"/>
      <c r="H343" s="13"/>
      <c r="I343" s="13"/>
    </row>
    <row r="344" spans="1:9" x14ac:dyDescent="0.2">
      <c r="A344" s="18"/>
      <c r="B344" s="58"/>
      <c r="G344" s="13"/>
      <c r="H344" s="13"/>
      <c r="I344" s="13"/>
    </row>
    <row r="345" spans="1:9" x14ac:dyDescent="0.2">
      <c r="A345" s="18"/>
      <c r="B345" s="58"/>
      <c r="G345" s="13"/>
      <c r="H345" s="13"/>
      <c r="I345" s="13"/>
    </row>
    <row r="346" spans="1:9" x14ac:dyDescent="0.2">
      <c r="A346" s="18"/>
      <c r="B346" s="58"/>
      <c r="G346" s="13"/>
      <c r="H346" s="13"/>
      <c r="I346" s="13"/>
    </row>
    <row r="347" spans="1:9" x14ac:dyDescent="0.2">
      <c r="A347" s="18"/>
      <c r="B347" s="58"/>
      <c r="G347" s="13"/>
      <c r="H347" s="13"/>
      <c r="I347" s="13"/>
    </row>
    <row r="348" spans="1:9" x14ac:dyDescent="0.2">
      <c r="A348" s="18"/>
      <c r="B348" s="58"/>
      <c r="G348" s="13"/>
      <c r="H348" s="13"/>
      <c r="I348" s="13"/>
    </row>
    <row r="349" spans="1:9" x14ac:dyDescent="0.2">
      <c r="A349" s="18"/>
      <c r="B349" s="58"/>
      <c r="G349" s="13"/>
      <c r="H349" s="13"/>
      <c r="I349" s="13"/>
    </row>
    <row r="350" spans="1:9" x14ac:dyDescent="0.2">
      <c r="A350" s="18"/>
      <c r="B350" s="58"/>
      <c r="G350" s="13"/>
      <c r="H350" s="13"/>
      <c r="I350" s="13"/>
    </row>
    <row r="351" spans="1:9" x14ac:dyDescent="0.2">
      <c r="A351" s="18"/>
      <c r="B351" s="58"/>
      <c r="G351" s="13"/>
      <c r="H351" s="13"/>
      <c r="I351" s="13"/>
    </row>
    <row r="352" spans="1:9" x14ac:dyDescent="0.2">
      <c r="A352" s="18"/>
      <c r="B352" s="58"/>
      <c r="G352" s="13"/>
      <c r="H352" s="13"/>
      <c r="I352" s="13"/>
    </row>
    <row r="353" spans="1:9" x14ac:dyDescent="0.2">
      <c r="A353" s="18"/>
      <c r="B353" s="58"/>
      <c r="G353" s="13"/>
      <c r="H353" s="13"/>
      <c r="I353" s="13"/>
    </row>
    <row r="354" spans="1:9" x14ac:dyDescent="0.2">
      <c r="A354" s="18"/>
      <c r="B354" s="58"/>
      <c r="G354" s="13"/>
      <c r="H354" s="13"/>
      <c r="I354" s="13"/>
    </row>
    <row r="355" spans="1:9" x14ac:dyDescent="0.2">
      <c r="A355" s="18"/>
      <c r="B355" s="58"/>
      <c r="G355" s="13"/>
      <c r="H355" s="13"/>
      <c r="I355" s="13"/>
    </row>
    <row r="356" spans="1:9" x14ac:dyDescent="0.2">
      <c r="A356" s="18"/>
      <c r="B356" s="58"/>
      <c r="G356" s="13"/>
      <c r="H356" s="13"/>
      <c r="I356" s="13"/>
    </row>
    <row r="357" spans="1:9" x14ac:dyDescent="0.2">
      <c r="A357" s="18"/>
      <c r="B357" s="58"/>
      <c r="G357" s="13"/>
      <c r="H357" s="13"/>
      <c r="I357" s="13"/>
    </row>
    <row r="358" spans="1:9" x14ac:dyDescent="0.2">
      <c r="A358" s="18"/>
      <c r="B358" s="58"/>
      <c r="G358" s="13"/>
      <c r="H358" s="13"/>
      <c r="I358" s="13"/>
    </row>
    <row r="359" spans="1:9" x14ac:dyDescent="0.2">
      <c r="A359" s="18"/>
      <c r="B359" s="58"/>
      <c r="G359" s="13"/>
      <c r="H359" s="13"/>
      <c r="I359" s="13"/>
    </row>
    <row r="360" spans="1:9" x14ac:dyDescent="0.2">
      <c r="A360" s="18"/>
      <c r="B360" s="58"/>
      <c r="G360" s="13"/>
      <c r="H360" s="13"/>
      <c r="I360" s="13"/>
    </row>
    <row r="361" spans="1:9" x14ac:dyDescent="0.2">
      <c r="A361" s="18"/>
      <c r="B361" s="58"/>
      <c r="G361" s="13"/>
      <c r="H361" s="13"/>
      <c r="I361" s="13"/>
    </row>
    <row r="362" spans="1:9" x14ac:dyDescent="0.2">
      <c r="A362" s="18"/>
      <c r="B362" s="58"/>
      <c r="G362" s="13"/>
      <c r="H362" s="13"/>
      <c r="I362" s="13"/>
    </row>
    <row r="363" spans="1:9" x14ac:dyDescent="0.2">
      <c r="A363" s="18"/>
      <c r="B363" s="58"/>
      <c r="G363" s="13"/>
      <c r="H363" s="13"/>
      <c r="I363" s="13"/>
    </row>
    <row r="364" spans="1:9" x14ac:dyDescent="0.2">
      <c r="A364" s="18"/>
      <c r="B364" s="58"/>
      <c r="G364" s="13"/>
      <c r="H364" s="13"/>
      <c r="I364" s="13"/>
    </row>
    <row r="365" spans="1:9" x14ac:dyDescent="0.2">
      <c r="A365" s="18"/>
      <c r="B365" s="58"/>
      <c r="G365" s="13"/>
      <c r="H365" s="13"/>
      <c r="I365" s="13"/>
    </row>
    <row r="366" spans="1:9" x14ac:dyDescent="0.2">
      <c r="A366" s="18"/>
      <c r="B366" s="58"/>
      <c r="G366" s="13"/>
      <c r="H366" s="13"/>
      <c r="I366" s="13"/>
    </row>
    <row r="367" spans="1:9" x14ac:dyDescent="0.2">
      <c r="A367" s="18"/>
      <c r="B367" s="58"/>
      <c r="G367" s="13"/>
      <c r="H367" s="13"/>
      <c r="I367" s="13"/>
    </row>
    <row r="368" spans="1:9" x14ac:dyDescent="0.2">
      <c r="A368" s="18"/>
      <c r="B368" s="58"/>
      <c r="G368" s="13"/>
      <c r="H368" s="13"/>
      <c r="I368" s="13"/>
    </row>
    <row r="369" spans="1:9" x14ac:dyDescent="0.2">
      <c r="A369" s="18"/>
      <c r="B369" s="58"/>
      <c r="G369" s="13"/>
      <c r="H369" s="13"/>
      <c r="I369" s="13"/>
    </row>
    <row r="370" spans="1:9" x14ac:dyDescent="0.2">
      <c r="A370" s="18"/>
      <c r="B370" s="58"/>
      <c r="G370" s="13"/>
      <c r="H370" s="13"/>
      <c r="I370" s="13"/>
    </row>
    <row r="371" spans="1:9" x14ac:dyDescent="0.2">
      <c r="A371" s="18"/>
      <c r="B371" s="58"/>
      <c r="G371" s="13"/>
      <c r="H371" s="13"/>
      <c r="I371" s="13"/>
    </row>
    <row r="372" spans="1:9" x14ac:dyDescent="0.2">
      <c r="A372" s="18"/>
      <c r="B372" s="58"/>
      <c r="G372" s="13"/>
      <c r="H372" s="13"/>
      <c r="I372" s="13"/>
    </row>
    <row r="373" spans="1:9" x14ac:dyDescent="0.2">
      <c r="A373" s="18"/>
      <c r="B373" s="58"/>
      <c r="G373" s="13"/>
      <c r="H373" s="13"/>
      <c r="I373" s="13"/>
    </row>
    <row r="374" spans="1:9" x14ac:dyDescent="0.2">
      <c r="A374" s="18"/>
      <c r="B374" s="58"/>
      <c r="G374" s="13"/>
      <c r="H374" s="13"/>
      <c r="I374" s="13"/>
    </row>
    <row r="375" spans="1:9" x14ac:dyDescent="0.2">
      <c r="A375" s="18"/>
      <c r="B375" s="58"/>
      <c r="G375" s="13"/>
      <c r="H375" s="13"/>
      <c r="I375" s="13"/>
    </row>
    <row r="376" spans="1:9" x14ac:dyDescent="0.2">
      <c r="A376" s="18"/>
      <c r="B376" s="58"/>
      <c r="G376" s="13"/>
      <c r="H376" s="13"/>
      <c r="I376" s="13"/>
    </row>
    <row r="377" spans="1:9" x14ac:dyDescent="0.2">
      <c r="A377" s="18"/>
      <c r="B377" s="58"/>
      <c r="G377" s="13"/>
      <c r="H377" s="13"/>
      <c r="I377" s="13"/>
    </row>
    <row r="378" spans="1:9" x14ac:dyDescent="0.2">
      <c r="A378" s="18"/>
      <c r="B378" s="58"/>
      <c r="G378" s="13"/>
      <c r="H378" s="13"/>
      <c r="I378" s="13"/>
    </row>
    <row r="379" spans="1:9" x14ac:dyDescent="0.2">
      <c r="A379" s="18"/>
      <c r="B379" s="58"/>
      <c r="G379" s="13"/>
      <c r="H379" s="13"/>
      <c r="I379" s="13"/>
    </row>
    <row r="380" spans="1:9" x14ac:dyDescent="0.2">
      <c r="A380" s="18"/>
      <c r="B380" s="58"/>
      <c r="G380" s="13"/>
      <c r="H380" s="13"/>
      <c r="I380" s="13"/>
    </row>
    <row r="381" spans="1:9" x14ac:dyDescent="0.2">
      <c r="A381" s="18"/>
      <c r="B381" s="58"/>
      <c r="G381" s="13"/>
      <c r="H381" s="13"/>
      <c r="I381" s="13"/>
    </row>
    <row r="382" spans="1:9" x14ac:dyDescent="0.2">
      <c r="A382" s="18"/>
      <c r="B382" s="58"/>
      <c r="G382" s="13"/>
      <c r="H382" s="13"/>
      <c r="I382" s="13"/>
    </row>
    <row r="383" spans="1:9" x14ac:dyDescent="0.2">
      <c r="A383" s="18"/>
      <c r="B383" s="58"/>
      <c r="G383" s="13"/>
      <c r="H383" s="13"/>
      <c r="I383" s="13"/>
    </row>
    <row r="384" spans="1:9" x14ac:dyDescent="0.2">
      <c r="A384" s="18"/>
      <c r="B384" s="58"/>
      <c r="G384" s="13"/>
      <c r="H384" s="13"/>
      <c r="I384" s="13"/>
    </row>
    <row r="385" spans="1:9" x14ac:dyDescent="0.2">
      <c r="A385" s="18"/>
      <c r="B385" s="58"/>
      <c r="G385" s="13"/>
      <c r="H385" s="13"/>
      <c r="I385" s="13"/>
    </row>
    <row r="386" spans="1:9" x14ac:dyDescent="0.2">
      <c r="A386" s="18"/>
      <c r="B386" s="58"/>
      <c r="G386" s="13"/>
      <c r="H386" s="13"/>
      <c r="I386" s="13"/>
    </row>
    <row r="387" spans="1:9" x14ac:dyDescent="0.2">
      <c r="A387" s="18"/>
      <c r="B387" s="58"/>
      <c r="G387" s="13"/>
      <c r="H387" s="13"/>
      <c r="I387" s="13"/>
    </row>
    <row r="388" spans="1:9" x14ac:dyDescent="0.2">
      <c r="A388" s="18"/>
      <c r="B388" s="58"/>
      <c r="G388" s="13"/>
      <c r="H388" s="13"/>
      <c r="I388" s="13"/>
    </row>
    <row r="389" spans="1:9" x14ac:dyDescent="0.2">
      <c r="A389" s="18"/>
      <c r="B389" s="58"/>
      <c r="G389" s="13"/>
      <c r="H389" s="13"/>
      <c r="I389" s="13"/>
    </row>
    <row r="390" spans="1:9" x14ac:dyDescent="0.2">
      <c r="A390" s="18"/>
      <c r="B390" s="58"/>
      <c r="G390" s="13"/>
      <c r="H390" s="13"/>
      <c r="I390" s="13"/>
    </row>
    <row r="391" spans="1:9" x14ac:dyDescent="0.2">
      <c r="A391" s="18"/>
      <c r="B391" s="58"/>
      <c r="G391" s="13"/>
      <c r="H391" s="13"/>
      <c r="I391" s="13"/>
    </row>
    <row r="392" spans="1:9" x14ac:dyDescent="0.2">
      <c r="A392" s="18"/>
      <c r="B392" s="58"/>
      <c r="G392" s="13"/>
      <c r="H392" s="13"/>
      <c r="I392" s="13"/>
    </row>
    <row r="393" spans="1:9" x14ac:dyDescent="0.2">
      <c r="A393" s="18"/>
      <c r="B393" s="58"/>
      <c r="G393" s="13"/>
      <c r="H393" s="13"/>
      <c r="I393" s="13"/>
    </row>
    <row r="394" spans="1:9" x14ac:dyDescent="0.2">
      <c r="A394" s="18"/>
      <c r="B394" s="58"/>
      <c r="G394" s="13"/>
      <c r="H394" s="13"/>
      <c r="I394" s="13"/>
    </row>
    <row r="395" spans="1:9" x14ac:dyDescent="0.2">
      <c r="A395" s="18"/>
      <c r="B395" s="58"/>
      <c r="G395" s="13"/>
      <c r="H395" s="13"/>
      <c r="I395" s="13"/>
    </row>
    <row r="396" spans="1:9" x14ac:dyDescent="0.2">
      <c r="A396" s="18"/>
      <c r="B396" s="58"/>
      <c r="G396" s="13"/>
      <c r="H396" s="13"/>
      <c r="I396" s="13"/>
    </row>
    <row r="397" spans="1:9" x14ac:dyDescent="0.2">
      <c r="A397" s="18"/>
      <c r="B397" s="58"/>
      <c r="G397" s="13"/>
      <c r="H397" s="13"/>
      <c r="I397" s="13"/>
    </row>
    <row r="398" spans="1:9" x14ac:dyDescent="0.2">
      <c r="A398" s="18"/>
      <c r="B398" s="58"/>
      <c r="G398" s="13"/>
      <c r="H398" s="13"/>
      <c r="I398" s="13"/>
    </row>
    <row r="399" spans="1:9" x14ac:dyDescent="0.2">
      <c r="A399" s="18"/>
      <c r="B399" s="58"/>
      <c r="G399" s="13"/>
      <c r="H399" s="13"/>
      <c r="I399" s="13"/>
    </row>
    <row r="400" spans="1:9" x14ac:dyDescent="0.2">
      <c r="A400" s="18"/>
      <c r="B400" s="58"/>
      <c r="G400" s="13"/>
      <c r="H400" s="13"/>
      <c r="I400" s="13"/>
    </row>
    <row r="401" spans="1:9" x14ac:dyDescent="0.2">
      <c r="A401" s="18"/>
      <c r="B401" s="58"/>
      <c r="G401" s="13"/>
      <c r="H401" s="13"/>
      <c r="I401" s="13"/>
    </row>
    <row r="402" spans="1:9" x14ac:dyDescent="0.2">
      <c r="A402" s="18"/>
      <c r="B402" s="58"/>
      <c r="G402" s="13"/>
      <c r="H402" s="13"/>
      <c r="I402" s="13"/>
    </row>
    <row r="403" spans="1:9" x14ac:dyDescent="0.2">
      <c r="A403" s="18"/>
      <c r="B403" s="58"/>
      <c r="G403" s="13"/>
      <c r="H403" s="13"/>
      <c r="I403" s="13"/>
    </row>
    <row r="404" spans="1:9" x14ac:dyDescent="0.2">
      <c r="A404" s="18"/>
      <c r="B404" s="58"/>
      <c r="G404" s="13"/>
      <c r="H404" s="13"/>
      <c r="I404" s="13"/>
    </row>
    <row r="405" spans="1:9" x14ac:dyDescent="0.2">
      <c r="A405" s="18"/>
      <c r="B405" s="58"/>
      <c r="G405" s="13"/>
      <c r="H405" s="13"/>
      <c r="I405" s="13"/>
    </row>
    <row r="406" spans="1:9" x14ac:dyDescent="0.2">
      <c r="A406" s="18"/>
      <c r="B406" s="58"/>
      <c r="G406" s="13"/>
      <c r="H406" s="13"/>
      <c r="I406" s="13"/>
    </row>
    <row r="407" spans="1:9" x14ac:dyDescent="0.2">
      <c r="A407" s="18"/>
      <c r="B407" s="58"/>
      <c r="G407" s="13"/>
      <c r="H407" s="13"/>
      <c r="I407" s="13"/>
    </row>
    <row r="408" spans="1:9" x14ac:dyDescent="0.2">
      <c r="A408" s="18"/>
      <c r="B408" s="58"/>
      <c r="G408" s="13"/>
      <c r="H408" s="13"/>
      <c r="I408" s="13"/>
    </row>
    <row r="409" spans="1:9" x14ac:dyDescent="0.2">
      <c r="A409" s="18"/>
      <c r="B409" s="58"/>
      <c r="G409" s="13"/>
      <c r="H409" s="13"/>
      <c r="I409" s="13"/>
    </row>
    <row r="410" spans="1:9" x14ac:dyDescent="0.2">
      <c r="A410" s="18"/>
      <c r="B410" s="58"/>
      <c r="G410" s="13"/>
      <c r="H410" s="13"/>
      <c r="I410" s="13"/>
    </row>
    <row r="411" spans="1:9" x14ac:dyDescent="0.2">
      <c r="A411" s="18"/>
      <c r="B411" s="58"/>
      <c r="G411" s="13"/>
      <c r="H411" s="13"/>
      <c r="I411" s="13"/>
    </row>
    <row r="412" spans="1:9" x14ac:dyDescent="0.2">
      <c r="A412" s="18"/>
      <c r="B412" s="58"/>
      <c r="G412" s="13"/>
      <c r="H412" s="13"/>
      <c r="I412" s="13"/>
    </row>
    <row r="413" spans="1:9" x14ac:dyDescent="0.2">
      <c r="A413" s="18"/>
      <c r="B413" s="58"/>
      <c r="G413" s="13"/>
      <c r="H413" s="13"/>
      <c r="I413" s="13"/>
    </row>
    <row r="414" spans="1:9" x14ac:dyDescent="0.2">
      <c r="A414" s="18"/>
      <c r="B414" s="58"/>
      <c r="G414" s="13"/>
      <c r="H414" s="13"/>
      <c r="I414" s="13"/>
    </row>
    <row r="415" spans="1:9" x14ac:dyDescent="0.2">
      <c r="A415" s="18"/>
      <c r="B415" s="58"/>
      <c r="G415" s="13"/>
      <c r="H415" s="13"/>
      <c r="I415" s="13"/>
    </row>
    <row r="416" spans="1:9" x14ac:dyDescent="0.2">
      <c r="A416" s="18"/>
      <c r="B416" s="58"/>
      <c r="G416" s="13"/>
      <c r="H416" s="13"/>
      <c r="I416" s="13"/>
    </row>
    <row r="417" spans="1:9" x14ac:dyDescent="0.2">
      <c r="A417" s="18"/>
      <c r="B417" s="58"/>
      <c r="G417" s="13"/>
      <c r="H417" s="13"/>
      <c r="I417" s="13"/>
    </row>
    <row r="418" spans="1:9" x14ac:dyDescent="0.2">
      <c r="A418" s="18"/>
      <c r="B418" s="58"/>
      <c r="G418" s="13"/>
      <c r="H418" s="13"/>
      <c r="I418" s="13"/>
    </row>
    <row r="419" spans="1:9" x14ac:dyDescent="0.2">
      <c r="A419" s="18"/>
      <c r="B419" s="58"/>
      <c r="G419" s="13"/>
      <c r="H419" s="13"/>
      <c r="I419" s="13"/>
    </row>
    <row r="420" spans="1:9" x14ac:dyDescent="0.2">
      <c r="A420" s="18"/>
      <c r="B420" s="58"/>
      <c r="G420" s="13"/>
      <c r="H420" s="13"/>
      <c r="I420" s="13"/>
    </row>
    <row r="421" spans="1:9" x14ac:dyDescent="0.2">
      <c r="A421" s="18"/>
      <c r="B421" s="58"/>
      <c r="G421" s="13"/>
      <c r="H421" s="13"/>
      <c r="I421" s="13"/>
    </row>
    <row r="422" spans="1:9" x14ac:dyDescent="0.2">
      <c r="A422" s="18"/>
      <c r="B422" s="58"/>
      <c r="G422" s="13"/>
      <c r="H422" s="13"/>
      <c r="I422" s="13"/>
    </row>
    <row r="423" spans="1:9" x14ac:dyDescent="0.2">
      <c r="A423" s="18"/>
      <c r="B423" s="58"/>
      <c r="G423" s="13"/>
      <c r="H423" s="13"/>
      <c r="I423" s="13"/>
    </row>
    <row r="424" spans="1:9" x14ac:dyDescent="0.2">
      <c r="A424" s="18"/>
      <c r="B424" s="58"/>
      <c r="G424" s="13"/>
      <c r="H424" s="13"/>
      <c r="I424" s="13"/>
    </row>
    <row r="425" spans="1:9" x14ac:dyDescent="0.2">
      <c r="A425" s="18"/>
      <c r="B425" s="58"/>
      <c r="G425" s="13"/>
      <c r="H425" s="13"/>
      <c r="I425" s="13"/>
    </row>
    <row r="426" spans="1:9" x14ac:dyDescent="0.2">
      <c r="A426" s="18"/>
      <c r="B426" s="58"/>
      <c r="G426" s="13"/>
      <c r="H426" s="13"/>
      <c r="I426" s="13"/>
    </row>
    <row r="427" spans="1:9" x14ac:dyDescent="0.2">
      <c r="A427" s="18"/>
      <c r="B427" s="58"/>
      <c r="G427" s="13"/>
      <c r="H427" s="13"/>
      <c r="I427" s="13"/>
    </row>
    <row r="428" spans="1:9" x14ac:dyDescent="0.2">
      <c r="A428" s="18"/>
      <c r="B428" s="58"/>
      <c r="G428" s="13"/>
      <c r="H428" s="13"/>
      <c r="I428" s="13"/>
    </row>
    <row r="429" spans="1:9" x14ac:dyDescent="0.2">
      <c r="A429" s="18"/>
      <c r="B429" s="58"/>
      <c r="G429" s="13"/>
      <c r="H429" s="13"/>
      <c r="I429" s="13"/>
    </row>
    <row r="430" spans="1:9" x14ac:dyDescent="0.2">
      <c r="A430" s="18"/>
      <c r="B430" s="58"/>
      <c r="G430" s="13"/>
      <c r="H430" s="13"/>
      <c r="I430" s="13"/>
    </row>
    <row r="431" spans="1:9" x14ac:dyDescent="0.2">
      <c r="A431" s="18"/>
      <c r="B431" s="58"/>
      <c r="G431" s="13"/>
      <c r="H431" s="13"/>
      <c r="I431" s="13"/>
    </row>
    <row r="432" spans="1:9" x14ac:dyDescent="0.2">
      <c r="A432" s="18"/>
      <c r="B432" s="58"/>
      <c r="G432" s="13"/>
      <c r="H432" s="13"/>
      <c r="I432" s="13"/>
    </row>
    <row r="433" spans="1:9" x14ac:dyDescent="0.2">
      <c r="A433" s="18"/>
      <c r="B433" s="58"/>
      <c r="G433" s="13"/>
      <c r="H433" s="13"/>
      <c r="I433" s="13"/>
    </row>
    <row r="434" spans="1:9" x14ac:dyDescent="0.2">
      <c r="A434" s="18"/>
      <c r="B434" s="58"/>
      <c r="G434" s="13"/>
      <c r="H434" s="13"/>
      <c r="I434" s="13"/>
    </row>
    <row r="435" spans="1:9" x14ac:dyDescent="0.2">
      <c r="A435" s="18"/>
      <c r="B435" s="58"/>
      <c r="G435" s="13"/>
      <c r="H435" s="13"/>
      <c r="I435" s="13"/>
    </row>
    <row r="436" spans="1:9" x14ac:dyDescent="0.2">
      <c r="A436" s="18"/>
      <c r="B436" s="58"/>
      <c r="G436" s="13"/>
      <c r="H436" s="13"/>
      <c r="I436" s="13"/>
    </row>
    <row r="437" spans="1:9" x14ac:dyDescent="0.2">
      <c r="A437" s="18"/>
      <c r="B437" s="58"/>
      <c r="G437" s="13"/>
      <c r="H437" s="13"/>
      <c r="I437" s="13"/>
    </row>
    <row r="438" spans="1:9" x14ac:dyDescent="0.2">
      <c r="A438" s="18"/>
      <c r="B438" s="58"/>
      <c r="G438" s="13"/>
      <c r="H438" s="13"/>
      <c r="I438" s="13"/>
    </row>
    <row r="439" spans="1:9" x14ac:dyDescent="0.2">
      <c r="A439" s="18"/>
      <c r="B439" s="58"/>
      <c r="G439" s="13"/>
      <c r="H439" s="13"/>
      <c r="I439" s="13"/>
    </row>
    <row r="440" spans="1:9" x14ac:dyDescent="0.2">
      <c r="A440" s="18"/>
      <c r="B440" s="58"/>
      <c r="G440" s="13"/>
      <c r="H440" s="13"/>
      <c r="I440" s="13"/>
    </row>
    <row r="441" spans="1:9" x14ac:dyDescent="0.2">
      <c r="A441" s="18"/>
      <c r="B441" s="58"/>
      <c r="G441" s="13"/>
      <c r="H441" s="13"/>
      <c r="I441" s="13"/>
    </row>
    <row r="442" spans="1:9" x14ac:dyDescent="0.2">
      <c r="A442" s="18"/>
      <c r="B442" s="58"/>
      <c r="G442" s="13"/>
      <c r="H442" s="13"/>
      <c r="I442" s="13"/>
    </row>
    <row r="443" spans="1:9" x14ac:dyDescent="0.2">
      <c r="A443" s="18"/>
      <c r="B443" s="58"/>
      <c r="G443" s="13"/>
      <c r="H443" s="13"/>
      <c r="I443" s="13"/>
    </row>
    <row r="444" spans="1:9" x14ac:dyDescent="0.2">
      <c r="A444" s="18"/>
      <c r="B444" s="58"/>
      <c r="G444" s="13"/>
      <c r="H444" s="13"/>
      <c r="I444" s="13"/>
    </row>
    <row r="445" spans="1:9" x14ac:dyDescent="0.2">
      <c r="A445" s="18"/>
      <c r="B445" s="58"/>
      <c r="G445" s="13"/>
      <c r="H445" s="13"/>
      <c r="I445" s="13"/>
    </row>
    <row r="446" spans="1:9" x14ac:dyDescent="0.2">
      <c r="A446" s="18"/>
      <c r="B446" s="58"/>
      <c r="G446" s="13"/>
      <c r="H446" s="13"/>
      <c r="I446" s="13"/>
    </row>
    <row r="447" spans="1:9" x14ac:dyDescent="0.2">
      <c r="A447" s="18"/>
      <c r="B447" s="58"/>
      <c r="G447" s="13"/>
      <c r="H447" s="13"/>
      <c r="I447" s="13"/>
    </row>
    <row r="448" spans="1:9" x14ac:dyDescent="0.2">
      <c r="A448" s="18"/>
      <c r="B448" s="58"/>
      <c r="G448" s="13"/>
      <c r="H448" s="13"/>
      <c r="I448" s="13"/>
    </row>
    <row r="449" spans="1:9" x14ac:dyDescent="0.2">
      <c r="A449" s="18"/>
      <c r="B449" s="58"/>
      <c r="G449" s="13"/>
      <c r="H449" s="13"/>
      <c r="I449" s="13"/>
    </row>
    <row r="450" spans="1:9" x14ac:dyDescent="0.2">
      <c r="A450" s="18"/>
      <c r="B450" s="58"/>
      <c r="G450" s="13"/>
      <c r="H450" s="13"/>
      <c r="I450" s="13"/>
    </row>
    <row r="451" spans="1:9" x14ac:dyDescent="0.2">
      <c r="A451" s="18"/>
      <c r="B451" s="58"/>
      <c r="G451" s="13"/>
      <c r="H451" s="13"/>
      <c r="I451" s="13"/>
    </row>
    <row r="452" spans="1:9" x14ac:dyDescent="0.2">
      <c r="A452" s="18"/>
      <c r="B452" s="58"/>
      <c r="G452" s="13"/>
      <c r="H452" s="13"/>
      <c r="I452" s="13"/>
    </row>
    <row r="453" spans="1:9" x14ac:dyDescent="0.2">
      <c r="A453" s="18"/>
      <c r="B453" s="58"/>
      <c r="G453" s="13"/>
      <c r="H453" s="13"/>
      <c r="I453" s="13"/>
    </row>
    <row r="454" spans="1:9" x14ac:dyDescent="0.2">
      <c r="A454" s="18"/>
      <c r="B454" s="58"/>
      <c r="G454" s="13"/>
      <c r="H454" s="13"/>
      <c r="I454" s="13"/>
    </row>
    <row r="455" spans="1:9" x14ac:dyDescent="0.2">
      <c r="A455" s="18"/>
      <c r="B455" s="58"/>
      <c r="G455" s="13"/>
      <c r="H455" s="13"/>
      <c r="I455" s="13"/>
    </row>
    <row r="456" spans="1:9" x14ac:dyDescent="0.2">
      <c r="A456" s="18"/>
      <c r="B456" s="58"/>
      <c r="G456" s="13"/>
      <c r="H456" s="13"/>
      <c r="I456" s="13"/>
    </row>
    <row r="457" spans="1:9" x14ac:dyDescent="0.2">
      <c r="A457" s="18"/>
      <c r="B457" s="58"/>
      <c r="G457" s="13"/>
      <c r="H457" s="13"/>
      <c r="I457" s="13"/>
    </row>
    <row r="458" spans="1:9" x14ac:dyDescent="0.2">
      <c r="A458" s="18"/>
      <c r="B458" s="58"/>
      <c r="G458" s="13"/>
      <c r="H458" s="13"/>
      <c r="I458" s="13"/>
    </row>
    <row r="459" spans="1:9" x14ac:dyDescent="0.2">
      <c r="A459" s="18"/>
      <c r="B459" s="58"/>
      <c r="G459" s="13"/>
      <c r="H459" s="13"/>
      <c r="I459" s="13"/>
    </row>
    <row r="460" spans="1:9" x14ac:dyDescent="0.2">
      <c r="A460" s="18"/>
      <c r="B460" s="58"/>
      <c r="G460" s="13"/>
      <c r="H460" s="13"/>
      <c r="I460" s="13"/>
    </row>
    <row r="461" spans="1:9" x14ac:dyDescent="0.2">
      <c r="A461" s="18"/>
      <c r="B461" s="58"/>
      <c r="G461" s="13"/>
      <c r="H461" s="13"/>
      <c r="I461" s="13"/>
    </row>
    <row r="462" spans="1:9" x14ac:dyDescent="0.2">
      <c r="A462" s="18"/>
      <c r="B462" s="58"/>
      <c r="G462" s="13"/>
      <c r="H462" s="13"/>
      <c r="I462" s="13"/>
    </row>
    <row r="463" spans="1:9" x14ac:dyDescent="0.2">
      <c r="A463" s="18"/>
      <c r="B463" s="58"/>
      <c r="G463" s="13"/>
      <c r="H463" s="13"/>
      <c r="I463" s="13"/>
    </row>
    <row r="464" spans="1:9" x14ac:dyDescent="0.2">
      <c r="A464" s="18"/>
      <c r="B464" s="58"/>
      <c r="G464" s="13"/>
      <c r="H464" s="13"/>
      <c r="I464" s="13"/>
    </row>
    <row r="465" spans="1:9" x14ac:dyDescent="0.2">
      <c r="A465" s="18"/>
      <c r="B465" s="58"/>
      <c r="G465" s="13"/>
      <c r="H465" s="13"/>
      <c r="I465" s="13"/>
    </row>
    <row r="466" spans="1:9" x14ac:dyDescent="0.2">
      <c r="A466" s="18"/>
      <c r="B466" s="58"/>
      <c r="G466" s="13"/>
      <c r="H466" s="13"/>
      <c r="I466" s="13"/>
    </row>
    <row r="467" spans="1:9" x14ac:dyDescent="0.2">
      <c r="A467" s="18"/>
      <c r="B467" s="58"/>
      <c r="G467" s="13"/>
      <c r="H467" s="13"/>
      <c r="I467" s="13"/>
    </row>
    <row r="468" spans="1:9" x14ac:dyDescent="0.2">
      <c r="A468" s="18"/>
      <c r="B468" s="58"/>
      <c r="G468" s="13"/>
      <c r="H468" s="13"/>
      <c r="I468" s="13"/>
    </row>
    <row r="469" spans="1:9" x14ac:dyDescent="0.2">
      <c r="A469" s="18"/>
      <c r="B469" s="58"/>
      <c r="G469" s="13"/>
      <c r="H469" s="13"/>
      <c r="I469" s="13"/>
    </row>
    <row r="470" spans="1:9" x14ac:dyDescent="0.2">
      <c r="A470" s="18"/>
      <c r="B470" s="58"/>
      <c r="G470" s="13"/>
      <c r="H470" s="13"/>
      <c r="I470" s="13"/>
    </row>
    <row r="471" spans="1:9" x14ac:dyDescent="0.2">
      <c r="A471" s="18"/>
      <c r="B471" s="58"/>
      <c r="G471" s="13"/>
      <c r="H471" s="13"/>
      <c r="I471" s="13"/>
    </row>
    <row r="472" spans="1:9" x14ac:dyDescent="0.2">
      <c r="A472" s="18"/>
      <c r="B472" s="58"/>
      <c r="G472" s="13"/>
      <c r="H472" s="13"/>
      <c r="I472" s="13"/>
    </row>
    <row r="473" spans="1:9" x14ac:dyDescent="0.2">
      <c r="A473" s="18"/>
      <c r="B473" s="58"/>
      <c r="G473" s="13"/>
      <c r="H473" s="13"/>
      <c r="I473" s="13"/>
    </row>
    <row r="474" spans="1:9" x14ac:dyDescent="0.2">
      <c r="A474" s="18"/>
      <c r="B474" s="58"/>
      <c r="G474" s="13"/>
      <c r="H474" s="13"/>
      <c r="I474" s="13"/>
    </row>
    <row r="475" spans="1:9" x14ac:dyDescent="0.2">
      <c r="A475" s="18"/>
      <c r="B475" s="58"/>
      <c r="G475" s="13"/>
      <c r="H475" s="13"/>
      <c r="I475" s="13"/>
    </row>
    <row r="476" spans="1:9" x14ac:dyDescent="0.2">
      <c r="A476" s="18"/>
      <c r="B476" s="58"/>
      <c r="G476" s="13"/>
      <c r="H476" s="13"/>
      <c r="I476" s="13"/>
    </row>
    <row r="477" spans="1:9" x14ac:dyDescent="0.2">
      <c r="A477" s="18"/>
      <c r="B477" s="58"/>
      <c r="G477" s="13"/>
      <c r="H477" s="13"/>
      <c r="I477" s="13"/>
    </row>
    <row r="478" spans="1:9" x14ac:dyDescent="0.2">
      <c r="A478" s="18"/>
      <c r="B478" s="58"/>
      <c r="G478" s="13"/>
      <c r="H478" s="13"/>
      <c r="I478" s="13"/>
    </row>
    <row r="479" spans="1:9" x14ac:dyDescent="0.2">
      <c r="A479" s="18"/>
      <c r="B479" s="58"/>
      <c r="G479" s="13"/>
      <c r="H479" s="13"/>
      <c r="I479" s="13"/>
    </row>
    <row r="480" spans="1:9" x14ac:dyDescent="0.2">
      <c r="A480" s="18"/>
      <c r="B480" s="58"/>
      <c r="G480" s="13"/>
      <c r="H480" s="13"/>
      <c r="I480" s="13"/>
    </row>
    <row r="481" spans="1:9" x14ac:dyDescent="0.2">
      <c r="A481" s="18"/>
      <c r="B481" s="58"/>
      <c r="G481" s="13"/>
      <c r="H481" s="13"/>
      <c r="I481" s="13"/>
    </row>
    <row r="482" spans="1:9" x14ac:dyDescent="0.2">
      <c r="A482" s="18"/>
      <c r="B482" s="58"/>
      <c r="G482" s="13"/>
      <c r="H482" s="13"/>
      <c r="I482" s="13"/>
    </row>
    <row r="483" spans="1:9" x14ac:dyDescent="0.2">
      <c r="A483" s="18"/>
      <c r="B483" s="58"/>
      <c r="G483" s="13"/>
      <c r="H483" s="13"/>
      <c r="I483" s="13"/>
    </row>
    <row r="484" spans="1:9" x14ac:dyDescent="0.2">
      <c r="A484" s="18"/>
      <c r="B484" s="58"/>
      <c r="G484" s="13"/>
      <c r="H484" s="13"/>
      <c r="I484" s="13"/>
    </row>
    <row r="485" spans="1:9" x14ac:dyDescent="0.2">
      <c r="A485" s="18"/>
      <c r="B485" s="58"/>
      <c r="G485" s="13"/>
      <c r="H485" s="13"/>
      <c r="I485" s="13"/>
    </row>
    <row r="486" spans="1:9" x14ac:dyDescent="0.2">
      <c r="A486" s="18"/>
      <c r="B486" s="58"/>
      <c r="G486" s="13"/>
      <c r="H486" s="13"/>
      <c r="I486" s="13"/>
    </row>
    <row r="487" spans="1:9" x14ac:dyDescent="0.2">
      <c r="A487" s="18"/>
      <c r="B487" s="58"/>
      <c r="G487" s="13"/>
      <c r="H487" s="13"/>
      <c r="I487" s="13"/>
    </row>
    <row r="488" spans="1:9" x14ac:dyDescent="0.2">
      <c r="A488" s="18"/>
      <c r="B488" s="58"/>
      <c r="G488" s="13"/>
      <c r="H488" s="13"/>
      <c r="I488" s="13"/>
    </row>
    <row r="489" spans="1:9" x14ac:dyDescent="0.2">
      <c r="A489" s="18"/>
      <c r="B489" s="58"/>
      <c r="G489" s="13"/>
      <c r="H489" s="13"/>
      <c r="I489" s="13"/>
    </row>
    <row r="490" spans="1:9" x14ac:dyDescent="0.2">
      <c r="A490" s="18"/>
      <c r="B490" s="58"/>
      <c r="G490" s="13"/>
      <c r="H490" s="13"/>
      <c r="I490" s="13"/>
    </row>
    <row r="491" spans="1:9" x14ac:dyDescent="0.2">
      <c r="A491" s="18"/>
      <c r="B491" s="58"/>
      <c r="G491" s="13"/>
      <c r="H491" s="13"/>
      <c r="I491" s="13"/>
    </row>
    <row r="492" spans="1:9" x14ac:dyDescent="0.2">
      <c r="A492" s="18"/>
      <c r="B492" s="58"/>
      <c r="G492" s="13"/>
      <c r="H492" s="13"/>
      <c r="I492" s="13"/>
    </row>
    <row r="493" spans="1:9" x14ac:dyDescent="0.2">
      <c r="A493" s="18"/>
      <c r="B493" s="58"/>
      <c r="G493" s="13"/>
      <c r="H493" s="13"/>
      <c r="I493" s="13"/>
    </row>
    <row r="494" spans="1:9" x14ac:dyDescent="0.2">
      <c r="A494" s="18"/>
      <c r="B494" s="58"/>
      <c r="G494" s="13"/>
      <c r="H494" s="13"/>
      <c r="I494" s="13"/>
    </row>
    <row r="495" spans="1:9" x14ac:dyDescent="0.2">
      <c r="A495" s="18"/>
      <c r="B495" s="58"/>
      <c r="G495" s="13"/>
      <c r="H495" s="13"/>
      <c r="I495" s="13"/>
    </row>
    <row r="496" spans="1:9" x14ac:dyDescent="0.2">
      <c r="A496" s="18"/>
      <c r="B496" s="58"/>
      <c r="G496" s="13"/>
      <c r="H496" s="13"/>
      <c r="I496" s="13"/>
    </row>
    <row r="497" spans="1:9" x14ac:dyDescent="0.2">
      <c r="A497" s="18"/>
      <c r="B497" s="58"/>
      <c r="G497" s="13"/>
      <c r="H497" s="13"/>
      <c r="I497" s="13"/>
    </row>
    <row r="498" spans="1:9" x14ac:dyDescent="0.2">
      <c r="A498" s="18"/>
      <c r="B498" s="58"/>
      <c r="G498" s="13"/>
      <c r="H498" s="13"/>
      <c r="I498" s="13"/>
    </row>
    <row r="499" spans="1:9" x14ac:dyDescent="0.2">
      <c r="A499" s="18"/>
      <c r="B499" s="58"/>
      <c r="G499" s="13"/>
      <c r="H499" s="13"/>
      <c r="I499" s="13"/>
    </row>
    <row r="500" spans="1:9" x14ac:dyDescent="0.2">
      <c r="A500" s="18"/>
      <c r="B500" s="58"/>
      <c r="G500" s="13"/>
      <c r="H500" s="13"/>
      <c r="I500" s="13"/>
    </row>
    <row r="501" spans="1:9" x14ac:dyDescent="0.2">
      <c r="A501" s="18"/>
      <c r="B501" s="58"/>
      <c r="G501" s="13"/>
      <c r="H501" s="13"/>
      <c r="I501" s="13"/>
    </row>
    <row r="502" spans="1:9" x14ac:dyDescent="0.2">
      <c r="A502" s="18"/>
      <c r="B502" s="58"/>
      <c r="G502" s="13"/>
      <c r="H502" s="13"/>
      <c r="I502" s="13"/>
    </row>
    <row r="503" spans="1:9" x14ac:dyDescent="0.2">
      <c r="A503" s="18"/>
      <c r="B503" s="58"/>
      <c r="G503" s="13"/>
      <c r="H503" s="13"/>
      <c r="I503" s="13"/>
    </row>
    <row r="504" spans="1:9" x14ac:dyDescent="0.2">
      <c r="A504" s="18"/>
      <c r="B504" s="58"/>
      <c r="G504" s="13"/>
      <c r="H504" s="13"/>
      <c r="I504" s="13"/>
    </row>
    <row r="505" spans="1:9" x14ac:dyDescent="0.2">
      <c r="A505" s="18"/>
      <c r="B505" s="58"/>
      <c r="G505" s="13"/>
      <c r="H505" s="13"/>
      <c r="I505" s="13"/>
    </row>
    <row r="506" spans="1:9" x14ac:dyDescent="0.2">
      <c r="A506" s="18"/>
      <c r="B506" s="58"/>
      <c r="G506" s="13"/>
      <c r="H506" s="13"/>
      <c r="I506" s="13"/>
    </row>
    <row r="507" spans="1:9" x14ac:dyDescent="0.2">
      <c r="A507" s="18"/>
      <c r="B507" s="58"/>
      <c r="G507" s="13"/>
      <c r="H507" s="13"/>
      <c r="I507" s="13"/>
    </row>
    <row r="508" spans="1:9" x14ac:dyDescent="0.2">
      <c r="A508" s="18"/>
      <c r="B508" s="58"/>
      <c r="G508" s="13"/>
      <c r="H508" s="13"/>
      <c r="I508" s="13"/>
    </row>
    <row r="509" spans="1:9" x14ac:dyDescent="0.2">
      <c r="A509" s="18"/>
      <c r="B509" s="58"/>
      <c r="G509" s="13"/>
      <c r="H509" s="13"/>
      <c r="I509" s="13"/>
    </row>
    <row r="510" spans="1:9" x14ac:dyDescent="0.2">
      <c r="A510" s="18"/>
      <c r="B510" s="58"/>
      <c r="G510" s="13"/>
      <c r="H510" s="13"/>
      <c r="I510" s="13"/>
    </row>
    <row r="511" spans="1:9" x14ac:dyDescent="0.2">
      <c r="A511" s="18"/>
      <c r="B511" s="58"/>
      <c r="G511" s="13"/>
      <c r="H511" s="13"/>
      <c r="I511" s="13"/>
    </row>
    <row r="512" spans="1:9" x14ac:dyDescent="0.2">
      <c r="A512" s="18"/>
      <c r="B512" s="58"/>
      <c r="G512" s="13"/>
      <c r="H512" s="13"/>
      <c r="I512" s="13"/>
    </row>
    <row r="513" spans="1:9" x14ac:dyDescent="0.2">
      <c r="A513" s="18"/>
      <c r="B513" s="58"/>
      <c r="G513" s="13"/>
      <c r="H513" s="13"/>
      <c r="I513" s="13"/>
    </row>
    <row r="514" spans="1:9" x14ac:dyDescent="0.2">
      <c r="A514" s="18"/>
      <c r="B514" s="58"/>
      <c r="G514" s="13"/>
      <c r="H514" s="13"/>
      <c r="I514" s="13"/>
    </row>
    <row r="515" spans="1:9" x14ac:dyDescent="0.2">
      <c r="A515" s="18"/>
      <c r="B515" s="58"/>
      <c r="G515" s="13"/>
      <c r="H515" s="13"/>
      <c r="I515" s="13"/>
    </row>
    <row r="516" spans="1:9" x14ac:dyDescent="0.2">
      <c r="A516" s="18"/>
      <c r="B516" s="58"/>
      <c r="G516" s="13"/>
      <c r="H516" s="13"/>
      <c r="I516" s="13"/>
    </row>
    <row r="517" spans="1:9" x14ac:dyDescent="0.2">
      <c r="A517" s="18"/>
      <c r="B517" s="58"/>
      <c r="G517" s="13"/>
      <c r="H517" s="13"/>
      <c r="I517" s="13"/>
    </row>
    <row r="518" spans="1:9" x14ac:dyDescent="0.2">
      <c r="A518" s="18"/>
      <c r="B518" s="58"/>
      <c r="G518" s="13"/>
      <c r="H518" s="13"/>
      <c r="I518" s="13"/>
    </row>
    <row r="519" spans="1:9" x14ac:dyDescent="0.2">
      <c r="A519" s="18"/>
      <c r="B519" s="58"/>
      <c r="G519" s="13"/>
      <c r="H519" s="13"/>
      <c r="I519" s="13"/>
    </row>
    <row r="520" spans="1:9" x14ac:dyDescent="0.2">
      <c r="A520" s="18"/>
      <c r="B520" s="58"/>
      <c r="G520" s="13"/>
      <c r="H520" s="13"/>
      <c r="I520" s="13"/>
    </row>
    <row r="521" spans="1:9" x14ac:dyDescent="0.2">
      <c r="A521" s="18"/>
      <c r="B521" s="58"/>
      <c r="G521" s="13"/>
      <c r="H521" s="13"/>
      <c r="I521" s="13"/>
    </row>
    <row r="522" spans="1:9" x14ac:dyDescent="0.2">
      <c r="A522" s="18"/>
      <c r="B522" s="58"/>
      <c r="G522" s="13"/>
      <c r="H522" s="13"/>
      <c r="I522" s="13"/>
    </row>
    <row r="523" spans="1:9" x14ac:dyDescent="0.2">
      <c r="A523" s="18"/>
      <c r="B523" s="58"/>
      <c r="G523" s="13"/>
      <c r="H523" s="13"/>
      <c r="I523" s="13"/>
    </row>
    <row r="524" spans="1:9" x14ac:dyDescent="0.2">
      <c r="A524" s="18"/>
      <c r="B524" s="58"/>
      <c r="G524" s="13"/>
      <c r="H524" s="13"/>
      <c r="I524" s="13"/>
    </row>
    <row r="525" spans="1:9" x14ac:dyDescent="0.2">
      <c r="A525" s="18"/>
      <c r="B525" s="58"/>
      <c r="G525" s="13"/>
      <c r="H525" s="13"/>
      <c r="I525" s="13"/>
    </row>
    <row r="526" spans="1:9" x14ac:dyDescent="0.2">
      <c r="A526" s="18"/>
      <c r="B526" s="58"/>
      <c r="G526" s="13"/>
      <c r="H526" s="13"/>
      <c r="I526" s="13"/>
    </row>
    <row r="527" spans="1:9" x14ac:dyDescent="0.2">
      <c r="A527" s="18"/>
      <c r="B527" s="58"/>
      <c r="G527" s="13"/>
      <c r="H527" s="13"/>
      <c r="I527" s="13"/>
    </row>
    <row r="528" spans="1:9" x14ac:dyDescent="0.2">
      <c r="A528" s="18"/>
      <c r="B528" s="58"/>
      <c r="G528" s="13"/>
      <c r="H528" s="13"/>
      <c r="I528" s="13"/>
    </row>
    <row r="529" spans="1:9" x14ac:dyDescent="0.2">
      <c r="A529" s="18"/>
      <c r="B529" s="58"/>
      <c r="G529" s="13"/>
      <c r="H529" s="13"/>
      <c r="I529" s="13"/>
    </row>
    <row r="530" spans="1:9" x14ac:dyDescent="0.2">
      <c r="A530" s="18"/>
      <c r="B530" s="58"/>
      <c r="G530" s="13"/>
      <c r="H530" s="13"/>
      <c r="I530" s="13"/>
    </row>
    <row r="531" spans="1:9" x14ac:dyDescent="0.2">
      <c r="A531" s="18"/>
      <c r="B531" s="58"/>
      <c r="G531" s="13"/>
      <c r="H531" s="13"/>
      <c r="I531" s="13"/>
    </row>
    <row r="532" spans="1:9" x14ac:dyDescent="0.2">
      <c r="A532" s="18"/>
      <c r="B532" s="58"/>
      <c r="G532" s="13"/>
      <c r="H532" s="13"/>
      <c r="I532" s="13"/>
    </row>
    <row r="533" spans="1:9" x14ac:dyDescent="0.2">
      <c r="A533" s="18"/>
      <c r="B533" s="58"/>
      <c r="G533" s="13"/>
      <c r="H533" s="13"/>
      <c r="I533" s="13"/>
    </row>
    <row r="534" spans="1:9" x14ac:dyDescent="0.2">
      <c r="A534" s="18"/>
      <c r="B534" s="58"/>
      <c r="G534" s="13"/>
      <c r="H534" s="13"/>
      <c r="I534" s="13"/>
    </row>
    <row r="535" spans="1:9" x14ac:dyDescent="0.2">
      <c r="A535" s="18"/>
      <c r="B535" s="58"/>
      <c r="G535" s="13"/>
      <c r="H535" s="13"/>
      <c r="I535" s="13"/>
    </row>
    <row r="536" spans="1:9" x14ac:dyDescent="0.2">
      <c r="A536" s="18"/>
      <c r="B536" s="58"/>
      <c r="G536" s="13"/>
      <c r="H536" s="13"/>
      <c r="I536" s="13"/>
    </row>
    <row r="537" spans="1:9" x14ac:dyDescent="0.2">
      <c r="A537" s="18"/>
      <c r="B537" s="58"/>
      <c r="G537" s="13"/>
      <c r="H537" s="13"/>
      <c r="I537" s="13"/>
    </row>
    <row r="538" spans="1:9" x14ac:dyDescent="0.2">
      <c r="A538" s="18"/>
      <c r="B538" s="58"/>
      <c r="G538" s="13"/>
      <c r="H538" s="13"/>
      <c r="I538" s="13"/>
    </row>
    <row r="539" spans="1:9" x14ac:dyDescent="0.2">
      <c r="A539" s="18"/>
      <c r="B539" s="58"/>
      <c r="G539" s="13"/>
      <c r="H539" s="13"/>
      <c r="I539" s="13"/>
    </row>
    <row r="540" spans="1:9" x14ac:dyDescent="0.2">
      <c r="A540" s="18"/>
      <c r="B540" s="58"/>
      <c r="G540" s="13"/>
      <c r="H540" s="13"/>
      <c r="I540" s="13"/>
    </row>
    <row r="541" spans="1:9" x14ac:dyDescent="0.2">
      <c r="A541" s="18"/>
      <c r="B541" s="58"/>
      <c r="G541" s="13"/>
      <c r="H541" s="13"/>
      <c r="I541" s="13"/>
    </row>
    <row r="542" spans="1:9" x14ac:dyDescent="0.2">
      <c r="A542" s="18"/>
      <c r="B542" s="58"/>
      <c r="G542" s="13"/>
      <c r="H542" s="13"/>
      <c r="I542" s="13"/>
    </row>
    <row r="543" spans="1:9" x14ac:dyDescent="0.2">
      <c r="A543" s="18"/>
      <c r="B543" s="58"/>
      <c r="G543" s="13"/>
      <c r="H543" s="13"/>
      <c r="I543" s="13"/>
    </row>
    <row r="544" spans="1:9" x14ac:dyDescent="0.2">
      <c r="A544" s="18"/>
      <c r="B544" s="58"/>
      <c r="G544" s="13"/>
      <c r="H544" s="13"/>
      <c r="I544" s="13"/>
    </row>
    <row r="545" spans="1:9" x14ac:dyDescent="0.2">
      <c r="A545" s="18"/>
      <c r="B545" s="58"/>
      <c r="G545" s="13"/>
      <c r="H545" s="13"/>
      <c r="I545" s="13"/>
    </row>
    <row r="546" spans="1:9" x14ac:dyDescent="0.2">
      <c r="A546" s="18"/>
      <c r="B546" s="58"/>
      <c r="G546" s="13"/>
      <c r="H546" s="13"/>
      <c r="I546" s="13"/>
    </row>
    <row r="547" spans="1:9" x14ac:dyDescent="0.2">
      <c r="A547" s="18"/>
      <c r="B547" s="58"/>
      <c r="G547" s="13"/>
      <c r="H547" s="13"/>
      <c r="I547" s="13"/>
    </row>
    <row r="548" spans="1:9" x14ac:dyDescent="0.2">
      <c r="A548" s="18"/>
      <c r="B548" s="58"/>
      <c r="G548" s="13"/>
      <c r="H548" s="13"/>
      <c r="I548" s="13"/>
    </row>
    <row r="549" spans="1:9" x14ac:dyDescent="0.2">
      <c r="A549" s="18"/>
      <c r="B549" s="58"/>
      <c r="G549" s="13"/>
      <c r="H549" s="13"/>
      <c r="I549" s="13"/>
    </row>
    <row r="550" spans="1:9" x14ac:dyDescent="0.2">
      <c r="A550" s="18"/>
      <c r="B550" s="58"/>
      <c r="G550" s="13"/>
      <c r="H550" s="13"/>
      <c r="I550" s="13"/>
    </row>
    <row r="551" spans="1:9" x14ac:dyDescent="0.2">
      <c r="A551" s="18"/>
      <c r="B551" s="58"/>
      <c r="G551" s="13"/>
      <c r="H551" s="13"/>
      <c r="I551" s="13"/>
    </row>
    <row r="552" spans="1:9" x14ac:dyDescent="0.2">
      <c r="A552" s="18"/>
      <c r="B552" s="58"/>
      <c r="G552" s="13"/>
      <c r="H552" s="13"/>
      <c r="I552" s="13"/>
    </row>
    <row r="553" spans="1:9" x14ac:dyDescent="0.2">
      <c r="A553" s="18"/>
      <c r="B553" s="58"/>
      <c r="G553" s="13"/>
      <c r="H553" s="13"/>
      <c r="I553" s="13"/>
    </row>
    <row r="554" spans="1:9" x14ac:dyDescent="0.2">
      <c r="A554" s="18"/>
      <c r="B554" s="58"/>
      <c r="G554" s="13"/>
      <c r="H554" s="13"/>
      <c r="I554" s="13"/>
    </row>
    <row r="555" spans="1:9" x14ac:dyDescent="0.2">
      <c r="A555" s="18"/>
      <c r="B555" s="58"/>
      <c r="G555" s="13"/>
      <c r="H555" s="13"/>
      <c r="I555" s="13"/>
    </row>
    <row r="556" spans="1:9" x14ac:dyDescent="0.2">
      <c r="A556" s="18"/>
      <c r="B556" s="58"/>
      <c r="G556" s="13"/>
      <c r="H556" s="13"/>
      <c r="I556" s="13"/>
    </row>
    <row r="557" spans="1:9" x14ac:dyDescent="0.2">
      <c r="A557" s="18"/>
      <c r="B557" s="58"/>
      <c r="G557" s="13"/>
      <c r="H557" s="13"/>
      <c r="I557" s="13"/>
    </row>
    <row r="558" spans="1:9" x14ac:dyDescent="0.2">
      <c r="A558" s="18"/>
      <c r="B558" s="58"/>
      <c r="G558" s="13"/>
      <c r="H558" s="13"/>
      <c r="I558" s="13"/>
    </row>
    <row r="559" spans="1:9" x14ac:dyDescent="0.2">
      <c r="A559" s="18"/>
      <c r="B559" s="58"/>
      <c r="G559" s="13"/>
      <c r="H559" s="13"/>
      <c r="I559" s="13"/>
    </row>
    <row r="560" spans="1:9" x14ac:dyDescent="0.2">
      <c r="A560" s="18"/>
      <c r="B560" s="58"/>
      <c r="G560" s="13"/>
      <c r="H560" s="13"/>
      <c r="I560" s="13"/>
    </row>
    <row r="561" spans="1:9" x14ac:dyDescent="0.2">
      <c r="A561" s="18"/>
      <c r="B561" s="58"/>
      <c r="G561" s="13"/>
      <c r="H561" s="13"/>
      <c r="I561" s="13"/>
    </row>
    <row r="562" spans="1:9" x14ac:dyDescent="0.2">
      <c r="A562" s="18"/>
      <c r="B562" s="58"/>
      <c r="G562" s="13"/>
      <c r="H562" s="13"/>
      <c r="I562" s="13"/>
    </row>
    <row r="563" spans="1:9" x14ac:dyDescent="0.2">
      <c r="A563" s="18"/>
      <c r="B563" s="58"/>
      <c r="G563" s="13"/>
      <c r="H563" s="13"/>
      <c r="I563" s="13"/>
    </row>
    <row r="564" spans="1:9" x14ac:dyDescent="0.2">
      <c r="A564" s="18"/>
      <c r="B564" s="58"/>
      <c r="G564" s="13"/>
      <c r="H564" s="13"/>
      <c r="I564" s="13"/>
    </row>
    <row r="565" spans="1:9" x14ac:dyDescent="0.2">
      <c r="A565" s="18"/>
      <c r="B565" s="58"/>
      <c r="G565" s="13"/>
      <c r="H565" s="13"/>
      <c r="I565" s="13"/>
    </row>
    <row r="566" spans="1:9" x14ac:dyDescent="0.2">
      <c r="A566" s="18"/>
      <c r="B566" s="58"/>
      <c r="G566" s="13"/>
      <c r="H566" s="13"/>
      <c r="I566" s="13"/>
    </row>
    <row r="567" spans="1:9" x14ac:dyDescent="0.2">
      <c r="A567" s="18"/>
      <c r="B567" s="58"/>
      <c r="G567" s="13"/>
      <c r="H567" s="13"/>
      <c r="I567" s="13"/>
    </row>
    <row r="568" spans="1:9" x14ac:dyDescent="0.2">
      <c r="A568" s="18"/>
      <c r="B568" s="58"/>
      <c r="G568" s="13"/>
      <c r="H568" s="13"/>
      <c r="I568" s="13"/>
    </row>
    <row r="569" spans="1:9" x14ac:dyDescent="0.2">
      <c r="A569" s="18"/>
      <c r="B569" s="58"/>
      <c r="G569" s="13"/>
      <c r="H569" s="13"/>
      <c r="I569" s="13"/>
    </row>
    <row r="570" spans="1:9" x14ac:dyDescent="0.2">
      <c r="A570" s="18"/>
      <c r="B570" s="58"/>
      <c r="G570" s="13"/>
      <c r="H570" s="13"/>
      <c r="I570" s="13"/>
    </row>
    <row r="571" spans="1:9" x14ac:dyDescent="0.2">
      <c r="A571" s="18"/>
      <c r="B571" s="58"/>
      <c r="G571" s="13"/>
      <c r="H571" s="13"/>
      <c r="I571" s="13"/>
    </row>
    <row r="572" spans="1:9" x14ac:dyDescent="0.2">
      <c r="A572" s="18"/>
      <c r="B572" s="58"/>
      <c r="G572" s="13"/>
      <c r="H572" s="13"/>
      <c r="I572" s="13"/>
    </row>
    <row r="573" spans="1:9" x14ac:dyDescent="0.2">
      <c r="A573" s="18"/>
      <c r="B573" s="58"/>
      <c r="G573" s="13"/>
      <c r="H573" s="13"/>
      <c r="I573" s="13"/>
    </row>
    <row r="574" spans="1:9" x14ac:dyDescent="0.2">
      <c r="A574" s="18"/>
      <c r="B574" s="58"/>
      <c r="G574" s="13"/>
      <c r="H574" s="13"/>
      <c r="I574" s="13"/>
    </row>
    <row r="575" spans="1:9" x14ac:dyDescent="0.2">
      <c r="A575" s="18"/>
      <c r="B575" s="58"/>
      <c r="G575" s="13"/>
      <c r="H575" s="13"/>
      <c r="I575" s="13"/>
    </row>
    <row r="576" spans="1:9" x14ac:dyDescent="0.2">
      <c r="A576" s="18"/>
      <c r="B576" s="58"/>
      <c r="G576" s="13"/>
      <c r="H576" s="13"/>
      <c r="I576" s="13"/>
    </row>
    <row r="577" spans="1:9" x14ac:dyDescent="0.2">
      <c r="A577" s="18"/>
      <c r="B577" s="58"/>
      <c r="G577" s="13"/>
      <c r="H577" s="13"/>
      <c r="I577" s="13"/>
    </row>
    <row r="578" spans="1:9" x14ac:dyDescent="0.2">
      <c r="A578" s="18"/>
      <c r="B578" s="58"/>
      <c r="G578" s="13"/>
      <c r="H578" s="13"/>
      <c r="I578" s="13"/>
    </row>
    <row r="579" spans="1:9" x14ac:dyDescent="0.2">
      <c r="A579" s="18"/>
      <c r="B579" s="58"/>
      <c r="G579" s="13"/>
      <c r="H579" s="13"/>
      <c r="I579" s="13"/>
    </row>
    <row r="580" spans="1:9" x14ac:dyDescent="0.2">
      <c r="A580" s="18"/>
      <c r="B580" s="58"/>
      <c r="G580" s="13"/>
      <c r="H580" s="13"/>
      <c r="I580" s="13"/>
    </row>
    <row r="581" spans="1:9" x14ac:dyDescent="0.2">
      <c r="A581" s="18"/>
      <c r="B581" s="58"/>
      <c r="G581" s="13"/>
      <c r="H581" s="13"/>
      <c r="I581" s="13"/>
    </row>
    <row r="582" spans="1:9" x14ac:dyDescent="0.2">
      <c r="A582" s="18"/>
      <c r="B582" s="58"/>
      <c r="G582" s="13"/>
      <c r="H582" s="13"/>
      <c r="I582" s="13"/>
    </row>
    <row r="583" spans="1:9" x14ac:dyDescent="0.2">
      <c r="A583" s="18"/>
      <c r="B583" s="58"/>
      <c r="G583" s="13"/>
      <c r="H583" s="13"/>
      <c r="I583" s="13"/>
    </row>
    <row r="584" spans="1:9" x14ac:dyDescent="0.2">
      <c r="A584" s="18"/>
      <c r="B584" s="58"/>
      <c r="G584" s="13"/>
      <c r="H584" s="13"/>
      <c r="I584" s="13"/>
    </row>
    <row r="585" spans="1:9" x14ac:dyDescent="0.2">
      <c r="A585" s="18"/>
      <c r="B585" s="58"/>
      <c r="G585" s="13"/>
      <c r="H585" s="13"/>
      <c r="I585" s="13"/>
    </row>
    <row r="586" spans="1:9" x14ac:dyDescent="0.2">
      <c r="A586" s="18"/>
      <c r="B586" s="58"/>
      <c r="G586" s="13"/>
      <c r="H586" s="13"/>
      <c r="I586" s="13"/>
    </row>
    <row r="587" spans="1:9" x14ac:dyDescent="0.2">
      <c r="A587" s="18"/>
      <c r="B587" s="58"/>
      <c r="G587" s="13"/>
      <c r="H587" s="13"/>
      <c r="I587" s="13"/>
    </row>
    <row r="588" spans="1:9" x14ac:dyDescent="0.2">
      <c r="A588" s="18"/>
      <c r="B588" s="58"/>
      <c r="G588" s="13"/>
      <c r="H588" s="13"/>
      <c r="I588" s="13"/>
    </row>
    <row r="589" spans="1:9" x14ac:dyDescent="0.2">
      <c r="A589" s="18"/>
      <c r="B589" s="58"/>
      <c r="G589" s="13"/>
      <c r="H589" s="13"/>
      <c r="I589" s="13"/>
    </row>
    <row r="590" spans="1:9" x14ac:dyDescent="0.2">
      <c r="A590" s="18"/>
      <c r="B590" s="58"/>
      <c r="G590" s="13"/>
      <c r="H590" s="13"/>
      <c r="I590" s="13"/>
    </row>
    <row r="591" spans="1:9" x14ac:dyDescent="0.2">
      <c r="A591" s="18"/>
      <c r="B591" s="58"/>
      <c r="G591" s="13"/>
      <c r="H591" s="13"/>
      <c r="I591" s="13"/>
    </row>
    <row r="592" spans="1:9" x14ac:dyDescent="0.2">
      <c r="A592" s="18"/>
      <c r="B592" s="58"/>
      <c r="G592" s="13"/>
      <c r="H592" s="13"/>
      <c r="I592" s="13"/>
    </row>
    <row r="593" spans="1:9" x14ac:dyDescent="0.2">
      <c r="A593" s="18"/>
      <c r="B593" s="58"/>
      <c r="G593" s="13"/>
      <c r="H593" s="13"/>
      <c r="I593" s="13"/>
    </row>
    <row r="594" spans="1:9" x14ac:dyDescent="0.2">
      <c r="A594" s="18"/>
      <c r="B594" s="58"/>
      <c r="G594" s="13"/>
      <c r="H594" s="13"/>
      <c r="I594" s="13"/>
    </row>
    <row r="595" spans="1:9" x14ac:dyDescent="0.2">
      <c r="A595" s="18"/>
      <c r="B595" s="58"/>
      <c r="G595" s="13"/>
      <c r="H595" s="13"/>
      <c r="I595" s="13"/>
    </row>
    <row r="596" spans="1:9" x14ac:dyDescent="0.2">
      <c r="A596" s="18"/>
      <c r="B596" s="58"/>
      <c r="G596" s="13"/>
      <c r="H596" s="13"/>
      <c r="I596" s="13"/>
    </row>
    <row r="597" spans="1:9" x14ac:dyDescent="0.2">
      <c r="A597" s="18"/>
      <c r="B597" s="58"/>
      <c r="G597" s="13"/>
      <c r="H597" s="13"/>
      <c r="I597" s="13"/>
    </row>
    <row r="598" spans="1:9" x14ac:dyDescent="0.2">
      <c r="A598" s="18"/>
      <c r="B598" s="58"/>
      <c r="G598" s="13"/>
      <c r="H598" s="13"/>
      <c r="I598" s="13"/>
    </row>
    <row r="599" spans="1:9" x14ac:dyDescent="0.2">
      <c r="A599" s="18"/>
      <c r="B599" s="58"/>
      <c r="G599" s="13"/>
      <c r="H599" s="13"/>
      <c r="I599" s="13"/>
    </row>
    <row r="600" spans="1:9" x14ac:dyDescent="0.2">
      <c r="A600" s="18"/>
      <c r="B600" s="58"/>
      <c r="G600" s="13"/>
      <c r="H600" s="13"/>
      <c r="I600" s="13"/>
    </row>
    <row r="601" spans="1:9" x14ac:dyDescent="0.2">
      <c r="A601" s="18"/>
      <c r="B601" s="58"/>
      <c r="G601" s="13"/>
      <c r="H601" s="13"/>
      <c r="I601" s="13"/>
    </row>
    <row r="602" spans="1:9" x14ac:dyDescent="0.2">
      <c r="A602" s="18"/>
      <c r="B602" s="58"/>
      <c r="G602" s="13"/>
      <c r="H602" s="13"/>
      <c r="I602" s="13"/>
    </row>
    <row r="603" spans="1:9" x14ac:dyDescent="0.2">
      <c r="A603" s="18"/>
      <c r="B603" s="58"/>
      <c r="G603" s="13"/>
      <c r="H603" s="13"/>
      <c r="I603" s="13"/>
    </row>
    <row r="604" spans="1:9" x14ac:dyDescent="0.2">
      <c r="A604" s="18"/>
      <c r="B604" s="58"/>
      <c r="G604" s="13"/>
      <c r="H604" s="13"/>
      <c r="I604" s="13"/>
    </row>
    <row r="605" spans="1:9" x14ac:dyDescent="0.2">
      <c r="A605" s="18"/>
      <c r="B605" s="58"/>
      <c r="G605" s="13"/>
      <c r="H605" s="13"/>
      <c r="I605" s="13"/>
    </row>
    <row r="606" spans="1:9" x14ac:dyDescent="0.2">
      <c r="A606" s="18"/>
      <c r="B606" s="58"/>
      <c r="G606" s="13"/>
      <c r="H606" s="13"/>
      <c r="I606" s="13"/>
    </row>
    <row r="607" spans="1:9" x14ac:dyDescent="0.2">
      <c r="A607" s="18"/>
      <c r="B607" s="58"/>
      <c r="G607" s="13"/>
      <c r="H607" s="13"/>
      <c r="I607" s="13"/>
    </row>
    <row r="608" spans="1:9" x14ac:dyDescent="0.2">
      <c r="A608" s="18"/>
      <c r="B608" s="58"/>
      <c r="G608" s="13"/>
      <c r="H608" s="13"/>
      <c r="I608" s="13"/>
    </row>
    <row r="609" spans="1:9" x14ac:dyDescent="0.2">
      <c r="A609" s="18"/>
      <c r="B609" s="58"/>
      <c r="G609" s="13"/>
      <c r="H609" s="13"/>
      <c r="I609" s="13"/>
    </row>
    <row r="610" spans="1:9" x14ac:dyDescent="0.2">
      <c r="A610" s="18"/>
      <c r="B610" s="58"/>
      <c r="G610" s="13"/>
      <c r="H610" s="13"/>
      <c r="I610" s="13"/>
    </row>
    <row r="611" spans="1:9" x14ac:dyDescent="0.2">
      <c r="A611" s="18"/>
      <c r="B611" s="58"/>
      <c r="G611" s="13"/>
      <c r="H611" s="13"/>
      <c r="I611" s="13"/>
    </row>
    <row r="612" spans="1:9" x14ac:dyDescent="0.2">
      <c r="A612" s="18"/>
      <c r="B612" s="58"/>
      <c r="G612" s="13"/>
      <c r="H612" s="13"/>
      <c r="I612" s="13"/>
    </row>
    <row r="613" spans="1:9" x14ac:dyDescent="0.2">
      <c r="A613" s="18"/>
      <c r="B613" s="58"/>
      <c r="G613" s="13"/>
      <c r="H613" s="13"/>
      <c r="I613" s="13"/>
    </row>
    <row r="614" spans="1:9" x14ac:dyDescent="0.2">
      <c r="A614" s="18"/>
      <c r="B614" s="58"/>
      <c r="G614" s="13"/>
      <c r="H614" s="13"/>
      <c r="I614" s="13"/>
    </row>
    <row r="615" spans="1:9" x14ac:dyDescent="0.2">
      <c r="A615" s="18"/>
      <c r="B615" s="58"/>
      <c r="G615" s="13"/>
      <c r="H615" s="13"/>
      <c r="I615" s="13"/>
    </row>
    <row r="616" spans="1:9" x14ac:dyDescent="0.2">
      <c r="A616" s="18"/>
      <c r="B616" s="58"/>
      <c r="G616" s="13"/>
      <c r="H616" s="13"/>
      <c r="I616" s="13"/>
    </row>
    <row r="617" spans="1:9" x14ac:dyDescent="0.2">
      <c r="A617" s="18"/>
      <c r="B617" s="58"/>
      <c r="G617" s="13"/>
      <c r="H617" s="13"/>
      <c r="I617" s="13"/>
    </row>
    <row r="618" spans="1:9" x14ac:dyDescent="0.2">
      <c r="A618" s="18"/>
      <c r="B618" s="58"/>
      <c r="G618" s="13"/>
      <c r="H618" s="13"/>
      <c r="I618" s="13"/>
    </row>
    <row r="619" spans="1:9" x14ac:dyDescent="0.2">
      <c r="A619" s="18"/>
      <c r="B619" s="58"/>
      <c r="G619" s="13"/>
      <c r="H619" s="13"/>
      <c r="I619" s="13"/>
    </row>
    <row r="620" spans="1:9" x14ac:dyDescent="0.2">
      <c r="A620" s="18"/>
      <c r="B620" s="58"/>
      <c r="G620" s="13"/>
      <c r="H620" s="13"/>
      <c r="I620" s="13"/>
    </row>
    <row r="621" spans="1:9" x14ac:dyDescent="0.2">
      <c r="A621" s="18"/>
      <c r="B621" s="58"/>
      <c r="G621" s="13"/>
      <c r="H621" s="13"/>
      <c r="I621" s="13"/>
    </row>
    <row r="622" spans="1:9" x14ac:dyDescent="0.2">
      <c r="A622" s="18"/>
      <c r="B622" s="58"/>
      <c r="G622" s="13"/>
      <c r="H622" s="13"/>
      <c r="I622" s="13"/>
    </row>
    <row r="623" spans="1:9" x14ac:dyDescent="0.2">
      <c r="A623" s="18"/>
      <c r="B623" s="58"/>
      <c r="G623" s="13"/>
      <c r="H623" s="13"/>
      <c r="I623" s="13"/>
    </row>
    <row r="624" spans="1:9" x14ac:dyDescent="0.2">
      <c r="A624" s="18"/>
      <c r="B624" s="58"/>
      <c r="G624" s="13"/>
      <c r="H624" s="13"/>
      <c r="I624" s="13"/>
    </row>
    <row r="625" spans="1:9" x14ac:dyDescent="0.2">
      <c r="A625" s="18"/>
      <c r="B625" s="58"/>
      <c r="G625" s="13"/>
      <c r="H625" s="13"/>
      <c r="I625" s="13"/>
    </row>
    <row r="626" spans="1:9" x14ac:dyDescent="0.2">
      <c r="A626" s="18"/>
      <c r="B626" s="58"/>
      <c r="G626" s="13"/>
      <c r="H626" s="13"/>
      <c r="I626" s="13"/>
    </row>
    <row r="627" spans="1:9" x14ac:dyDescent="0.2">
      <c r="A627" s="18"/>
      <c r="B627" s="58"/>
      <c r="G627" s="13"/>
      <c r="H627" s="13"/>
      <c r="I627" s="13"/>
    </row>
    <row r="628" spans="1:9" x14ac:dyDescent="0.2">
      <c r="A628" s="18"/>
      <c r="B628" s="58"/>
      <c r="G628" s="13"/>
      <c r="H628" s="13"/>
      <c r="I628" s="13"/>
    </row>
    <row r="629" spans="1:9" x14ac:dyDescent="0.2">
      <c r="A629" s="18"/>
      <c r="B629" s="58"/>
      <c r="G629" s="13"/>
      <c r="H629" s="13"/>
      <c r="I629" s="13"/>
    </row>
    <row r="630" spans="1:9" x14ac:dyDescent="0.2">
      <c r="A630" s="18"/>
      <c r="B630" s="58"/>
      <c r="G630" s="13"/>
      <c r="H630" s="13"/>
      <c r="I630" s="13"/>
    </row>
    <row r="631" spans="1:9" x14ac:dyDescent="0.2">
      <c r="A631" s="18"/>
      <c r="B631" s="58"/>
      <c r="G631" s="13"/>
      <c r="H631" s="13"/>
      <c r="I631" s="13"/>
    </row>
    <row r="632" spans="1:9" x14ac:dyDescent="0.2">
      <c r="A632" s="18"/>
      <c r="B632" s="58"/>
      <c r="G632" s="13"/>
      <c r="H632" s="13"/>
      <c r="I632" s="13"/>
    </row>
    <row r="633" spans="1:9" x14ac:dyDescent="0.2">
      <c r="A633" s="18"/>
      <c r="B633" s="58"/>
      <c r="G633" s="13"/>
      <c r="H633" s="13"/>
      <c r="I633" s="13"/>
    </row>
    <row r="634" spans="1:9" x14ac:dyDescent="0.2">
      <c r="A634" s="18"/>
      <c r="B634" s="58"/>
      <c r="G634" s="13"/>
      <c r="H634" s="13"/>
      <c r="I634" s="13"/>
    </row>
    <row r="635" spans="1:9" x14ac:dyDescent="0.2">
      <c r="A635" s="18"/>
      <c r="B635" s="58"/>
      <c r="G635" s="13"/>
      <c r="H635" s="13"/>
      <c r="I635" s="13"/>
    </row>
    <row r="636" spans="1:9" x14ac:dyDescent="0.2">
      <c r="A636" s="18"/>
      <c r="B636" s="58"/>
      <c r="G636" s="13"/>
      <c r="H636" s="13"/>
      <c r="I636" s="13"/>
    </row>
    <row r="637" spans="1:9" x14ac:dyDescent="0.2">
      <c r="A637" s="18"/>
      <c r="B637" s="58"/>
      <c r="G637" s="13"/>
      <c r="H637" s="13"/>
      <c r="I637" s="13"/>
    </row>
    <row r="638" spans="1:9" x14ac:dyDescent="0.2">
      <c r="A638" s="18"/>
      <c r="B638" s="58"/>
      <c r="G638" s="13"/>
      <c r="H638" s="13"/>
      <c r="I638" s="13"/>
    </row>
    <row r="639" spans="1:9" x14ac:dyDescent="0.2">
      <c r="A639" s="18"/>
      <c r="B639" s="58"/>
      <c r="G639" s="13"/>
      <c r="H639" s="13"/>
      <c r="I639" s="13"/>
    </row>
    <row r="640" spans="1:9" x14ac:dyDescent="0.2">
      <c r="A640" s="18"/>
      <c r="B640" s="58"/>
      <c r="G640" s="13"/>
      <c r="H640" s="13"/>
      <c r="I640" s="13"/>
    </row>
    <row r="641" spans="1:9" x14ac:dyDescent="0.2">
      <c r="A641" s="18"/>
      <c r="B641" s="58"/>
      <c r="G641" s="13"/>
      <c r="H641" s="13"/>
      <c r="I641" s="13"/>
    </row>
    <row r="642" spans="1:9" x14ac:dyDescent="0.2">
      <c r="A642" s="18"/>
      <c r="B642" s="58"/>
      <c r="G642" s="13"/>
      <c r="H642" s="13"/>
      <c r="I642" s="13"/>
    </row>
    <row r="643" spans="1:9" x14ac:dyDescent="0.2">
      <c r="A643" s="18"/>
      <c r="B643" s="58"/>
      <c r="G643" s="13"/>
      <c r="H643" s="13"/>
      <c r="I643" s="13"/>
    </row>
    <row r="644" spans="1:9" x14ac:dyDescent="0.2">
      <c r="A644" s="18"/>
      <c r="B644" s="58"/>
      <c r="G644" s="13"/>
      <c r="H644" s="13"/>
      <c r="I644" s="13"/>
    </row>
    <row r="645" spans="1:9" x14ac:dyDescent="0.2">
      <c r="A645" s="18"/>
      <c r="B645" s="58"/>
      <c r="G645" s="13"/>
      <c r="H645" s="13"/>
      <c r="I645" s="13"/>
    </row>
    <row r="646" spans="1:9" x14ac:dyDescent="0.2">
      <c r="A646" s="18"/>
      <c r="B646" s="58"/>
      <c r="G646" s="13"/>
      <c r="H646" s="13"/>
      <c r="I646" s="13"/>
    </row>
    <row r="647" spans="1:9" x14ac:dyDescent="0.2">
      <c r="A647" s="18"/>
      <c r="B647" s="58"/>
      <c r="G647" s="13"/>
      <c r="H647" s="13"/>
      <c r="I647" s="13"/>
    </row>
    <row r="648" spans="1:9" x14ac:dyDescent="0.2">
      <c r="A648" s="18"/>
      <c r="B648" s="58"/>
      <c r="G648" s="13"/>
      <c r="H648" s="13"/>
      <c r="I648" s="13"/>
    </row>
    <row r="649" spans="1:9" x14ac:dyDescent="0.2">
      <c r="A649" s="18"/>
      <c r="B649" s="58"/>
      <c r="G649" s="13"/>
      <c r="H649" s="13"/>
      <c r="I649" s="13"/>
    </row>
    <row r="650" spans="1:9" x14ac:dyDescent="0.2">
      <c r="A650" s="18"/>
      <c r="B650" s="58"/>
      <c r="G650" s="13"/>
      <c r="H650" s="13"/>
      <c r="I650" s="13"/>
    </row>
    <row r="651" spans="1:9" x14ac:dyDescent="0.2">
      <c r="A651" s="18"/>
      <c r="B651" s="58"/>
      <c r="G651" s="13"/>
      <c r="H651" s="13"/>
      <c r="I651" s="13"/>
    </row>
    <row r="652" spans="1:9" x14ac:dyDescent="0.2">
      <c r="A652" s="18"/>
      <c r="B652" s="58"/>
      <c r="G652" s="13"/>
      <c r="H652" s="13"/>
      <c r="I652" s="13"/>
    </row>
    <row r="653" spans="1:9" x14ac:dyDescent="0.2">
      <c r="A653" s="18"/>
      <c r="B653" s="58"/>
      <c r="G653" s="13"/>
      <c r="H653" s="13"/>
      <c r="I653" s="13"/>
    </row>
    <row r="654" spans="1:9" x14ac:dyDescent="0.2">
      <c r="A654" s="18"/>
      <c r="B654" s="58"/>
      <c r="G654" s="13"/>
      <c r="H654" s="13"/>
      <c r="I654" s="13"/>
    </row>
    <row r="655" spans="1:9" x14ac:dyDescent="0.2">
      <c r="A655" s="18"/>
      <c r="B655" s="58"/>
      <c r="G655" s="13"/>
      <c r="H655" s="13"/>
      <c r="I655" s="13"/>
    </row>
    <row r="656" spans="1:9" x14ac:dyDescent="0.2">
      <c r="A656" s="18"/>
      <c r="B656" s="58"/>
      <c r="G656" s="13"/>
      <c r="H656" s="13"/>
      <c r="I656" s="13"/>
    </row>
    <row r="657" spans="1:9" x14ac:dyDescent="0.2">
      <c r="A657" s="18"/>
      <c r="B657" s="58"/>
      <c r="G657" s="13"/>
      <c r="H657" s="13"/>
      <c r="I657" s="13"/>
    </row>
    <row r="658" spans="1:9" x14ac:dyDescent="0.2">
      <c r="A658" s="18"/>
      <c r="B658" s="58"/>
      <c r="G658" s="13"/>
      <c r="H658" s="13"/>
      <c r="I658" s="13"/>
    </row>
    <row r="659" spans="1:9" x14ac:dyDescent="0.2">
      <c r="A659" s="18"/>
      <c r="B659" s="58"/>
      <c r="G659" s="13"/>
      <c r="H659" s="13"/>
      <c r="I659" s="13"/>
    </row>
    <row r="660" spans="1:9" x14ac:dyDescent="0.2">
      <c r="A660" s="18"/>
      <c r="B660" s="58"/>
      <c r="G660" s="13"/>
      <c r="H660" s="13"/>
      <c r="I660" s="13"/>
    </row>
    <row r="661" spans="1:9" x14ac:dyDescent="0.2">
      <c r="A661" s="18"/>
      <c r="B661" s="58"/>
      <c r="G661" s="13"/>
      <c r="H661" s="13"/>
      <c r="I661" s="13"/>
    </row>
    <row r="662" spans="1:9" x14ac:dyDescent="0.2">
      <c r="A662" s="18"/>
      <c r="B662" s="58"/>
      <c r="G662" s="13"/>
      <c r="H662" s="13"/>
      <c r="I662" s="13"/>
    </row>
    <row r="663" spans="1:9" x14ac:dyDescent="0.2">
      <c r="A663" s="18"/>
      <c r="B663" s="58"/>
      <c r="G663" s="13"/>
      <c r="H663" s="13"/>
      <c r="I663" s="13"/>
    </row>
    <row r="664" spans="1:9" x14ac:dyDescent="0.2">
      <c r="A664" s="18"/>
      <c r="B664" s="58"/>
      <c r="G664" s="13"/>
      <c r="H664" s="13"/>
      <c r="I664" s="13"/>
    </row>
    <row r="665" spans="1:9" x14ac:dyDescent="0.2">
      <c r="A665" s="18"/>
      <c r="B665" s="58"/>
      <c r="G665" s="13"/>
      <c r="H665" s="13"/>
      <c r="I665" s="13"/>
    </row>
    <row r="666" spans="1:9" x14ac:dyDescent="0.2">
      <c r="A666" s="18"/>
      <c r="B666" s="58"/>
      <c r="G666" s="13"/>
      <c r="H666" s="13"/>
      <c r="I666" s="13"/>
    </row>
    <row r="667" spans="1:9" x14ac:dyDescent="0.2">
      <c r="A667" s="18"/>
      <c r="B667" s="58"/>
      <c r="G667" s="13"/>
      <c r="H667" s="13"/>
      <c r="I667" s="13"/>
    </row>
    <row r="668" spans="1:9" x14ac:dyDescent="0.2">
      <c r="A668" s="18"/>
      <c r="B668" s="58"/>
      <c r="G668" s="13"/>
      <c r="H668" s="13"/>
      <c r="I668" s="13"/>
    </row>
    <row r="669" spans="1:9" x14ac:dyDescent="0.2">
      <c r="A669" s="18"/>
      <c r="B669" s="58"/>
      <c r="G669" s="13"/>
      <c r="H669" s="13"/>
      <c r="I669" s="13"/>
    </row>
    <row r="670" spans="1:9" x14ac:dyDescent="0.2">
      <c r="A670" s="18"/>
      <c r="B670" s="58"/>
      <c r="G670" s="13"/>
      <c r="H670" s="13"/>
      <c r="I670" s="13"/>
    </row>
    <row r="671" spans="1:9" x14ac:dyDescent="0.2">
      <c r="A671" s="18"/>
      <c r="B671" s="58"/>
      <c r="G671" s="13"/>
      <c r="H671" s="13"/>
      <c r="I671" s="13"/>
    </row>
    <row r="672" spans="1:9" x14ac:dyDescent="0.2">
      <c r="A672" s="18"/>
      <c r="B672" s="58"/>
      <c r="G672" s="13"/>
      <c r="H672" s="13"/>
      <c r="I672" s="13"/>
    </row>
    <row r="673" spans="1:9" x14ac:dyDescent="0.2">
      <c r="A673" s="18"/>
      <c r="B673" s="58"/>
      <c r="G673" s="13"/>
      <c r="H673" s="13"/>
      <c r="I673" s="13"/>
    </row>
    <row r="674" spans="1:9" x14ac:dyDescent="0.2">
      <c r="A674" s="18"/>
      <c r="B674" s="58"/>
      <c r="G674" s="13"/>
      <c r="H674" s="13"/>
      <c r="I674" s="13"/>
    </row>
    <row r="675" spans="1:9" x14ac:dyDescent="0.2">
      <c r="A675" s="18"/>
      <c r="B675" s="58"/>
      <c r="G675" s="13"/>
      <c r="H675" s="13"/>
      <c r="I675" s="13"/>
    </row>
    <row r="676" spans="1:9" x14ac:dyDescent="0.2">
      <c r="A676" s="18"/>
      <c r="B676" s="58"/>
      <c r="G676" s="13"/>
      <c r="H676" s="13"/>
      <c r="I676" s="13"/>
    </row>
    <row r="677" spans="1:9" x14ac:dyDescent="0.2">
      <c r="A677" s="18"/>
      <c r="B677" s="58"/>
      <c r="G677" s="13"/>
      <c r="H677" s="13"/>
      <c r="I677" s="13"/>
    </row>
    <row r="678" spans="1:9" x14ac:dyDescent="0.2">
      <c r="A678" s="18"/>
      <c r="B678" s="58"/>
      <c r="G678" s="13"/>
      <c r="H678" s="13"/>
      <c r="I678" s="13"/>
    </row>
    <row r="679" spans="1:9" x14ac:dyDescent="0.2">
      <c r="A679" s="18"/>
      <c r="B679" s="58"/>
      <c r="G679" s="13"/>
      <c r="H679" s="13"/>
      <c r="I679" s="13"/>
    </row>
    <row r="680" spans="1:9" x14ac:dyDescent="0.2">
      <c r="A680" s="18"/>
      <c r="B680" s="58"/>
      <c r="G680" s="13"/>
      <c r="H680" s="13"/>
      <c r="I680" s="13"/>
    </row>
    <row r="681" spans="1:9" x14ac:dyDescent="0.2">
      <c r="A681" s="18"/>
      <c r="B681" s="58"/>
      <c r="G681" s="13"/>
      <c r="H681" s="13"/>
      <c r="I681" s="13"/>
    </row>
    <row r="682" spans="1:9" x14ac:dyDescent="0.2">
      <c r="A682" s="18"/>
      <c r="B682" s="58"/>
      <c r="G682" s="13"/>
      <c r="H682" s="13"/>
      <c r="I682" s="13"/>
    </row>
    <row r="683" spans="1:9" x14ac:dyDescent="0.2">
      <c r="A683" s="18"/>
      <c r="B683" s="58"/>
      <c r="G683" s="13"/>
      <c r="H683" s="13"/>
      <c r="I683" s="13"/>
    </row>
    <row r="684" spans="1:9" x14ac:dyDescent="0.2">
      <c r="A684" s="18"/>
      <c r="B684" s="58"/>
      <c r="G684" s="13"/>
      <c r="H684" s="13"/>
      <c r="I684" s="13"/>
    </row>
    <row r="685" spans="1:9" x14ac:dyDescent="0.2">
      <c r="A685" s="18"/>
      <c r="B685" s="58"/>
      <c r="G685" s="13"/>
      <c r="H685" s="13"/>
      <c r="I685" s="13"/>
    </row>
    <row r="686" spans="1:9" x14ac:dyDescent="0.2">
      <c r="A686" s="18"/>
      <c r="B686" s="58"/>
      <c r="G686" s="13"/>
      <c r="H686" s="13"/>
      <c r="I686" s="13"/>
    </row>
    <row r="687" spans="1:9" x14ac:dyDescent="0.2">
      <c r="A687" s="18"/>
      <c r="B687" s="58"/>
      <c r="G687" s="13"/>
      <c r="H687" s="13"/>
      <c r="I687" s="13"/>
    </row>
    <row r="688" spans="1:9" x14ac:dyDescent="0.2">
      <c r="A688" s="18"/>
      <c r="B688" s="58"/>
      <c r="G688" s="13"/>
      <c r="H688" s="13"/>
      <c r="I688" s="13"/>
    </row>
    <row r="689" spans="1:9" x14ac:dyDescent="0.2">
      <c r="A689" s="18"/>
      <c r="B689" s="58"/>
      <c r="G689" s="13"/>
      <c r="H689" s="13"/>
      <c r="I689" s="13"/>
    </row>
    <row r="690" spans="1:9" x14ac:dyDescent="0.2">
      <c r="A690" s="18"/>
      <c r="B690" s="58"/>
      <c r="G690" s="13"/>
      <c r="H690" s="13"/>
      <c r="I690" s="13"/>
    </row>
    <row r="691" spans="1:9" x14ac:dyDescent="0.2">
      <c r="A691" s="18"/>
      <c r="B691" s="58"/>
      <c r="G691" s="13"/>
      <c r="H691" s="13"/>
      <c r="I691" s="13"/>
    </row>
    <row r="692" spans="1:9" x14ac:dyDescent="0.2">
      <c r="A692" s="18"/>
      <c r="B692" s="58"/>
      <c r="G692" s="13"/>
      <c r="H692" s="13"/>
      <c r="I692" s="13"/>
    </row>
    <row r="693" spans="1:9" x14ac:dyDescent="0.2">
      <c r="A693" s="18"/>
      <c r="B693" s="58"/>
      <c r="G693" s="13"/>
      <c r="H693" s="13"/>
      <c r="I693" s="13"/>
    </row>
    <row r="694" spans="1:9" x14ac:dyDescent="0.2">
      <c r="A694" s="18"/>
      <c r="B694" s="58"/>
      <c r="G694" s="13"/>
      <c r="H694" s="13"/>
      <c r="I694" s="13"/>
    </row>
    <row r="695" spans="1:9" x14ac:dyDescent="0.2">
      <c r="A695" s="18"/>
      <c r="B695" s="58"/>
      <c r="G695" s="13"/>
      <c r="H695" s="13"/>
      <c r="I695" s="13"/>
    </row>
    <row r="696" spans="1:9" x14ac:dyDescent="0.2">
      <c r="A696" s="18"/>
      <c r="B696" s="58"/>
      <c r="G696" s="13"/>
      <c r="H696" s="13"/>
      <c r="I696" s="13"/>
    </row>
    <row r="697" spans="1:9" x14ac:dyDescent="0.2">
      <c r="A697" s="18"/>
      <c r="B697" s="58"/>
      <c r="G697" s="13"/>
      <c r="H697" s="13"/>
      <c r="I697" s="13"/>
    </row>
    <row r="698" spans="1:9" x14ac:dyDescent="0.2">
      <c r="A698" s="18"/>
      <c r="B698" s="58"/>
      <c r="G698" s="13"/>
      <c r="H698" s="13"/>
      <c r="I698" s="13"/>
    </row>
    <row r="699" spans="1:9" x14ac:dyDescent="0.2">
      <c r="A699" s="18"/>
      <c r="B699" s="58"/>
      <c r="G699" s="13"/>
      <c r="H699" s="13"/>
      <c r="I699" s="13"/>
    </row>
    <row r="700" spans="1:9" x14ac:dyDescent="0.2">
      <c r="A700" s="18"/>
      <c r="B700" s="58"/>
      <c r="G700" s="13"/>
      <c r="H700" s="13"/>
      <c r="I700" s="13"/>
    </row>
    <row r="701" spans="1:9" x14ac:dyDescent="0.2">
      <c r="A701" s="18"/>
      <c r="B701" s="58"/>
      <c r="G701" s="13"/>
      <c r="H701" s="13"/>
      <c r="I701" s="13"/>
    </row>
    <row r="702" spans="1:9" x14ac:dyDescent="0.2">
      <c r="A702" s="18"/>
      <c r="B702" s="58"/>
      <c r="G702" s="13"/>
      <c r="H702" s="13"/>
      <c r="I702" s="13"/>
    </row>
    <row r="703" spans="1:9" x14ac:dyDescent="0.2">
      <c r="A703" s="18"/>
      <c r="B703" s="58"/>
      <c r="G703" s="13"/>
      <c r="H703" s="13"/>
      <c r="I703" s="13"/>
    </row>
    <row r="704" spans="1:9" x14ac:dyDescent="0.2">
      <c r="A704" s="18"/>
      <c r="B704" s="58"/>
      <c r="G704" s="13"/>
      <c r="H704" s="13"/>
      <c r="I704" s="13"/>
    </row>
    <row r="705" spans="1:9" x14ac:dyDescent="0.2">
      <c r="A705" s="18"/>
      <c r="B705" s="58"/>
      <c r="G705" s="13"/>
      <c r="H705" s="13"/>
      <c r="I705" s="13"/>
    </row>
    <row r="706" spans="1:9" x14ac:dyDescent="0.2">
      <c r="A706" s="18"/>
      <c r="B706" s="58"/>
      <c r="G706" s="13"/>
      <c r="H706" s="13"/>
      <c r="I706" s="13"/>
    </row>
    <row r="707" spans="1:9" x14ac:dyDescent="0.2">
      <c r="A707" s="18"/>
      <c r="B707" s="58"/>
      <c r="G707" s="13"/>
      <c r="H707" s="13"/>
      <c r="I707" s="13"/>
    </row>
    <row r="708" spans="1:9" x14ac:dyDescent="0.2">
      <c r="A708" s="18"/>
      <c r="B708" s="58"/>
      <c r="G708" s="13"/>
      <c r="H708" s="13"/>
      <c r="I708" s="13"/>
    </row>
    <row r="709" spans="1:9" x14ac:dyDescent="0.2">
      <c r="A709" s="18"/>
      <c r="B709" s="58"/>
      <c r="G709" s="13"/>
      <c r="H709" s="13"/>
      <c r="I709" s="13"/>
    </row>
    <row r="710" spans="1:9" x14ac:dyDescent="0.2">
      <c r="A710" s="18"/>
      <c r="B710" s="58"/>
      <c r="G710" s="13"/>
      <c r="H710" s="13"/>
      <c r="I710" s="13"/>
    </row>
    <row r="711" spans="1:9" x14ac:dyDescent="0.2">
      <c r="A711" s="18"/>
      <c r="B711" s="58"/>
      <c r="G711" s="13"/>
      <c r="H711" s="13"/>
      <c r="I711" s="13"/>
    </row>
    <row r="712" spans="1:9" x14ac:dyDescent="0.2">
      <c r="A712" s="18"/>
      <c r="B712" s="58"/>
      <c r="G712" s="13"/>
      <c r="H712" s="13"/>
      <c r="I712" s="13"/>
    </row>
    <row r="713" spans="1:9" x14ac:dyDescent="0.2">
      <c r="A713" s="18"/>
      <c r="B713" s="58"/>
      <c r="G713" s="13"/>
      <c r="H713" s="13"/>
      <c r="I713" s="13"/>
    </row>
    <row r="714" spans="1:9" x14ac:dyDescent="0.2">
      <c r="A714" s="18"/>
      <c r="B714" s="58"/>
      <c r="G714" s="13"/>
      <c r="H714" s="13"/>
      <c r="I714" s="13"/>
    </row>
    <row r="715" spans="1:9" x14ac:dyDescent="0.2">
      <c r="A715" s="18"/>
      <c r="B715" s="58"/>
      <c r="G715" s="13"/>
      <c r="H715" s="13"/>
      <c r="I715" s="13"/>
    </row>
    <row r="716" spans="1:9" x14ac:dyDescent="0.2">
      <c r="A716" s="18"/>
      <c r="B716" s="58"/>
      <c r="G716" s="13"/>
      <c r="H716" s="13"/>
      <c r="I716" s="13"/>
    </row>
    <row r="717" spans="1:9" x14ac:dyDescent="0.2">
      <c r="A717" s="18"/>
      <c r="B717" s="58"/>
      <c r="G717" s="13"/>
      <c r="H717" s="13"/>
      <c r="I717" s="13"/>
    </row>
    <row r="718" spans="1:9" x14ac:dyDescent="0.2">
      <c r="A718" s="18"/>
      <c r="B718" s="58"/>
      <c r="G718" s="13"/>
      <c r="H718" s="13"/>
      <c r="I718" s="13"/>
    </row>
    <row r="719" spans="1:9" x14ac:dyDescent="0.2">
      <c r="A719" s="18"/>
      <c r="B719" s="58"/>
      <c r="G719" s="13"/>
      <c r="H719" s="13"/>
      <c r="I719" s="13"/>
    </row>
    <row r="720" spans="1:9" x14ac:dyDescent="0.2">
      <c r="A720" s="18"/>
      <c r="B720" s="58"/>
      <c r="G720" s="13"/>
      <c r="H720" s="13"/>
      <c r="I720" s="13"/>
    </row>
    <row r="721" spans="1:9" x14ac:dyDescent="0.2">
      <c r="A721" s="18"/>
      <c r="B721" s="58"/>
      <c r="G721" s="13"/>
      <c r="H721" s="13"/>
      <c r="I721" s="13"/>
    </row>
    <row r="722" spans="1:9" x14ac:dyDescent="0.2">
      <c r="A722" s="18"/>
      <c r="B722" s="58"/>
      <c r="G722" s="13"/>
      <c r="H722" s="13"/>
      <c r="I722" s="13"/>
    </row>
    <row r="723" spans="1:9" x14ac:dyDescent="0.2">
      <c r="A723" s="18"/>
      <c r="B723" s="58"/>
      <c r="G723" s="13"/>
      <c r="H723" s="13"/>
      <c r="I723" s="13"/>
    </row>
    <row r="724" spans="1:9" x14ac:dyDescent="0.2">
      <c r="A724" s="18"/>
      <c r="B724" s="58"/>
      <c r="G724" s="13"/>
      <c r="H724" s="13"/>
      <c r="I724" s="13"/>
    </row>
    <row r="725" spans="1:9" x14ac:dyDescent="0.2">
      <c r="A725" s="18"/>
      <c r="B725" s="58"/>
      <c r="G725" s="13"/>
      <c r="H725" s="13"/>
      <c r="I725" s="13"/>
    </row>
    <row r="726" spans="1:9" x14ac:dyDescent="0.2">
      <c r="A726" s="18"/>
      <c r="B726" s="58"/>
      <c r="G726" s="13"/>
      <c r="H726" s="13"/>
      <c r="I726" s="13"/>
    </row>
    <row r="727" spans="1:9" x14ac:dyDescent="0.2">
      <c r="A727" s="18"/>
      <c r="B727" s="58"/>
      <c r="G727" s="13"/>
      <c r="H727" s="13"/>
      <c r="I727" s="13"/>
    </row>
    <row r="728" spans="1:9" x14ac:dyDescent="0.2">
      <c r="A728" s="18"/>
      <c r="B728" s="58"/>
      <c r="G728" s="13"/>
      <c r="H728" s="13"/>
      <c r="I728" s="13"/>
    </row>
    <row r="729" spans="1:9" x14ac:dyDescent="0.2">
      <c r="A729" s="18"/>
      <c r="B729" s="58"/>
      <c r="G729" s="13"/>
      <c r="H729" s="13"/>
      <c r="I729" s="13"/>
    </row>
    <row r="730" spans="1:9" x14ac:dyDescent="0.2">
      <c r="A730" s="18"/>
      <c r="B730" s="58"/>
      <c r="G730" s="13"/>
      <c r="H730" s="13"/>
      <c r="I730" s="13"/>
    </row>
    <row r="731" spans="1:9" x14ac:dyDescent="0.2">
      <c r="A731" s="18"/>
      <c r="B731" s="58"/>
      <c r="G731" s="13"/>
      <c r="H731" s="13"/>
      <c r="I731" s="13"/>
    </row>
    <row r="732" spans="1:9" x14ac:dyDescent="0.2">
      <c r="A732" s="18"/>
      <c r="B732" s="58"/>
      <c r="G732" s="13"/>
      <c r="H732" s="13"/>
      <c r="I732" s="13"/>
    </row>
    <row r="733" spans="1:9" x14ac:dyDescent="0.2">
      <c r="A733" s="18"/>
      <c r="B733" s="58"/>
      <c r="G733" s="13"/>
      <c r="H733" s="13"/>
      <c r="I733" s="13"/>
    </row>
    <row r="734" spans="1:9" x14ac:dyDescent="0.2">
      <c r="A734" s="18"/>
      <c r="B734" s="58"/>
      <c r="G734" s="13"/>
      <c r="H734" s="13"/>
      <c r="I734" s="13"/>
    </row>
    <row r="735" spans="1:9" x14ac:dyDescent="0.2">
      <c r="A735" s="18"/>
      <c r="B735" s="58"/>
      <c r="G735" s="13"/>
      <c r="H735" s="13"/>
      <c r="I735" s="13"/>
    </row>
    <row r="736" spans="1:9" x14ac:dyDescent="0.2">
      <c r="A736" s="18"/>
      <c r="B736" s="58"/>
      <c r="G736" s="13"/>
      <c r="H736" s="13"/>
      <c r="I736" s="13"/>
    </row>
    <row r="737" spans="1:9" x14ac:dyDescent="0.2">
      <c r="A737" s="18"/>
      <c r="B737" s="58"/>
      <c r="G737" s="13"/>
      <c r="H737" s="13"/>
      <c r="I737" s="13"/>
    </row>
    <row r="738" spans="1:9" x14ac:dyDescent="0.2">
      <c r="A738" s="18"/>
      <c r="B738" s="58"/>
      <c r="G738" s="13"/>
      <c r="H738" s="13"/>
      <c r="I738" s="13"/>
    </row>
    <row r="739" spans="1:9" x14ac:dyDescent="0.2">
      <c r="A739" s="18"/>
      <c r="B739" s="58"/>
      <c r="G739" s="13"/>
      <c r="H739" s="13"/>
      <c r="I739" s="13"/>
    </row>
    <row r="740" spans="1:9" x14ac:dyDescent="0.2">
      <c r="A740" s="18"/>
      <c r="B740" s="58"/>
      <c r="G740" s="13"/>
      <c r="H740" s="13"/>
      <c r="I740" s="13"/>
    </row>
    <row r="741" spans="1:9" x14ac:dyDescent="0.2">
      <c r="A741" s="18"/>
      <c r="B741" s="58"/>
      <c r="G741" s="13"/>
      <c r="H741" s="13"/>
      <c r="I741" s="13"/>
    </row>
    <row r="742" spans="1:9" x14ac:dyDescent="0.2">
      <c r="A742" s="18"/>
      <c r="B742" s="58"/>
      <c r="G742" s="13"/>
      <c r="H742" s="13"/>
      <c r="I742" s="13"/>
    </row>
    <row r="743" spans="1:9" x14ac:dyDescent="0.2">
      <c r="A743" s="18"/>
      <c r="B743" s="58"/>
      <c r="G743" s="13"/>
      <c r="H743" s="13"/>
      <c r="I743" s="13"/>
    </row>
    <row r="744" spans="1:9" x14ac:dyDescent="0.2">
      <c r="A744" s="18"/>
      <c r="B744" s="58"/>
      <c r="G744" s="13"/>
      <c r="H744" s="13"/>
      <c r="I744" s="13"/>
    </row>
    <row r="745" spans="1:9" x14ac:dyDescent="0.2">
      <c r="A745" s="18"/>
      <c r="B745" s="58"/>
      <c r="G745" s="13"/>
      <c r="H745" s="13"/>
      <c r="I745" s="13"/>
    </row>
    <row r="746" spans="1:9" x14ac:dyDescent="0.2">
      <c r="A746" s="18"/>
      <c r="B746" s="58"/>
      <c r="G746" s="13"/>
      <c r="H746" s="13"/>
      <c r="I746" s="13"/>
    </row>
    <row r="747" spans="1:9" x14ac:dyDescent="0.2">
      <c r="A747" s="18"/>
      <c r="B747" s="58"/>
      <c r="G747" s="13"/>
      <c r="H747" s="13"/>
      <c r="I747" s="13"/>
    </row>
    <row r="748" spans="1:9" x14ac:dyDescent="0.2">
      <c r="A748" s="18"/>
      <c r="B748" s="58"/>
      <c r="G748" s="13"/>
      <c r="H748" s="13"/>
      <c r="I748" s="13"/>
    </row>
    <row r="749" spans="1:9" x14ac:dyDescent="0.2">
      <c r="A749" s="18"/>
      <c r="B749" s="58"/>
      <c r="G749" s="13"/>
      <c r="H749" s="13"/>
      <c r="I749" s="13"/>
    </row>
    <row r="750" spans="1:9" x14ac:dyDescent="0.2">
      <c r="A750" s="18"/>
      <c r="B750" s="58"/>
      <c r="G750" s="13"/>
      <c r="H750" s="13"/>
      <c r="I750" s="13"/>
    </row>
    <row r="751" spans="1:9" x14ac:dyDescent="0.2">
      <c r="A751" s="18"/>
      <c r="B751" s="58"/>
      <c r="G751" s="13"/>
      <c r="H751" s="13"/>
      <c r="I751" s="13"/>
    </row>
    <row r="752" spans="1:9" x14ac:dyDescent="0.2">
      <c r="A752" s="18"/>
      <c r="B752" s="58"/>
      <c r="G752" s="13"/>
      <c r="H752" s="13"/>
      <c r="I752" s="13"/>
    </row>
    <row r="753" spans="1:9" x14ac:dyDescent="0.2">
      <c r="A753" s="18"/>
      <c r="B753" s="58"/>
      <c r="G753" s="13"/>
      <c r="H753" s="13"/>
      <c r="I753" s="13"/>
    </row>
    <row r="754" spans="1:9" x14ac:dyDescent="0.2">
      <c r="A754" s="18"/>
      <c r="B754" s="58"/>
      <c r="G754" s="13"/>
      <c r="H754" s="13"/>
      <c r="I754" s="13"/>
    </row>
    <row r="755" spans="1:9" x14ac:dyDescent="0.2">
      <c r="A755" s="18"/>
      <c r="B755" s="58"/>
      <c r="G755" s="13"/>
      <c r="H755" s="13"/>
      <c r="I755" s="13"/>
    </row>
    <row r="756" spans="1:9" x14ac:dyDescent="0.2">
      <c r="A756" s="18"/>
      <c r="B756" s="58"/>
      <c r="G756" s="13"/>
      <c r="H756" s="13"/>
      <c r="I756" s="13"/>
    </row>
    <row r="757" spans="1:9" x14ac:dyDescent="0.2">
      <c r="A757" s="18"/>
      <c r="B757" s="58"/>
      <c r="G757" s="13"/>
      <c r="H757" s="13"/>
      <c r="I757" s="13"/>
    </row>
    <row r="758" spans="1:9" x14ac:dyDescent="0.2">
      <c r="A758" s="18"/>
      <c r="B758" s="58"/>
      <c r="G758" s="13"/>
      <c r="H758" s="13"/>
      <c r="I758" s="13"/>
    </row>
    <row r="759" spans="1:9" x14ac:dyDescent="0.2">
      <c r="A759" s="18"/>
      <c r="B759" s="58"/>
      <c r="G759" s="13"/>
      <c r="H759" s="13"/>
      <c r="I759" s="13"/>
    </row>
    <row r="760" spans="1:9" x14ac:dyDescent="0.2">
      <c r="A760" s="18"/>
      <c r="B760" s="58"/>
      <c r="G760" s="13"/>
      <c r="H760" s="13"/>
      <c r="I760" s="13"/>
    </row>
    <row r="761" spans="1:9" x14ac:dyDescent="0.2">
      <c r="A761" s="18"/>
      <c r="B761" s="58"/>
      <c r="G761" s="13"/>
      <c r="H761" s="13"/>
      <c r="I761" s="13"/>
    </row>
    <row r="762" spans="1:9" x14ac:dyDescent="0.2">
      <c r="A762" s="18"/>
      <c r="B762" s="58"/>
      <c r="G762" s="13"/>
      <c r="H762" s="13"/>
      <c r="I762" s="13"/>
    </row>
    <row r="763" spans="1:9" x14ac:dyDescent="0.2">
      <c r="A763" s="18"/>
      <c r="B763" s="58"/>
      <c r="G763" s="13"/>
      <c r="H763" s="13"/>
      <c r="I763" s="13"/>
    </row>
    <row r="764" spans="1:9" x14ac:dyDescent="0.2">
      <c r="A764" s="18"/>
      <c r="B764" s="58"/>
      <c r="G764" s="13"/>
      <c r="H764" s="13"/>
      <c r="I764" s="13"/>
    </row>
    <row r="765" spans="1:9" x14ac:dyDescent="0.2">
      <c r="A765" s="18"/>
      <c r="B765" s="58"/>
      <c r="G765" s="13"/>
      <c r="H765" s="13"/>
      <c r="I765" s="13"/>
    </row>
    <row r="766" spans="1:9" x14ac:dyDescent="0.2">
      <c r="A766" s="18"/>
      <c r="B766" s="58"/>
      <c r="G766" s="13"/>
      <c r="H766" s="13"/>
      <c r="I766" s="13"/>
    </row>
    <row r="767" spans="1:9" x14ac:dyDescent="0.2">
      <c r="A767" s="18"/>
      <c r="B767" s="58"/>
      <c r="G767" s="13"/>
      <c r="H767" s="13"/>
      <c r="I767" s="13"/>
    </row>
    <row r="768" spans="1:9" x14ac:dyDescent="0.2">
      <c r="A768" s="18"/>
      <c r="B768" s="58"/>
      <c r="G768" s="13"/>
      <c r="H768" s="13"/>
      <c r="I768" s="13"/>
    </row>
    <row r="769" spans="1:9" x14ac:dyDescent="0.2">
      <c r="A769" s="18"/>
      <c r="B769" s="58"/>
      <c r="G769" s="13"/>
      <c r="H769" s="13"/>
      <c r="I769" s="13"/>
    </row>
    <row r="770" spans="1:9" x14ac:dyDescent="0.2">
      <c r="A770" s="18"/>
      <c r="B770" s="58"/>
      <c r="G770" s="13"/>
      <c r="H770" s="13"/>
      <c r="I770" s="13"/>
    </row>
    <row r="771" spans="1:9" x14ac:dyDescent="0.2">
      <c r="A771" s="18"/>
      <c r="B771" s="58"/>
      <c r="G771" s="13"/>
      <c r="H771" s="13"/>
      <c r="I771" s="13"/>
    </row>
    <row r="772" spans="1:9" x14ac:dyDescent="0.2">
      <c r="A772" s="18"/>
      <c r="B772" s="58"/>
      <c r="G772" s="13"/>
      <c r="H772" s="13"/>
      <c r="I772" s="13"/>
    </row>
    <row r="773" spans="1:9" x14ac:dyDescent="0.2">
      <c r="A773" s="18"/>
      <c r="B773" s="58"/>
      <c r="G773" s="13"/>
      <c r="H773" s="13"/>
      <c r="I773" s="13"/>
    </row>
    <row r="774" spans="1:9" x14ac:dyDescent="0.2">
      <c r="A774" s="18"/>
      <c r="B774" s="58"/>
      <c r="G774" s="13"/>
      <c r="H774" s="13"/>
      <c r="I774" s="13"/>
    </row>
    <row r="775" spans="1:9" x14ac:dyDescent="0.2">
      <c r="A775" s="18"/>
      <c r="B775" s="58"/>
      <c r="G775" s="13"/>
      <c r="H775" s="13"/>
      <c r="I775" s="13"/>
    </row>
    <row r="776" spans="1:9" x14ac:dyDescent="0.2">
      <c r="A776" s="18"/>
      <c r="B776" s="58"/>
      <c r="G776" s="13"/>
      <c r="H776" s="13"/>
      <c r="I776" s="13"/>
    </row>
    <row r="777" spans="1:9" x14ac:dyDescent="0.2">
      <c r="A777" s="18"/>
      <c r="B777" s="58"/>
      <c r="G777" s="13"/>
      <c r="H777" s="13"/>
      <c r="I777" s="13"/>
    </row>
    <row r="778" spans="1:9" x14ac:dyDescent="0.2">
      <c r="A778" s="18"/>
      <c r="B778" s="58"/>
      <c r="G778" s="13"/>
      <c r="H778" s="13"/>
      <c r="I778" s="13"/>
    </row>
    <row r="779" spans="1:9" x14ac:dyDescent="0.2">
      <c r="A779" s="18"/>
      <c r="B779" s="58"/>
      <c r="G779" s="13"/>
      <c r="H779" s="13"/>
      <c r="I779" s="13"/>
    </row>
    <row r="780" spans="1:9" x14ac:dyDescent="0.2">
      <c r="A780" s="18"/>
      <c r="B780" s="58"/>
      <c r="G780" s="13"/>
      <c r="H780" s="13"/>
      <c r="I780" s="13"/>
    </row>
    <row r="781" spans="1:9" x14ac:dyDescent="0.2">
      <c r="A781" s="18"/>
      <c r="B781" s="58"/>
      <c r="G781" s="13"/>
      <c r="H781" s="13"/>
      <c r="I781" s="13"/>
    </row>
    <row r="782" spans="1:9" x14ac:dyDescent="0.2">
      <c r="A782" s="18"/>
      <c r="B782" s="58"/>
      <c r="G782" s="13"/>
      <c r="H782" s="13"/>
      <c r="I782" s="13"/>
    </row>
    <row r="783" spans="1:9" x14ac:dyDescent="0.2">
      <c r="A783" s="18"/>
      <c r="B783" s="58"/>
      <c r="G783" s="13"/>
      <c r="H783" s="13"/>
      <c r="I783" s="13"/>
    </row>
    <row r="784" spans="1:9" x14ac:dyDescent="0.2">
      <c r="A784" s="18"/>
      <c r="B784" s="58"/>
      <c r="G784" s="13"/>
      <c r="H784" s="13"/>
      <c r="I784" s="13"/>
    </row>
    <row r="785" spans="1:9" x14ac:dyDescent="0.2">
      <c r="A785" s="18"/>
      <c r="B785" s="58"/>
      <c r="G785" s="13"/>
      <c r="H785" s="13"/>
      <c r="I785" s="13"/>
    </row>
    <row r="786" spans="1:9" x14ac:dyDescent="0.2">
      <c r="A786" s="18"/>
      <c r="B786" s="58"/>
      <c r="G786" s="13"/>
      <c r="H786" s="13"/>
      <c r="I786" s="13"/>
    </row>
    <row r="787" spans="1:9" x14ac:dyDescent="0.2">
      <c r="A787" s="18"/>
      <c r="B787" s="58"/>
      <c r="G787" s="13"/>
      <c r="H787" s="13"/>
      <c r="I787" s="13"/>
    </row>
    <row r="788" spans="1:9" x14ac:dyDescent="0.2">
      <c r="A788" s="18"/>
      <c r="B788" s="58"/>
      <c r="G788" s="13"/>
      <c r="H788" s="13"/>
      <c r="I788" s="13"/>
    </row>
    <row r="789" spans="1:9" x14ac:dyDescent="0.2">
      <c r="A789" s="18"/>
      <c r="B789" s="58"/>
      <c r="G789" s="13"/>
      <c r="H789" s="13"/>
      <c r="I789" s="13"/>
    </row>
    <row r="790" spans="1:9" x14ac:dyDescent="0.2">
      <c r="A790" s="18"/>
      <c r="B790" s="58"/>
      <c r="G790" s="13"/>
      <c r="H790" s="13"/>
      <c r="I790" s="13"/>
    </row>
    <row r="791" spans="1:9" x14ac:dyDescent="0.2">
      <c r="A791" s="18"/>
      <c r="B791" s="58"/>
      <c r="G791" s="13"/>
      <c r="H791" s="13"/>
      <c r="I791" s="13"/>
    </row>
    <row r="792" spans="1:9" x14ac:dyDescent="0.2">
      <c r="A792" s="18"/>
      <c r="B792" s="58"/>
      <c r="G792" s="13"/>
      <c r="H792" s="13"/>
      <c r="I792" s="13"/>
    </row>
    <row r="793" spans="1:9" x14ac:dyDescent="0.2">
      <c r="A793" s="18"/>
      <c r="B793" s="58"/>
      <c r="G793" s="13"/>
      <c r="H793" s="13"/>
      <c r="I793" s="13"/>
    </row>
    <row r="794" spans="1:9" x14ac:dyDescent="0.2">
      <c r="A794" s="18"/>
      <c r="B794" s="58"/>
      <c r="G794" s="13"/>
      <c r="H794" s="13"/>
      <c r="I794" s="13"/>
    </row>
    <row r="795" spans="1:9" x14ac:dyDescent="0.2">
      <c r="A795" s="18"/>
      <c r="B795" s="58"/>
      <c r="G795" s="13"/>
      <c r="H795" s="13"/>
      <c r="I795" s="13"/>
    </row>
    <row r="796" spans="1:9" x14ac:dyDescent="0.2">
      <c r="A796" s="18"/>
      <c r="B796" s="58"/>
      <c r="G796" s="13"/>
      <c r="H796" s="13"/>
      <c r="I796" s="13"/>
    </row>
    <row r="797" spans="1:9" x14ac:dyDescent="0.2">
      <c r="A797" s="18"/>
      <c r="B797" s="58"/>
      <c r="G797" s="13"/>
      <c r="H797" s="13"/>
      <c r="I797" s="13"/>
    </row>
    <row r="798" spans="1:9" x14ac:dyDescent="0.2">
      <c r="A798" s="18"/>
      <c r="B798" s="58"/>
      <c r="G798" s="13"/>
      <c r="H798" s="13"/>
      <c r="I798" s="13"/>
    </row>
    <row r="799" spans="1:9" x14ac:dyDescent="0.2">
      <c r="A799" s="18"/>
      <c r="B799" s="58"/>
      <c r="G799" s="13"/>
      <c r="H799" s="13"/>
      <c r="I799" s="13"/>
    </row>
    <row r="800" spans="1:9" x14ac:dyDescent="0.2">
      <c r="A800" s="18"/>
      <c r="B800" s="58"/>
      <c r="G800" s="13"/>
      <c r="H800" s="13"/>
      <c r="I800" s="13"/>
    </row>
    <row r="801" spans="1:9" x14ac:dyDescent="0.2">
      <c r="A801" s="18"/>
      <c r="B801" s="58"/>
      <c r="G801" s="13"/>
      <c r="H801" s="13"/>
      <c r="I801" s="13"/>
    </row>
    <row r="802" spans="1:9" x14ac:dyDescent="0.2">
      <c r="A802" s="18"/>
      <c r="B802" s="58"/>
      <c r="G802" s="13"/>
      <c r="H802" s="13"/>
      <c r="I802" s="13"/>
    </row>
    <row r="803" spans="1:9" x14ac:dyDescent="0.2">
      <c r="A803" s="18"/>
      <c r="B803" s="58"/>
      <c r="G803" s="13"/>
      <c r="H803" s="13"/>
      <c r="I803" s="13"/>
    </row>
    <row r="804" spans="1:9" x14ac:dyDescent="0.2">
      <c r="A804" s="18"/>
      <c r="B804" s="58"/>
      <c r="G804" s="13"/>
      <c r="H804" s="13"/>
      <c r="I804" s="13"/>
    </row>
    <row r="805" spans="1:9" x14ac:dyDescent="0.2">
      <c r="A805" s="18"/>
      <c r="B805" s="58"/>
      <c r="G805" s="13"/>
      <c r="H805" s="13"/>
      <c r="I805" s="13"/>
    </row>
    <row r="806" spans="1:9" x14ac:dyDescent="0.2">
      <c r="A806" s="18"/>
      <c r="B806" s="58"/>
      <c r="G806" s="13"/>
      <c r="H806" s="13"/>
      <c r="I806" s="13"/>
    </row>
    <row r="807" spans="1:9" x14ac:dyDescent="0.2">
      <c r="A807" s="18"/>
      <c r="B807" s="58"/>
      <c r="G807" s="13"/>
      <c r="H807" s="13"/>
      <c r="I807" s="13"/>
    </row>
    <row r="808" spans="1:9" x14ac:dyDescent="0.2">
      <c r="A808" s="18"/>
      <c r="B808" s="58"/>
      <c r="G808" s="13"/>
      <c r="H808" s="13"/>
      <c r="I808" s="13"/>
    </row>
    <row r="809" spans="1:9" x14ac:dyDescent="0.2">
      <c r="A809" s="18"/>
      <c r="B809" s="58"/>
      <c r="G809" s="13"/>
      <c r="H809" s="13"/>
      <c r="I809" s="13"/>
    </row>
    <row r="810" spans="1:9" x14ac:dyDescent="0.2">
      <c r="A810" s="18"/>
      <c r="B810" s="58"/>
      <c r="G810" s="13"/>
      <c r="H810" s="13"/>
      <c r="I810" s="13"/>
    </row>
    <row r="811" spans="1:9" x14ac:dyDescent="0.2">
      <c r="A811" s="18"/>
      <c r="B811" s="58"/>
      <c r="G811" s="13"/>
      <c r="H811" s="13"/>
      <c r="I811" s="13"/>
    </row>
    <row r="812" spans="1:9" x14ac:dyDescent="0.2">
      <c r="A812" s="18"/>
      <c r="B812" s="58"/>
      <c r="G812" s="13"/>
      <c r="H812" s="13"/>
      <c r="I812" s="13"/>
    </row>
    <row r="813" spans="1:9" x14ac:dyDescent="0.2">
      <c r="A813" s="18"/>
      <c r="B813" s="58"/>
      <c r="G813" s="13"/>
      <c r="H813" s="13"/>
      <c r="I813" s="13"/>
    </row>
    <row r="814" spans="1:9" x14ac:dyDescent="0.2">
      <c r="A814" s="18"/>
      <c r="B814" s="58"/>
      <c r="G814" s="13"/>
      <c r="H814" s="13"/>
      <c r="I814" s="13"/>
    </row>
    <row r="815" spans="1:9" x14ac:dyDescent="0.2">
      <c r="A815" s="18"/>
      <c r="B815" s="58"/>
      <c r="G815" s="13"/>
      <c r="H815" s="13"/>
      <c r="I815" s="13"/>
    </row>
    <row r="816" spans="1:9" x14ac:dyDescent="0.2">
      <c r="A816" s="18"/>
      <c r="B816" s="58"/>
      <c r="G816" s="13"/>
      <c r="H816" s="13"/>
      <c r="I816" s="13"/>
    </row>
    <row r="817" spans="1:9" x14ac:dyDescent="0.2">
      <c r="A817" s="18"/>
      <c r="B817" s="58"/>
      <c r="G817" s="13"/>
      <c r="H817" s="13"/>
      <c r="I817" s="13"/>
    </row>
    <row r="818" spans="1:9" x14ac:dyDescent="0.2">
      <c r="A818" s="18"/>
      <c r="B818" s="58"/>
      <c r="G818" s="13"/>
      <c r="H818" s="13"/>
      <c r="I818" s="13"/>
    </row>
    <row r="819" spans="1:9" x14ac:dyDescent="0.2">
      <c r="A819" s="18"/>
      <c r="B819" s="58"/>
      <c r="G819" s="13"/>
      <c r="H819" s="13"/>
      <c r="I819" s="13"/>
    </row>
    <row r="820" spans="1:9" x14ac:dyDescent="0.2">
      <c r="A820" s="18"/>
      <c r="B820" s="58"/>
      <c r="G820" s="13"/>
      <c r="H820" s="13"/>
      <c r="I820" s="13"/>
    </row>
    <row r="821" spans="1:9" x14ac:dyDescent="0.2">
      <c r="A821" s="18"/>
      <c r="B821" s="58"/>
      <c r="G821" s="13"/>
      <c r="H821" s="13"/>
      <c r="I821" s="13"/>
    </row>
    <row r="822" spans="1:9" x14ac:dyDescent="0.2">
      <c r="A822" s="18"/>
      <c r="B822" s="58"/>
      <c r="G822" s="13"/>
      <c r="H822" s="13"/>
      <c r="I822" s="13"/>
    </row>
    <row r="823" spans="1:9" x14ac:dyDescent="0.2">
      <c r="A823" s="18"/>
      <c r="B823" s="58"/>
      <c r="G823" s="13"/>
      <c r="H823" s="13"/>
      <c r="I823" s="13"/>
    </row>
    <row r="824" spans="1:9" x14ac:dyDescent="0.2">
      <c r="A824" s="18"/>
      <c r="B824" s="58"/>
      <c r="G824" s="13"/>
      <c r="H824" s="13"/>
      <c r="I824" s="13"/>
    </row>
    <row r="825" spans="1:9" x14ac:dyDescent="0.2">
      <c r="A825" s="18"/>
      <c r="B825" s="58"/>
      <c r="G825" s="13"/>
      <c r="H825" s="13"/>
      <c r="I825" s="13"/>
    </row>
    <row r="826" spans="1:9" x14ac:dyDescent="0.2">
      <c r="A826" s="18"/>
      <c r="B826" s="58"/>
      <c r="G826" s="13"/>
      <c r="H826" s="13"/>
      <c r="I826" s="13"/>
    </row>
    <row r="827" spans="1:9" x14ac:dyDescent="0.2">
      <c r="A827" s="18"/>
      <c r="B827" s="58"/>
      <c r="G827" s="13"/>
      <c r="H827" s="13"/>
      <c r="I827" s="13"/>
    </row>
    <row r="828" spans="1:9" x14ac:dyDescent="0.2">
      <c r="A828" s="18"/>
      <c r="B828" s="58"/>
      <c r="G828" s="13"/>
      <c r="H828" s="13"/>
      <c r="I828" s="13"/>
    </row>
    <row r="829" spans="1:9" x14ac:dyDescent="0.2">
      <c r="A829" s="18"/>
      <c r="B829" s="58"/>
      <c r="G829" s="13"/>
      <c r="H829" s="13"/>
      <c r="I829" s="13"/>
    </row>
    <row r="830" spans="1:9" x14ac:dyDescent="0.2">
      <c r="A830" s="18"/>
      <c r="B830" s="58"/>
      <c r="G830" s="13"/>
      <c r="H830" s="13"/>
      <c r="I830" s="13"/>
    </row>
    <row r="831" spans="1:9" x14ac:dyDescent="0.2">
      <c r="A831" s="18"/>
      <c r="B831" s="58"/>
      <c r="G831" s="13"/>
      <c r="H831" s="13"/>
      <c r="I831" s="13"/>
    </row>
    <row r="832" spans="1:9" x14ac:dyDescent="0.2">
      <c r="A832" s="18"/>
      <c r="B832" s="58"/>
      <c r="G832" s="13"/>
      <c r="H832" s="13"/>
      <c r="I832" s="13"/>
    </row>
    <row r="833" spans="1:9" x14ac:dyDescent="0.2">
      <c r="A833" s="18"/>
      <c r="B833" s="58"/>
      <c r="G833" s="13"/>
      <c r="H833" s="13"/>
      <c r="I833" s="13"/>
    </row>
    <row r="834" spans="1:9" x14ac:dyDescent="0.2">
      <c r="A834" s="18"/>
      <c r="B834" s="58"/>
      <c r="G834" s="13"/>
      <c r="H834" s="13"/>
      <c r="I834" s="13"/>
    </row>
    <row r="835" spans="1:9" x14ac:dyDescent="0.2">
      <c r="A835" s="18"/>
      <c r="B835" s="58"/>
      <c r="G835" s="13"/>
      <c r="H835" s="13"/>
      <c r="I835" s="13"/>
    </row>
    <row r="836" spans="1:9" x14ac:dyDescent="0.2">
      <c r="A836" s="18"/>
      <c r="B836" s="58"/>
      <c r="G836" s="13"/>
      <c r="H836" s="13"/>
      <c r="I836" s="13"/>
    </row>
    <row r="837" spans="1:9" x14ac:dyDescent="0.2">
      <c r="A837" s="18"/>
      <c r="B837" s="58"/>
      <c r="G837" s="13"/>
      <c r="H837" s="13"/>
      <c r="I837" s="13"/>
    </row>
    <row r="838" spans="1:9" x14ac:dyDescent="0.2">
      <c r="A838" s="18"/>
      <c r="B838" s="58"/>
      <c r="G838" s="13"/>
      <c r="H838" s="13"/>
      <c r="I838" s="13"/>
    </row>
    <row r="839" spans="1:9" x14ac:dyDescent="0.2">
      <c r="A839" s="18"/>
      <c r="B839" s="58"/>
      <c r="G839" s="13"/>
      <c r="H839" s="13"/>
      <c r="I839" s="13"/>
    </row>
    <row r="840" spans="1:9" x14ac:dyDescent="0.2">
      <c r="A840" s="18"/>
      <c r="B840" s="58"/>
      <c r="G840" s="13"/>
      <c r="H840" s="13"/>
      <c r="I840" s="13"/>
    </row>
    <row r="841" spans="1:9" x14ac:dyDescent="0.2">
      <c r="A841" s="18"/>
      <c r="B841" s="58"/>
      <c r="G841" s="13"/>
      <c r="H841" s="13"/>
      <c r="I841" s="13"/>
    </row>
    <row r="842" spans="1:9" x14ac:dyDescent="0.2">
      <c r="A842" s="18"/>
      <c r="B842" s="58"/>
      <c r="G842" s="13"/>
      <c r="H842" s="13"/>
      <c r="I842" s="13"/>
    </row>
    <row r="843" spans="1:9" x14ac:dyDescent="0.2">
      <c r="A843" s="18"/>
      <c r="B843" s="58"/>
      <c r="G843" s="13"/>
      <c r="H843" s="13"/>
      <c r="I843" s="13"/>
    </row>
    <row r="844" spans="1:9" x14ac:dyDescent="0.2">
      <c r="A844" s="18"/>
      <c r="B844" s="58"/>
      <c r="G844" s="13"/>
      <c r="H844" s="13"/>
      <c r="I844" s="13"/>
    </row>
    <row r="845" spans="1:9" x14ac:dyDescent="0.2">
      <c r="A845" s="18"/>
      <c r="B845" s="58"/>
      <c r="G845" s="13"/>
      <c r="H845" s="13"/>
      <c r="I845" s="13"/>
    </row>
    <row r="846" spans="1:9" x14ac:dyDescent="0.2">
      <c r="A846" s="18"/>
      <c r="B846" s="58"/>
      <c r="G846" s="13"/>
      <c r="H846" s="13"/>
      <c r="I846" s="13"/>
    </row>
    <row r="847" spans="1:9" x14ac:dyDescent="0.2">
      <c r="A847" s="18"/>
      <c r="B847" s="58"/>
      <c r="G847" s="13"/>
      <c r="H847" s="13"/>
      <c r="I847" s="13"/>
    </row>
    <row r="848" spans="1:9" x14ac:dyDescent="0.2">
      <c r="A848" s="18"/>
      <c r="B848" s="58"/>
      <c r="G848" s="13"/>
      <c r="H848" s="13"/>
      <c r="I848" s="13"/>
    </row>
    <row r="849" spans="1:9" x14ac:dyDescent="0.2">
      <c r="A849" s="18"/>
      <c r="B849" s="58"/>
      <c r="G849" s="13"/>
      <c r="H849" s="13"/>
      <c r="I849" s="13"/>
    </row>
    <row r="850" spans="1:9" x14ac:dyDescent="0.2">
      <c r="A850" s="18"/>
      <c r="B850" s="58"/>
      <c r="G850" s="13"/>
      <c r="H850" s="13"/>
      <c r="I850" s="13"/>
    </row>
    <row r="851" spans="1:9" x14ac:dyDescent="0.2">
      <c r="A851" s="18"/>
      <c r="B851" s="58"/>
      <c r="G851" s="13"/>
      <c r="H851" s="13"/>
      <c r="I851" s="13"/>
    </row>
    <row r="852" spans="1:9" x14ac:dyDescent="0.2">
      <c r="A852" s="18"/>
      <c r="B852" s="58"/>
      <c r="G852" s="13"/>
      <c r="H852" s="13"/>
      <c r="I852" s="13"/>
    </row>
    <row r="853" spans="1:9" x14ac:dyDescent="0.2">
      <c r="A853" s="18"/>
      <c r="B853" s="58"/>
      <c r="G853" s="13"/>
      <c r="H853" s="13"/>
      <c r="I853" s="13"/>
    </row>
    <row r="854" spans="1:9" x14ac:dyDescent="0.2">
      <c r="A854" s="18"/>
      <c r="B854" s="58"/>
      <c r="G854" s="13"/>
      <c r="H854" s="13"/>
      <c r="I854" s="13"/>
    </row>
    <row r="855" spans="1:9" x14ac:dyDescent="0.2">
      <c r="A855" s="18"/>
      <c r="B855" s="58"/>
      <c r="G855" s="13"/>
      <c r="H855" s="13"/>
      <c r="I855" s="13"/>
    </row>
    <row r="856" spans="1:9" x14ac:dyDescent="0.2">
      <c r="A856" s="18"/>
      <c r="B856" s="58"/>
      <c r="G856" s="13"/>
      <c r="H856" s="13"/>
      <c r="I856" s="13"/>
    </row>
    <row r="857" spans="1:9" x14ac:dyDescent="0.2">
      <c r="A857" s="18"/>
      <c r="B857" s="58"/>
      <c r="G857" s="13"/>
      <c r="H857" s="13"/>
      <c r="I857" s="13"/>
    </row>
    <row r="858" spans="1:9" x14ac:dyDescent="0.2">
      <c r="A858" s="18"/>
      <c r="B858" s="58"/>
      <c r="G858" s="13"/>
      <c r="H858" s="13"/>
      <c r="I858" s="13"/>
    </row>
    <row r="859" spans="1:9" x14ac:dyDescent="0.2">
      <c r="A859" s="18"/>
      <c r="B859" s="58"/>
      <c r="G859" s="13"/>
      <c r="H859" s="13"/>
      <c r="I859" s="13"/>
    </row>
    <row r="860" spans="1:9" x14ac:dyDescent="0.2">
      <c r="A860" s="18"/>
      <c r="B860" s="58"/>
      <c r="G860" s="13"/>
      <c r="H860" s="13"/>
      <c r="I860" s="13"/>
    </row>
    <row r="861" spans="1:9" x14ac:dyDescent="0.2">
      <c r="A861" s="18"/>
      <c r="B861" s="58"/>
      <c r="G861" s="13"/>
      <c r="H861" s="13"/>
      <c r="I861" s="13"/>
    </row>
    <row r="862" spans="1:9" x14ac:dyDescent="0.2">
      <c r="A862" s="18"/>
      <c r="B862" s="58"/>
      <c r="G862" s="13"/>
      <c r="H862" s="13"/>
      <c r="I862" s="13"/>
    </row>
    <row r="863" spans="1:9" x14ac:dyDescent="0.2">
      <c r="A863" s="18"/>
      <c r="B863" s="58"/>
      <c r="G863" s="13"/>
      <c r="H863" s="13"/>
      <c r="I863" s="13"/>
    </row>
    <row r="864" spans="1:9" x14ac:dyDescent="0.2">
      <c r="A864" s="18"/>
      <c r="B864" s="58"/>
      <c r="G864" s="13"/>
      <c r="H864" s="13"/>
      <c r="I864" s="13"/>
    </row>
    <row r="865" spans="1:9" x14ac:dyDescent="0.2">
      <c r="A865" s="18"/>
      <c r="B865" s="58"/>
      <c r="G865" s="13"/>
      <c r="H865" s="13"/>
      <c r="I865" s="13"/>
    </row>
    <row r="866" spans="1:9" x14ac:dyDescent="0.2">
      <c r="A866" s="18"/>
      <c r="B866" s="58"/>
      <c r="G866" s="13"/>
      <c r="H866" s="13"/>
      <c r="I866" s="13"/>
    </row>
    <row r="867" spans="1:9" x14ac:dyDescent="0.2">
      <c r="A867" s="18"/>
      <c r="B867" s="58"/>
      <c r="G867" s="13"/>
      <c r="H867" s="13"/>
      <c r="I867" s="13"/>
    </row>
    <row r="868" spans="1:9" x14ac:dyDescent="0.2">
      <c r="A868" s="18"/>
      <c r="B868" s="58"/>
      <c r="G868" s="13"/>
      <c r="H868" s="13"/>
      <c r="I868" s="13"/>
    </row>
    <row r="869" spans="1:9" x14ac:dyDescent="0.2">
      <c r="A869" s="18"/>
      <c r="B869" s="58"/>
      <c r="G869" s="13"/>
      <c r="H869" s="13"/>
      <c r="I869" s="13"/>
    </row>
    <row r="870" spans="1:9" x14ac:dyDescent="0.2">
      <c r="A870" s="18"/>
      <c r="B870" s="58"/>
      <c r="G870" s="13"/>
      <c r="H870" s="13"/>
      <c r="I870" s="13"/>
    </row>
    <row r="871" spans="1:9" x14ac:dyDescent="0.2">
      <c r="A871" s="18"/>
      <c r="B871" s="58"/>
      <c r="G871" s="13"/>
      <c r="H871" s="13"/>
      <c r="I871" s="13"/>
    </row>
    <row r="872" spans="1:9" x14ac:dyDescent="0.2">
      <c r="A872" s="18"/>
      <c r="B872" s="58"/>
      <c r="G872" s="13"/>
      <c r="H872" s="13"/>
      <c r="I872" s="13"/>
    </row>
    <row r="873" spans="1:9" x14ac:dyDescent="0.2">
      <c r="A873" s="18"/>
      <c r="B873" s="58"/>
      <c r="G873" s="13"/>
      <c r="H873" s="13"/>
      <c r="I873" s="13"/>
    </row>
    <row r="874" spans="1:9" x14ac:dyDescent="0.2">
      <c r="A874" s="18"/>
      <c r="B874" s="58"/>
      <c r="G874" s="13"/>
      <c r="H874" s="13"/>
      <c r="I874" s="13"/>
    </row>
    <row r="875" spans="1:9" x14ac:dyDescent="0.2">
      <c r="A875" s="18"/>
      <c r="B875" s="58"/>
      <c r="G875" s="13"/>
      <c r="H875" s="13"/>
      <c r="I875" s="13"/>
    </row>
    <row r="876" spans="1:9" x14ac:dyDescent="0.2">
      <c r="A876" s="18"/>
      <c r="B876" s="58"/>
      <c r="G876" s="13"/>
      <c r="H876" s="13"/>
      <c r="I876" s="13"/>
    </row>
    <row r="877" spans="1:9" x14ac:dyDescent="0.2">
      <c r="A877" s="18"/>
      <c r="B877" s="58"/>
      <c r="G877" s="13"/>
      <c r="H877" s="13"/>
      <c r="I877" s="13"/>
    </row>
    <row r="878" spans="1:9" x14ac:dyDescent="0.2">
      <c r="A878" s="18"/>
      <c r="B878" s="58"/>
      <c r="G878" s="13"/>
      <c r="H878" s="13"/>
      <c r="I878" s="13"/>
    </row>
    <row r="879" spans="1:9" x14ac:dyDescent="0.2">
      <c r="A879" s="18"/>
      <c r="B879" s="58"/>
      <c r="G879" s="13"/>
      <c r="H879" s="13"/>
      <c r="I879" s="13"/>
    </row>
    <row r="880" spans="1:9" x14ac:dyDescent="0.2">
      <c r="A880" s="18"/>
      <c r="B880" s="58"/>
      <c r="G880" s="13"/>
      <c r="H880" s="13"/>
      <c r="I880" s="13"/>
    </row>
    <row r="881" spans="1:9" x14ac:dyDescent="0.2">
      <c r="A881" s="18"/>
      <c r="B881" s="58"/>
      <c r="G881" s="13"/>
      <c r="H881" s="13"/>
      <c r="I881" s="13"/>
    </row>
    <row r="882" spans="1:9" x14ac:dyDescent="0.2">
      <c r="A882" s="18"/>
      <c r="B882" s="58"/>
      <c r="G882" s="13"/>
      <c r="H882" s="13"/>
      <c r="I882" s="13"/>
    </row>
    <row r="883" spans="1:9" x14ac:dyDescent="0.2">
      <c r="A883" s="18"/>
      <c r="B883" s="58"/>
      <c r="G883" s="13"/>
      <c r="H883" s="13"/>
      <c r="I883" s="13"/>
    </row>
    <row r="884" spans="1:9" x14ac:dyDescent="0.2">
      <c r="A884" s="18"/>
      <c r="B884" s="58"/>
      <c r="G884" s="13"/>
      <c r="H884" s="13"/>
      <c r="I884" s="13"/>
    </row>
    <row r="885" spans="1:9" x14ac:dyDescent="0.2">
      <c r="A885" s="18"/>
      <c r="B885" s="58"/>
      <c r="G885" s="13"/>
      <c r="H885" s="13"/>
      <c r="I885" s="13"/>
    </row>
    <row r="886" spans="1:9" x14ac:dyDescent="0.2">
      <c r="A886" s="18"/>
      <c r="B886" s="58"/>
      <c r="G886" s="13"/>
      <c r="H886" s="13"/>
      <c r="I886" s="13"/>
    </row>
    <row r="887" spans="1:9" x14ac:dyDescent="0.2">
      <c r="A887" s="18"/>
      <c r="B887" s="58"/>
      <c r="G887" s="13"/>
      <c r="H887" s="13"/>
      <c r="I887" s="13"/>
    </row>
    <row r="888" spans="1:9" x14ac:dyDescent="0.2">
      <c r="A888" s="18"/>
      <c r="B888" s="58"/>
      <c r="G888" s="13"/>
      <c r="H888" s="13"/>
      <c r="I888" s="13"/>
    </row>
    <row r="889" spans="1:9" x14ac:dyDescent="0.2">
      <c r="A889" s="18"/>
      <c r="B889" s="58"/>
      <c r="G889" s="13"/>
      <c r="H889" s="13"/>
      <c r="I889" s="13"/>
    </row>
    <row r="890" spans="1:9" x14ac:dyDescent="0.2">
      <c r="A890" s="18"/>
      <c r="B890" s="58"/>
      <c r="G890" s="13"/>
      <c r="H890" s="13"/>
      <c r="I890" s="13"/>
    </row>
    <row r="891" spans="1:9" x14ac:dyDescent="0.2">
      <c r="A891" s="18"/>
      <c r="B891" s="58"/>
      <c r="G891" s="13"/>
      <c r="H891" s="13"/>
      <c r="I891" s="13"/>
    </row>
    <row r="892" spans="1:9" x14ac:dyDescent="0.2">
      <c r="A892" s="18"/>
      <c r="B892" s="58"/>
      <c r="G892" s="13"/>
      <c r="H892" s="13"/>
      <c r="I892" s="13"/>
    </row>
    <row r="893" spans="1:9" x14ac:dyDescent="0.2">
      <c r="A893" s="18"/>
      <c r="B893" s="58"/>
      <c r="G893" s="13"/>
      <c r="H893" s="13"/>
      <c r="I893" s="13"/>
    </row>
    <row r="894" spans="1:9" x14ac:dyDescent="0.2">
      <c r="A894" s="18"/>
      <c r="B894" s="58"/>
      <c r="G894" s="13"/>
      <c r="H894" s="13"/>
      <c r="I894" s="13"/>
    </row>
    <row r="895" spans="1:9" x14ac:dyDescent="0.2">
      <c r="A895" s="18"/>
      <c r="B895" s="58"/>
      <c r="G895" s="13"/>
      <c r="H895" s="13"/>
      <c r="I895" s="13"/>
    </row>
    <row r="896" spans="1:9" x14ac:dyDescent="0.2">
      <c r="A896" s="18"/>
      <c r="B896" s="58"/>
      <c r="G896" s="13"/>
      <c r="H896" s="13"/>
      <c r="I896" s="13"/>
    </row>
    <row r="897" spans="1:9" x14ac:dyDescent="0.2">
      <c r="A897" s="18"/>
      <c r="B897" s="58"/>
      <c r="G897" s="13"/>
      <c r="H897" s="13"/>
      <c r="I897" s="13"/>
    </row>
    <row r="898" spans="1:9" x14ac:dyDescent="0.2">
      <c r="A898" s="18"/>
      <c r="B898" s="58"/>
      <c r="G898" s="13"/>
      <c r="H898" s="13"/>
      <c r="I898" s="13"/>
    </row>
    <row r="899" spans="1:9" x14ac:dyDescent="0.2">
      <c r="A899" s="18"/>
      <c r="B899" s="58"/>
      <c r="G899" s="13"/>
      <c r="H899" s="13"/>
      <c r="I899" s="13"/>
    </row>
    <row r="900" spans="1:9" x14ac:dyDescent="0.2">
      <c r="A900" s="18"/>
      <c r="B900" s="58"/>
      <c r="G900" s="13"/>
      <c r="H900" s="13"/>
      <c r="I900" s="13"/>
    </row>
    <row r="901" spans="1:9" x14ac:dyDescent="0.2">
      <c r="A901" s="18"/>
      <c r="B901" s="58"/>
      <c r="G901" s="13"/>
      <c r="H901" s="13"/>
      <c r="I901" s="13"/>
    </row>
    <row r="902" spans="1:9" x14ac:dyDescent="0.2">
      <c r="A902" s="18"/>
      <c r="B902" s="58"/>
      <c r="G902" s="13"/>
      <c r="H902" s="13"/>
      <c r="I902" s="13"/>
    </row>
    <row r="903" spans="1:9" x14ac:dyDescent="0.2">
      <c r="A903" s="18"/>
      <c r="B903" s="58"/>
      <c r="G903" s="13"/>
      <c r="H903" s="13"/>
      <c r="I903" s="13"/>
    </row>
    <row r="904" spans="1:9" x14ac:dyDescent="0.2">
      <c r="A904" s="18"/>
      <c r="B904" s="58"/>
      <c r="G904" s="13"/>
      <c r="H904" s="13"/>
      <c r="I904" s="13"/>
    </row>
    <row r="905" spans="1:9" x14ac:dyDescent="0.2">
      <c r="A905" s="18"/>
      <c r="B905" s="58"/>
      <c r="G905" s="13"/>
      <c r="H905" s="13"/>
      <c r="I905" s="13"/>
    </row>
    <row r="906" spans="1:9" x14ac:dyDescent="0.2">
      <c r="A906" s="18"/>
      <c r="B906" s="58"/>
      <c r="G906" s="13"/>
      <c r="H906" s="13"/>
      <c r="I906" s="13"/>
    </row>
    <row r="907" spans="1:9" x14ac:dyDescent="0.2">
      <c r="A907" s="18"/>
      <c r="B907" s="58"/>
      <c r="G907" s="13"/>
      <c r="H907" s="13"/>
      <c r="I907" s="13"/>
    </row>
    <row r="908" spans="1:9" x14ac:dyDescent="0.2">
      <c r="A908" s="18"/>
      <c r="B908" s="58"/>
      <c r="G908" s="13"/>
      <c r="H908" s="13"/>
      <c r="I908" s="13"/>
    </row>
    <row r="909" spans="1:9" x14ac:dyDescent="0.2">
      <c r="A909" s="18"/>
      <c r="B909" s="58"/>
      <c r="G909" s="13"/>
      <c r="H909" s="13"/>
      <c r="I909" s="13"/>
    </row>
    <row r="910" spans="1:9" x14ac:dyDescent="0.2">
      <c r="A910" s="18"/>
      <c r="B910" s="58"/>
      <c r="G910" s="13"/>
      <c r="H910" s="13"/>
      <c r="I910" s="13"/>
    </row>
    <row r="911" spans="1:9" x14ac:dyDescent="0.2">
      <c r="A911" s="18"/>
      <c r="B911" s="58"/>
      <c r="G911" s="13"/>
      <c r="H911" s="13"/>
      <c r="I911" s="13"/>
    </row>
    <row r="912" spans="1:9" x14ac:dyDescent="0.2">
      <c r="A912" s="18"/>
      <c r="B912" s="58"/>
      <c r="G912" s="13"/>
      <c r="H912" s="13"/>
      <c r="I912" s="13"/>
    </row>
    <row r="913" spans="1:9" x14ac:dyDescent="0.2">
      <c r="A913" s="18"/>
      <c r="B913" s="58"/>
      <c r="G913" s="13"/>
      <c r="H913" s="13"/>
      <c r="I913" s="13"/>
    </row>
    <row r="914" spans="1:9" x14ac:dyDescent="0.2">
      <c r="A914" s="18"/>
      <c r="B914" s="58"/>
      <c r="G914" s="13"/>
      <c r="H914" s="13"/>
      <c r="I914" s="13"/>
    </row>
    <row r="915" spans="1:9" x14ac:dyDescent="0.2">
      <c r="A915" s="18"/>
      <c r="B915" s="58"/>
      <c r="G915" s="13"/>
      <c r="H915" s="13"/>
      <c r="I915" s="13"/>
    </row>
    <row r="916" spans="1:9" x14ac:dyDescent="0.2">
      <c r="A916" s="18"/>
      <c r="B916" s="58"/>
      <c r="G916" s="13"/>
      <c r="H916" s="13"/>
      <c r="I916" s="13"/>
    </row>
    <row r="917" spans="1:9" x14ac:dyDescent="0.2">
      <c r="A917" s="18"/>
      <c r="B917" s="58"/>
      <c r="G917" s="13"/>
      <c r="H917" s="13"/>
      <c r="I917" s="13"/>
    </row>
    <row r="918" spans="1:9" x14ac:dyDescent="0.2">
      <c r="A918" s="18"/>
      <c r="B918" s="58"/>
      <c r="G918" s="13"/>
      <c r="H918" s="13"/>
      <c r="I918" s="13"/>
    </row>
    <row r="919" spans="1:9" x14ac:dyDescent="0.2">
      <c r="A919" s="18"/>
      <c r="B919" s="58"/>
      <c r="G919" s="13"/>
      <c r="H919" s="13"/>
      <c r="I919" s="13"/>
    </row>
    <row r="920" spans="1:9" x14ac:dyDescent="0.2">
      <c r="A920" s="18"/>
      <c r="B920" s="58"/>
      <c r="G920" s="13"/>
      <c r="H920" s="13"/>
      <c r="I920" s="13"/>
    </row>
    <row r="921" spans="1:9" x14ac:dyDescent="0.2">
      <c r="A921" s="18"/>
      <c r="B921" s="58"/>
      <c r="G921" s="13"/>
      <c r="H921" s="13"/>
      <c r="I921" s="13"/>
    </row>
    <row r="922" spans="1:9" x14ac:dyDescent="0.2">
      <c r="A922" s="18"/>
      <c r="B922" s="58"/>
      <c r="G922" s="13"/>
      <c r="H922" s="13"/>
      <c r="I922" s="13"/>
    </row>
    <row r="923" spans="1:9" x14ac:dyDescent="0.2">
      <c r="A923" s="18"/>
      <c r="B923" s="58"/>
      <c r="G923" s="13"/>
      <c r="H923" s="13"/>
      <c r="I923" s="13"/>
    </row>
    <row r="924" spans="1:9" x14ac:dyDescent="0.2">
      <c r="A924" s="18"/>
      <c r="B924" s="58"/>
      <c r="G924" s="13"/>
      <c r="H924" s="13"/>
      <c r="I924" s="13"/>
    </row>
    <row r="925" spans="1:9" x14ac:dyDescent="0.2">
      <c r="A925" s="18"/>
      <c r="B925" s="58"/>
      <c r="G925" s="13"/>
      <c r="H925" s="13"/>
      <c r="I925" s="13"/>
    </row>
    <row r="926" spans="1:9" x14ac:dyDescent="0.2">
      <c r="A926" s="18"/>
      <c r="B926" s="58"/>
      <c r="G926" s="13"/>
      <c r="H926" s="13"/>
      <c r="I926" s="13"/>
    </row>
    <row r="927" spans="1:9" x14ac:dyDescent="0.2">
      <c r="A927" s="18"/>
      <c r="B927" s="58"/>
      <c r="G927" s="13"/>
      <c r="H927" s="13"/>
      <c r="I927" s="13"/>
    </row>
    <row r="928" spans="1:9" x14ac:dyDescent="0.2">
      <c r="A928" s="18"/>
      <c r="B928" s="58"/>
      <c r="G928" s="13"/>
      <c r="H928" s="13"/>
      <c r="I928" s="13"/>
    </row>
    <row r="929" spans="1:9" x14ac:dyDescent="0.2">
      <c r="A929" s="18"/>
      <c r="B929" s="58"/>
      <c r="G929" s="13"/>
      <c r="H929" s="13"/>
      <c r="I929" s="13"/>
    </row>
    <row r="930" spans="1:9" x14ac:dyDescent="0.2">
      <c r="A930" s="18"/>
      <c r="B930" s="58"/>
      <c r="G930" s="13"/>
      <c r="H930" s="13"/>
      <c r="I930" s="13"/>
    </row>
    <row r="931" spans="1:9" x14ac:dyDescent="0.2">
      <c r="A931" s="18"/>
      <c r="B931" s="58"/>
      <c r="G931" s="13"/>
      <c r="H931" s="13"/>
      <c r="I931" s="13"/>
    </row>
    <row r="932" spans="1:9" x14ac:dyDescent="0.2">
      <c r="A932" s="18"/>
      <c r="B932" s="58"/>
      <c r="G932" s="13"/>
      <c r="H932" s="13"/>
      <c r="I932" s="13"/>
    </row>
    <row r="933" spans="1:9" x14ac:dyDescent="0.2">
      <c r="A933" s="18"/>
      <c r="B933" s="58"/>
      <c r="G933" s="13"/>
      <c r="H933" s="13"/>
      <c r="I933" s="13"/>
    </row>
    <row r="934" spans="1:9" x14ac:dyDescent="0.2">
      <c r="A934" s="18"/>
      <c r="B934" s="58"/>
      <c r="G934" s="13"/>
      <c r="H934" s="13"/>
      <c r="I934" s="13"/>
    </row>
    <row r="935" spans="1:9" x14ac:dyDescent="0.2">
      <c r="A935" s="18"/>
      <c r="B935" s="58"/>
      <c r="G935" s="13"/>
      <c r="H935" s="13"/>
      <c r="I935" s="13"/>
    </row>
    <row r="936" spans="1:9" x14ac:dyDescent="0.2">
      <c r="A936" s="18"/>
      <c r="B936" s="58"/>
      <c r="G936" s="13"/>
      <c r="H936" s="13"/>
      <c r="I936" s="13"/>
    </row>
    <row r="937" spans="1:9" x14ac:dyDescent="0.2">
      <c r="A937" s="18"/>
      <c r="B937" s="58"/>
      <c r="G937" s="13"/>
      <c r="H937" s="13"/>
      <c r="I937" s="13"/>
    </row>
    <row r="938" spans="1:9" x14ac:dyDescent="0.2">
      <c r="A938" s="18"/>
      <c r="B938" s="58"/>
      <c r="G938" s="13"/>
      <c r="H938" s="13"/>
      <c r="I938" s="13"/>
    </row>
    <row r="939" spans="1:9" x14ac:dyDescent="0.2">
      <c r="A939" s="18"/>
      <c r="B939" s="58"/>
      <c r="G939" s="13"/>
      <c r="H939" s="13"/>
      <c r="I939" s="13"/>
    </row>
    <row r="940" spans="1:9" x14ac:dyDescent="0.2">
      <c r="A940" s="18"/>
      <c r="B940" s="58"/>
      <c r="G940" s="13"/>
      <c r="H940" s="13"/>
      <c r="I940" s="13"/>
    </row>
    <row r="941" spans="1:9" x14ac:dyDescent="0.2">
      <c r="A941" s="18"/>
      <c r="B941" s="58"/>
      <c r="G941" s="13"/>
      <c r="H941" s="13"/>
      <c r="I941" s="13"/>
    </row>
    <row r="942" spans="1:9" x14ac:dyDescent="0.2">
      <c r="A942" s="18"/>
      <c r="B942" s="58"/>
      <c r="G942" s="13"/>
      <c r="H942" s="13"/>
      <c r="I942" s="13"/>
    </row>
    <row r="943" spans="1:9" x14ac:dyDescent="0.2">
      <c r="A943" s="18"/>
      <c r="B943" s="58"/>
      <c r="G943" s="13"/>
      <c r="H943" s="13"/>
      <c r="I943" s="13"/>
    </row>
    <row r="944" spans="1:9" x14ac:dyDescent="0.2">
      <c r="A944" s="18"/>
      <c r="B944" s="58"/>
      <c r="G944" s="13"/>
      <c r="H944" s="13"/>
      <c r="I944" s="13"/>
    </row>
    <row r="945" spans="1:9" x14ac:dyDescent="0.2">
      <c r="A945" s="18"/>
      <c r="B945" s="58"/>
      <c r="G945" s="13"/>
      <c r="H945" s="13"/>
      <c r="I945" s="13"/>
    </row>
    <row r="946" spans="1:9" x14ac:dyDescent="0.2">
      <c r="A946" s="18"/>
      <c r="B946" s="58"/>
      <c r="G946" s="13"/>
      <c r="H946" s="13"/>
      <c r="I946" s="13"/>
    </row>
    <row r="947" spans="1:9" x14ac:dyDescent="0.2">
      <c r="A947" s="18"/>
      <c r="B947" s="58"/>
      <c r="G947" s="13"/>
      <c r="H947" s="13"/>
      <c r="I947" s="13"/>
    </row>
    <row r="948" spans="1:9" x14ac:dyDescent="0.2">
      <c r="A948" s="18"/>
      <c r="B948" s="58"/>
      <c r="G948" s="13"/>
      <c r="H948" s="13"/>
      <c r="I948" s="13"/>
    </row>
    <row r="949" spans="1:9" x14ac:dyDescent="0.2">
      <c r="A949" s="18"/>
      <c r="B949" s="58"/>
      <c r="G949" s="13"/>
      <c r="H949" s="13"/>
      <c r="I949" s="13"/>
    </row>
    <row r="950" spans="1:9" x14ac:dyDescent="0.2">
      <c r="A950" s="18"/>
      <c r="B950" s="58"/>
      <c r="G950" s="13"/>
      <c r="H950" s="13"/>
      <c r="I950" s="13"/>
    </row>
    <row r="951" spans="1:9" x14ac:dyDescent="0.2">
      <c r="A951" s="18"/>
      <c r="B951" s="58"/>
      <c r="G951" s="13"/>
      <c r="H951" s="13"/>
      <c r="I951" s="13"/>
    </row>
    <row r="952" spans="1:9" x14ac:dyDescent="0.2">
      <c r="A952" s="18"/>
      <c r="B952" s="58"/>
      <c r="G952" s="13"/>
      <c r="H952" s="13"/>
      <c r="I952" s="13"/>
    </row>
    <row r="953" spans="1:9" x14ac:dyDescent="0.2">
      <c r="A953" s="18"/>
      <c r="B953" s="58"/>
      <c r="G953" s="13"/>
      <c r="H953" s="13"/>
      <c r="I953" s="13"/>
    </row>
    <row r="954" spans="1:9" x14ac:dyDescent="0.2">
      <c r="A954" s="18"/>
      <c r="B954" s="58"/>
      <c r="G954" s="13"/>
      <c r="H954" s="13"/>
      <c r="I954" s="13"/>
    </row>
    <row r="955" spans="1:9" x14ac:dyDescent="0.2">
      <c r="A955" s="18"/>
      <c r="B955" s="58"/>
      <c r="G955" s="13"/>
      <c r="H955" s="13"/>
      <c r="I955" s="13"/>
    </row>
    <row r="956" spans="1:9" x14ac:dyDescent="0.2">
      <c r="A956" s="18"/>
      <c r="B956" s="58"/>
      <c r="G956" s="13"/>
      <c r="H956" s="13"/>
      <c r="I956" s="13"/>
    </row>
    <row r="957" spans="1:9" x14ac:dyDescent="0.2">
      <c r="A957" s="18"/>
      <c r="B957" s="58"/>
      <c r="G957" s="13"/>
      <c r="H957" s="13"/>
      <c r="I957" s="13"/>
    </row>
    <row r="958" spans="1:9" x14ac:dyDescent="0.2">
      <c r="A958" s="18"/>
      <c r="B958" s="58"/>
      <c r="G958" s="13"/>
      <c r="H958" s="13"/>
      <c r="I958" s="13"/>
    </row>
    <row r="959" spans="1:9" x14ac:dyDescent="0.2">
      <c r="A959" s="18"/>
      <c r="B959" s="58"/>
      <c r="G959" s="13"/>
      <c r="H959" s="13"/>
      <c r="I959" s="13"/>
    </row>
    <row r="960" spans="1:9" x14ac:dyDescent="0.2">
      <c r="A960" s="18"/>
      <c r="B960" s="58"/>
      <c r="G960" s="13"/>
      <c r="H960" s="13"/>
      <c r="I960" s="13"/>
    </row>
    <row r="961" spans="1:9" x14ac:dyDescent="0.2">
      <c r="A961" s="18"/>
      <c r="B961" s="58"/>
      <c r="G961" s="13"/>
      <c r="H961" s="13"/>
      <c r="I961" s="13"/>
    </row>
    <row r="962" spans="1:9" x14ac:dyDescent="0.2">
      <c r="A962" s="18"/>
      <c r="B962" s="58"/>
      <c r="G962" s="13"/>
      <c r="H962" s="13"/>
      <c r="I962" s="13"/>
    </row>
    <row r="963" spans="1:9" x14ac:dyDescent="0.2">
      <c r="A963" s="18"/>
      <c r="B963" s="58"/>
      <c r="G963" s="13"/>
      <c r="H963" s="13"/>
      <c r="I963" s="13"/>
    </row>
    <row r="964" spans="1:9" x14ac:dyDescent="0.2">
      <c r="A964" s="18"/>
      <c r="B964" s="58"/>
      <c r="G964" s="13"/>
      <c r="H964" s="13"/>
      <c r="I964" s="13"/>
    </row>
    <row r="965" spans="1:9" x14ac:dyDescent="0.2">
      <c r="A965" s="18"/>
      <c r="B965" s="58"/>
      <c r="G965" s="13"/>
      <c r="H965" s="13"/>
      <c r="I965" s="13"/>
    </row>
    <row r="966" spans="1:9" x14ac:dyDescent="0.2">
      <c r="A966" s="18"/>
      <c r="B966" s="58"/>
      <c r="G966" s="13"/>
      <c r="H966" s="13"/>
      <c r="I966" s="13"/>
    </row>
    <row r="967" spans="1:9" x14ac:dyDescent="0.2">
      <c r="A967" s="18"/>
      <c r="B967" s="58"/>
      <c r="G967" s="13"/>
      <c r="H967" s="13"/>
      <c r="I967" s="13"/>
    </row>
    <row r="968" spans="1:9" x14ac:dyDescent="0.2">
      <c r="A968" s="18"/>
      <c r="B968" s="58"/>
      <c r="G968" s="13"/>
      <c r="H968" s="13"/>
      <c r="I968" s="13"/>
    </row>
    <row r="969" spans="1:9" x14ac:dyDescent="0.2">
      <c r="A969" s="18"/>
      <c r="B969" s="58"/>
      <c r="G969" s="13"/>
      <c r="H969" s="13"/>
      <c r="I969" s="13"/>
    </row>
    <row r="970" spans="1:9" x14ac:dyDescent="0.2">
      <c r="A970" s="18"/>
      <c r="B970" s="58"/>
      <c r="G970" s="13"/>
      <c r="H970" s="13"/>
      <c r="I970" s="13"/>
    </row>
    <row r="971" spans="1:9" x14ac:dyDescent="0.2">
      <c r="A971" s="18"/>
      <c r="B971" s="58"/>
      <c r="G971" s="13"/>
      <c r="H971" s="13"/>
      <c r="I971" s="13"/>
    </row>
    <row r="972" spans="1:9" x14ac:dyDescent="0.2">
      <c r="A972" s="18"/>
      <c r="B972" s="58"/>
      <c r="G972" s="13"/>
      <c r="H972" s="13"/>
      <c r="I972" s="13"/>
    </row>
    <row r="973" spans="1:9" x14ac:dyDescent="0.2">
      <c r="A973" s="18"/>
      <c r="B973" s="58"/>
      <c r="G973" s="13"/>
      <c r="H973" s="13"/>
      <c r="I973" s="13"/>
    </row>
    <row r="974" spans="1:9" x14ac:dyDescent="0.2">
      <c r="A974" s="18"/>
      <c r="B974" s="58"/>
      <c r="G974" s="13"/>
      <c r="H974" s="13"/>
      <c r="I974" s="13"/>
    </row>
    <row r="975" spans="1:9" x14ac:dyDescent="0.2">
      <c r="A975" s="18"/>
      <c r="B975" s="58"/>
      <c r="G975" s="13"/>
      <c r="H975" s="13"/>
      <c r="I975" s="13"/>
    </row>
    <row r="976" spans="1:9" x14ac:dyDescent="0.2">
      <c r="A976" s="18"/>
      <c r="B976" s="58"/>
      <c r="G976" s="13"/>
      <c r="H976" s="13"/>
      <c r="I976" s="13"/>
    </row>
    <row r="977" spans="1:9" x14ac:dyDescent="0.2">
      <c r="A977" s="18"/>
      <c r="B977" s="58"/>
      <c r="G977" s="13"/>
      <c r="H977" s="13"/>
      <c r="I977" s="13"/>
    </row>
    <row r="978" spans="1:9" x14ac:dyDescent="0.2">
      <c r="A978" s="18"/>
      <c r="B978" s="58"/>
      <c r="G978" s="13"/>
      <c r="H978" s="13"/>
      <c r="I978" s="13"/>
    </row>
    <row r="979" spans="1:9" x14ac:dyDescent="0.2">
      <c r="A979" s="18"/>
      <c r="B979" s="58"/>
      <c r="G979" s="13"/>
      <c r="H979" s="13"/>
      <c r="I979" s="13"/>
    </row>
    <row r="980" spans="1:9" x14ac:dyDescent="0.2">
      <c r="A980" s="18"/>
      <c r="B980" s="58"/>
      <c r="G980" s="13"/>
      <c r="H980" s="13"/>
      <c r="I980" s="13"/>
    </row>
    <row r="981" spans="1:9" x14ac:dyDescent="0.2">
      <c r="A981" s="18"/>
      <c r="B981" s="58"/>
      <c r="G981" s="13"/>
      <c r="H981" s="13"/>
      <c r="I981" s="13"/>
    </row>
    <row r="982" spans="1:9" x14ac:dyDescent="0.2">
      <c r="A982" s="18"/>
      <c r="B982" s="58"/>
      <c r="G982" s="13"/>
      <c r="H982" s="13"/>
      <c r="I982" s="13"/>
    </row>
    <row r="983" spans="1:9" x14ac:dyDescent="0.2">
      <c r="A983" s="18"/>
      <c r="B983" s="58"/>
      <c r="G983" s="13"/>
      <c r="H983" s="13"/>
      <c r="I983" s="13"/>
    </row>
    <row r="984" spans="1:9" x14ac:dyDescent="0.2">
      <c r="A984" s="18"/>
      <c r="B984" s="58"/>
      <c r="G984" s="13"/>
      <c r="H984" s="13"/>
      <c r="I984" s="13"/>
    </row>
    <row r="985" spans="1:9" x14ac:dyDescent="0.2">
      <c r="A985" s="18"/>
      <c r="B985" s="58"/>
      <c r="G985" s="13"/>
      <c r="H985" s="13"/>
      <c r="I985" s="13"/>
    </row>
    <row r="986" spans="1:9" x14ac:dyDescent="0.2">
      <c r="A986" s="18"/>
      <c r="B986" s="58"/>
      <c r="G986" s="13"/>
      <c r="H986" s="13"/>
      <c r="I986" s="13"/>
    </row>
    <row r="987" spans="1:9" x14ac:dyDescent="0.2">
      <c r="A987" s="18"/>
      <c r="B987" s="58"/>
      <c r="G987" s="13"/>
      <c r="H987" s="13"/>
      <c r="I987" s="13"/>
    </row>
    <row r="988" spans="1:9" x14ac:dyDescent="0.2">
      <c r="A988" s="18"/>
      <c r="B988" s="58"/>
      <c r="G988" s="13"/>
      <c r="H988" s="13"/>
      <c r="I988" s="13"/>
    </row>
    <row r="989" spans="1:9" x14ac:dyDescent="0.2">
      <c r="A989" s="18"/>
      <c r="B989" s="58"/>
      <c r="G989" s="13"/>
      <c r="H989" s="13"/>
      <c r="I989" s="13"/>
    </row>
    <row r="990" spans="1:9" x14ac:dyDescent="0.2">
      <c r="A990" s="18"/>
      <c r="B990" s="58"/>
      <c r="G990" s="13"/>
      <c r="H990" s="13"/>
      <c r="I990" s="13"/>
    </row>
    <row r="991" spans="1:9" x14ac:dyDescent="0.2">
      <c r="A991" s="18"/>
      <c r="B991" s="58"/>
      <c r="G991" s="13"/>
      <c r="H991" s="13"/>
      <c r="I991" s="13"/>
    </row>
    <row r="992" spans="1:9" x14ac:dyDescent="0.2">
      <c r="A992" s="18"/>
      <c r="B992" s="58"/>
      <c r="G992" s="13"/>
      <c r="H992" s="13"/>
      <c r="I992" s="13"/>
    </row>
    <row r="993" spans="1:9" x14ac:dyDescent="0.2">
      <c r="A993" s="18"/>
      <c r="B993" s="58"/>
      <c r="G993" s="13"/>
      <c r="H993" s="13"/>
      <c r="I993" s="13"/>
    </row>
    <row r="994" spans="1:9" x14ac:dyDescent="0.2">
      <c r="A994" s="18"/>
      <c r="B994" s="58"/>
      <c r="G994" s="13"/>
      <c r="H994" s="13"/>
      <c r="I994" s="13"/>
    </row>
    <row r="995" spans="1:9" x14ac:dyDescent="0.2">
      <c r="A995" s="18"/>
      <c r="B995" s="58"/>
      <c r="G995" s="13"/>
      <c r="H995" s="13"/>
      <c r="I995" s="13"/>
    </row>
    <row r="996" spans="1:9" x14ac:dyDescent="0.2">
      <c r="A996" s="18"/>
      <c r="B996" s="58"/>
      <c r="G996" s="13"/>
      <c r="H996" s="13"/>
      <c r="I996" s="13"/>
    </row>
    <row r="997" spans="1:9" x14ac:dyDescent="0.2">
      <c r="A997" s="18"/>
      <c r="B997" s="58"/>
      <c r="G997" s="13"/>
      <c r="H997" s="13"/>
      <c r="I997" s="13"/>
    </row>
    <row r="998" spans="1:9" x14ac:dyDescent="0.2">
      <c r="A998" s="18"/>
      <c r="B998" s="58"/>
      <c r="G998" s="13"/>
      <c r="H998" s="13"/>
      <c r="I998" s="13"/>
    </row>
    <row r="999" spans="1:9" x14ac:dyDescent="0.2">
      <c r="A999" s="18"/>
      <c r="B999" s="58"/>
      <c r="G999" s="13"/>
      <c r="H999" s="13"/>
      <c r="I999" s="13"/>
    </row>
    <row r="1000" spans="1:9" x14ac:dyDescent="0.2">
      <c r="A1000" s="18"/>
      <c r="B1000" s="58"/>
      <c r="G1000" s="13"/>
      <c r="H1000" s="13"/>
      <c r="I1000" s="13"/>
    </row>
    <row r="1001" spans="1:9" x14ac:dyDescent="0.2">
      <c r="A1001" s="18"/>
      <c r="B1001" s="58"/>
      <c r="G1001" s="13"/>
      <c r="H1001" s="13"/>
      <c r="I1001" s="13"/>
    </row>
    <row r="1002" spans="1:9" x14ac:dyDescent="0.2">
      <c r="A1002" s="18"/>
      <c r="B1002" s="58"/>
      <c r="G1002" s="13"/>
      <c r="H1002" s="13"/>
      <c r="I1002" s="13"/>
    </row>
    <row r="1003" spans="1:9" x14ac:dyDescent="0.2">
      <c r="A1003" s="18"/>
      <c r="B1003" s="58"/>
      <c r="G1003" s="13"/>
      <c r="H1003" s="13"/>
      <c r="I1003" s="13"/>
    </row>
    <row r="1004" spans="1:9" x14ac:dyDescent="0.2">
      <c r="A1004" s="18"/>
      <c r="B1004" s="58"/>
      <c r="G1004" s="13"/>
      <c r="H1004" s="13"/>
      <c r="I1004" s="13"/>
    </row>
    <row r="1005" spans="1:9" x14ac:dyDescent="0.2">
      <c r="A1005" s="18"/>
      <c r="B1005" s="58"/>
      <c r="G1005" s="13"/>
      <c r="H1005" s="13"/>
      <c r="I1005" s="13"/>
    </row>
    <row r="1006" spans="1:9" x14ac:dyDescent="0.2">
      <c r="A1006" s="18"/>
      <c r="B1006" s="58"/>
      <c r="G1006" s="13"/>
      <c r="H1006" s="13"/>
      <c r="I1006" s="13"/>
    </row>
    <row r="1007" spans="1:9" x14ac:dyDescent="0.2">
      <c r="A1007" s="18"/>
      <c r="B1007" s="58"/>
      <c r="G1007" s="13"/>
      <c r="H1007" s="13"/>
      <c r="I1007" s="13"/>
    </row>
    <row r="1008" spans="1:9" x14ac:dyDescent="0.2">
      <c r="A1008" s="18"/>
      <c r="B1008" s="58"/>
      <c r="G1008" s="13"/>
      <c r="H1008" s="13"/>
      <c r="I1008" s="13"/>
    </row>
    <row r="1009" spans="1:9" x14ac:dyDescent="0.2">
      <c r="A1009" s="18"/>
      <c r="B1009" s="58"/>
      <c r="G1009" s="13"/>
      <c r="H1009" s="13"/>
      <c r="I1009" s="13"/>
    </row>
    <row r="1010" spans="1:9" x14ac:dyDescent="0.2">
      <c r="A1010" s="18"/>
      <c r="B1010" s="58"/>
      <c r="G1010" s="13"/>
      <c r="H1010" s="13"/>
      <c r="I1010" s="13"/>
    </row>
    <row r="1011" spans="1:9" x14ac:dyDescent="0.2">
      <c r="A1011" s="18"/>
      <c r="B1011" s="58"/>
      <c r="G1011" s="13"/>
      <c r="H1011" s="13"/>
      <c r="I1011" s="13"/>
    </row>
    <row r="1012" spans="1:9" x14ac:dyDescent="0.2">
      <c r="A1012" s="18"/>
      <c r="B1012" s="58"/>
      <c r="G1012" s="13"/>
      <c r="H1012" s="13"/>
      <c r="I1012" s="13"/>
    </row>
    <row r="1013" spans="1:9" x14ac:dyDescent="0.2">
      <c r="A1013" s="18"/>
      <c r="B1013" s="58"/>
      <c r="G1013" s="13"/>
      <c r="H1013" s="13"/>
      <c r="I1013" s="13"/>
    </row>
    <row r="1014" spans="1:9" x14ac:dyDescent="0.2">
      <c r="A1014" s="18"/>
      <c r="B1014" s="58"/>
      <c r="G1014" s="13"/>
      <c r="H1014" s="13"/>
      <c r="I1014" s="13"/>
    </row>
    <row r="1015" spans="1:9" x14ac:dyDescent="0.2">
      <c r="A1015" s="18"/>
      <c r="B1015" s="58"/>
      <c r="G1015" s="13"/>
      <c r="H1015" s="13"/>
      <c r="I1015" s="13"/>
    </row>
    <row r="1016" spans="1:9" x14ac:dyDescent="0.2">
      <c r="A1016" s="18"/>
      <c r="B1016" s="58"/>
      <c r="G1016" s="13"/>
      <c r="H1016" s="13"/>
      <c r="I1016" s="13"/>
    </row>
    <row r="1017" spans="1:9" x14ac:dyDescent="0.2">
      <c r="A1017" s="18"/>
      <c r="B1017" s="58"/>
      <c r="G1017" s="13"/>
      <c r="H1017" s="13"/>
      <c r="I1017" s="13"/>
    </row>
    <row r="1018" spans="1:9" x14ac:dyDescent="0.2">
      <c r="A1018" s="18"/>
      <c r="B1018" s="58"/>
      <c r="G1018" s="13"/>
      <c r="H1018" s="13"/>
      <c r="I1018" s="13"/>
    </row>
    <row r="1019" spans="1:9" x14ac:dyDescent="0.2">
      <c r="A1019" s="18"/>
      <c r="B1019" s="58"/>
      <c r="G1019" s="13"/>
      <c r="H1019" s="13"/>
      <c r="I1019" s="13"/>
    </row>
    <row r="1020" spans="1:9" x14ac:dyDescent="0.2">
      <c r="A1020" s="18"/>
      <c r="B1020" s="58"/>
      <c r="G1020" s="13"/>
      <c r="H1020" s="13"/>
      <c r="I1020" s="13"/>
    </row>
    <row r="1021" spans="1:9" x14ac:dyDescent="0.2">
      <c r="A1021" s="18"/>
      <c r="B1021" s="58"/>
      <c r="G1021" s="13"/>
      <c r="H1021" s="13"/>
      <c r="I1021" s="13"/>
    </row>
    <row r="1022" spans="1:9" x14ac:dyDescent="0.2">
      <c r="A1022" s="18"/>
      <c r="B1022" s="58"/>
      <c r="G1022" s="13"/>
      <c r="H1022" s="13"/>
      <c r="I1022" s="13"/>
    </row>
    <row r="1023" spans="1:9" x14ac:dyDescent="0.2">
      <c r="A1023" s="18"/>
      <c r="B1023" s="58"/>
      <c r="G1023" s="13"/>
      <c r="H1023" s="13"/>
      <c r="I1023" s="13"/>
    </row>
    <row r="1024" spans="1:9" x14ac:dyDescent="0.2">
      <c r="A1024" s="18"/>
      <c r="B1024" s="58"/>
      <c r="G1024" s="13"/>
      <c r="H1024" s="13"/>
      <c r="I1024" s="13"/>
    </row>
    <row r="1025" spans="1:9" x14ac:dyDescent="0.2">
      <c r="A1025" s="18"/>
      <c r="B1025" s="58"/>
      <c r="G1025" s="13"/>
      <c r="H1025" s="13"/>
      <c r="I1025" s="13"/>
    </row>
    <row r="1026" spans="1:9" x14ac:dyDescent="0.2">
      <c r="A1026" s="18"/>
      <c r="B1026" s="58"/>
      <c r="G1026" s="13"/>
      <c r="H1026" s="13"/>
      <c r="I1026" s="13"/>
    </row>
    <row r="1027" spans="1:9" x14ac:dyDescent="0.2">
      <c r="A1027" s="18"/>
      <c r="B1027" s="58"/>
      <c r="G1027" s="13"/>
      <c r="H1027" s="13"/>
      <c r="I1027" s="13"/>
    </row>
    <row r="1028" spans="1:9" x14ac:dyDescent="0.2">
      <c r="A1028" s="18"/>
      <c r="B1028" s="58"/>
      <c r="G1028" s="13"/>
      <c r="H1028" s="13"/>
      <c r="I1028" s="13"/>
    </row>
    <row r="1029" spans="1:9" x14ac:dyDescent="0.2">
      <c r="A1029" s="18"/>
      <c r="B1029" s="58"/>
      <c r="G1029" s="13"/>
      <c r="H1029" s="13"/>
      <c r="I1029" s="13"/>
    </row>
    <row r="1030" spans="1:9" x14ac:dyDescent="0.2">
      <c r="A1030" s="18"/>
      <c r="B1030" s="58"/>
      <c r="G1030" s="13"/>
      <c r="H1030" s="13"/>
      <c r="I1030" s="13"/>
    </row>
    <row r="1031" spans="1:9" x14ac:dyDescent="0.2">
      <c r="A1031" s="18"/>
      <c r="B1031" s="58"/>
      <c r="G1031" s="13"/>
      <c r="H1031" s="13"/>
      <c r="I1031" s="13"/>
    </row>
    <row r="1032" spans="1:9" x14ac:dyDescent="0.2">
      <c r="A1032" s="18"/>
      <c r="B1032" s="58"/>
      <c r="G1032" s="13"/>
      <c r="H1032" s="13"/>
      <c r="I1032" s="13"/>
    </row>
    <row r="1033" spans="1:9" x14ac:dyDescent="0.2">
      <c r="A1033" s="18"/>
      <c r="B1033" s="58"/>
      <c r="G1033" s="13"/>
      <c r="H1033" s="13"/>
      <c r="I1033" s="13"/>
    </row>
    <row r="1034" spans="1:9" x14ac:dyDescent="0.2">
      <c r="A1034" s="18"/>
      <c r="B1034" s="58"/>
      <c r="G1034" s="13"/>
      <c r="H1034" s="13"/>
      <c r="I1034" s="13"/>
    </row>
    <row r="1035" spans="1:9" x14ac:dyDescent="0.2">
      <c r="A1035" s="18"/>
      <c r="B1035" s="58"/>
      <c r="G1035" s="13"/>
      <c r="H1035" s="13"/>
      <c r="I1035" s="13"/>
    </row>
    <row r="1036" spans="1:9" x14ac:dyDescent="0.2">
      <c r="A1036" s="18"/>
      <c r="B1036" s="58"/>
      <c r="G1036" s="13"/>
      <c r="H1036" s="13"/>
      <c r="I1036" s="13"/>
    </row>
    <row r="1037" spans="1:9" x14ac:dyDescent="0.2">
      <c r="A1037" s="18"/>
      <c r="B1037" s="58"/>
      <c r="G1037" s="13"/>
      <c r="H1037" s="13"/>
      <c r="I1037" s="13"/>
    </row>
    <row r="1038" spans="1:9" x14ac:dyDescent="0.2">
      <c r="A1038" s="18"/>
      <c r="B1038" s="58"/>
      <c r="G1038" s="13"/>
      <c r="H1038" s="13"/>
      <c r="I1038" s="13"/>
    </row>
    <row r="1039" spans="1:9" x14ac:dyDescent="0.2">
      <c r="A1039" s="18"/>
      <c r="B1039" s="58"/>
      <c r="G1039" s="13"/>
      <c r="H1039" s="13"/>
      <c r="I1039" s="13"/>
    </row>
    <row r="1040" spans="1:9" x14ac:dyDescent="0.2">
      <c r="A1040" s="18"/>
      <c r="B1040" s="58"/>
      <c r="G1040" s="13"/>
      <c r="H1040" s="13"/>
      <c r="I1040" s="13"/>
    </row>
    <row r="1041" spans="1:9" x14ac:dyDescent="0.2">
      <c r="A1041" s="18"/>
      <c r="B1041" s="58"/>
      <c r="G1041" s="13"/>
      <c r="H1041" s="13"/>
      <c r="I1041" s="13"/>
    </row>
    <row r="1042" spans="1:9" x14ac:dyDescent="0.2">
      <c r="A1042" s="18"/>
      <c r="B1042" s="58"/>
      <c r="G1042" s="13"/>
      <c r="H1042" s="13"/>
      <c r="I1042" s="13"/>
    </row>
    <row r="1043" spans="1:9" x14ac:dyDescent="0.2">
      <c r="A1043" s="18"/>
      <c r="B1043" s="58"/>
      <c r="G1043" s="13"/>
      <c r="H1043" s="13"/>
      <c r="I1043" s="13"/>
    </row>
    <row r="1044" spans="1:9" x14ac:dyDescent="0.2">
      <c r="A1044" s="18"/>
      <c r="B1044" s="58"/>
      <c r="G1044" s="13"/>
      <c r="H1044" s="13"/>
      <c r="I1044" s="13"/>
    </row>
    <row r="1045" spans="1:9" x14ac:dyDescent="0.2">
      <c r="A1045" s="18"/>
      <c r="B1045" s="58"/>
      <c r="G1045" s="13"/>
      <c r="H1045" s="13"/>
      <c r="I1045" s="13"/>
    </row>
    <row r="1046" spans="1:9" x14ac:dyDescent="0.2">
      <c r="A1046" s="18"/>
      <c r="B1046" s="58"/>
      <c r="G1046" s="13"/>
      <c r="H1046" s="13"/>
      <c r="I1046" s="13"/>
    </row>
    <row r="1047" spans="1:9" x14ac:dyDescent="0.2">
      <c r="A1047" s="18"/>
      <c r="B1047" s="58"/>
      <c r="G1047" s="13"/>
      <c r="H1047" s="13"/>
      <c r="I1047" s="13"/>
    </row>
    <row r="1048" spans="1:9" x14ac:dyDescent="0.2">
      <c r="A1048" s="18"/>
      <c r="B1048" s="58"/>
      <c r="G1048" s="13"/>
      <c r="H1048" s="13"/>
      <c r="I1048" s="13"/>
    </row>
    <row r="1049" spans="1:9" x14ac:dyDescent="0.2">
      <c r="A1049" s="18"/>
      <c r="B1049" s="58"/>
      <c r="G1049" s="13"/>
      <c r="H1049" s="13"/>
      <c r="I1049" s="13"/>
    </row>
    <row r="1050" spans="1:9" x14ac:dyDescent="0.2">
      <c r="A1050" s="18"/>
      <c r="B1050" s="58"/>
      <c r="G1050" s="13"/>
      <c r="H1050" s="13"/>
      <c r="I1050" s="13"/>
    </row>
    <row r="1051" spans="1:9" x14ac:dyDescent="0.2">
      <c r="A1051" s="18"/>
      <c r="B1051" s="58"/>
      <c r="G1051" s="13"/>
      <c r="H1051" s="13"/>
      <c r="I1051" s="13"/>
    </row>
    <row r="1052" spans="1:9" x14ac:dyDescent="0.2">
      <c r="A1052" s="18"/>
      <c r="B1052" s="58"/>
      <c r="G1052" s="13"/>
      <c r="H1052" s="13"/>
      <c r="I1052" s="13"/>
    </row>
    <row r="1053" spans="1:9" x14ac:dyDescent="0.2">
      <c r="A1053" s="18"/>
      <c r="B1053" s="58"/>
      <c r="G1053" s="13"/>
      <c r="H1053" s="13"/>
      <c r="I1053" s="13"/>
    </row>
    <row r="1054" spans="1:9" x14ac:dyDescent="0.2">
      <c r="A1054" s="18"/>
      <c r="B1054" s="58"/>
      <c r="G1054" s="13"/>
      <c r="H1054" s="13"/>
      <c r="I1054" s="13"/>
    </row>
    <row r="1055" spans="1:9" x14ac:dyDescent="0.2">
      <c r="A1055" s="18"/>
      <c r="B1055" s="58"/>
      <c r="G1055" s="13"/>
      <c r="H1055" s="13"/>
      <c r="I1055" s="13"/>
    </row>
    <row r="1056" spans="1:9" x14ac:dyDescent="0.2">
      <c r="A1056" s="18"/>
      <c r="B1056" s="58"/>
      <c r="G1056" s="13"/>
      <c r="H1056" s="13"/>
      <c r="I1056" s="13"/>
    </row>
    <row r="1057" spans="1:9" x14ac:dyDescent="0.2">
      <c r="A1057" s="18"/>
      <c r="B1057" s="58"/>
      <c r="G1057" s="13"/>
      <c r="H1057" s="13"/>
      <c r="I1057" s="13"/>
    </row>
    <row r="1058" spans="1:9" x14ac:dyDescent="0.2">
      <c r="A1058" s="18"/>
      <c r="B1058" s="58"/>
      <c r="G1058" s="13"/>
      <c r="H1058" s="13"/>
      <c r="I1058" s="13"/>
    </row>
    <row r="1059" spans="1:9" x14ac:dyDescent="0.2">
      <c r="A1059" s="18"/>
      <c r="B1059" s="58"/>
      <c r="G1059" s="13"/>
      <c r="H1059" s="13"/>
      <c r="I1059" s="13"/>
    </row>
    <row r="1060" spans="1:9" x14ac:dyDescent="0.2">
      <c r="A1060" s="18"/>
      <c r="B1060" s="58"/>
      <c r="G1060" s="13"/>
      <c r="H1060" s="13"/>
      <c r="I1060" s="13"/>
    </row>
    <row r="1061" spans="1:9" x14ac:dyDescent="0.2">
      <c r="A1061" s="18"/>
      <c r="B1061" s="58"/>
      <c r="G1061" s="13"/>
      <c r="H1061" s="13"/>
      <c r="I1061" s="13"/>
    </row>
    <row r="1062" spans="1:9" x14ac:dyDescent="0.2">
      <c r="A1062" s="18"/>
      <c r="B1062" s="58"/>
      <c r="G1062" s="13"/>
      <c r="H1062" s="13"/>
      <c r="I1062" s="13"/>
    </row>
    <row r="1063" spans="1:9" x14ac:dyDescent="0.2">
      <c r="A1063" s="18"/>
      <c r="B1063" s="58"/>
      <c r="G1063" s="13"/>
      <c r="H1063" s="13"/>
      <c r="I1063" s="13"/>
    </row>
    <row r="1064" spans="1:9" x14ac:dyDescent="0.2">
      <c r="A1064" s="18"/>
      <c r="B1064" s="58"/>
      <c r="G1064" s="13"/>
      <c r="H1064" s="13"/>
      <c r="I1064" s="13"/>
    </row>
    <row r="1065" spans="1:9" x14ac:dyDescent="0.2">
      <c r="A1065" s="18"/>
      <c r="B1065" s="58"/>
      <c r="G1065" s="13"/>
      <c r="H1065" s="13"/>
      <c r="I1065" s="13"/>
    </row>
    <row r="1066" spans="1:9" x14ac:dyDescent="0.2">
      <c r="A1066" s="18"/>
      <c r="B1066" s="58"/>
      <c r="G1066" s="13"/>
      <c r="H1066" s="13"/>
      <c r="I1066" s="13"/>
    </row>
    <row r="1067" spans="1:9" x14ac:dyDescent="0.2">
      <c r="A1067" s="18"/>
      <c r="B1067" s="58"/>
      <c r="G1067" s="13"/>
      <c r="H1067" s="13"/>
      <c r="I1067" s="13"/>
    </row>
    <row r="1068" spans="1:9" x14ac:dyDescent="0.2">
      <c r="A1068" s="18"/>
      <c r="B1068" s="58"/>
      <c r="G1068" s="13"/>
      <c r="H1068" s="13"/>
      <c r="I1068" s="13"/>
    </row>
    <row r="1069" spans="1:9" x14ac:dyDescent="0.2">
      <c r="A1069" s="18"/>
      <c r="B1069" s="58"/>
      <c r="G1069" s="13"/>
      <c r="H1069" s="13"/>
      <c r="I1069" s="13"/>
    </row>
    <row r="1070" spans="1:9" x14ac:dyDescent="0.2">
      <c r="A1070" s="18"/>
      <c r="B1070" s="58"/>
      <c r="G1070" s="13"/>
      <c r="H1070" s="13"/>
      <c r="I1070" s="13"/>
    </row>
    <row r="1071" spans="1:9" x14ac:dyDescent="0.2">
      <c r="A1071" s="18"/>
      <c r="B1071" s="58"/>
      <c r="G1071" s="13"/>
      <c r="H1071" s="13"/>
      <c r="I1071" s="13"/>
    </row>
    <row r="1072" spans="1:9" x14ac:dyDescent="0.2">
      <c r="A1072" s="18"/>
      <c r="B1072" s="58"/>
      <c r="G1072" s="13"/>
      <c r="H1072" s="13"/>
      <c r="I1072" s="13"/>
    </row>
    <row r="1073" spans="1:9" x14ac:dyDescent="0.2">
      <c r="A1073" s="18"/>
      <c r="B1073" s="58"/>
      <c r="G1073" s="13"/>
      <c r="H1073" s="13"/>
      <c r="I1073" s="13"/>
    </row>
    <row r="1074" spans="1:9" x14ac:dyDescent="0.2">
      <c r="A1074" s="18"/>
      <c r="B1074" s="58"/>
      <c r="G1074" s="13"/>
      <c r="H1074" s="13"/>
      <c r="I1074" s="13"/>
    </row>
    <row r="1075" spans="1:9" x14ac:dyDescent="0.2">
      <c r="A1075" s="18"/>
      <c r="B1075" s="58"/>
      <c r="G1075" s="13"/>
      <c r="H1075" s="13"/>
      <c r="I1075" s="13"/>
    </row>
    <row r="1076" spans="1:9" x14ac:dyDescent="0.2">
      <c r="A1076" s="18"/>
      <c r="B1076" s="58"/>
      <c r="G1076" s="13"/>
      <c r="H1076" s="13"/>
      <c r="I1076" s="13"/>
    </row>
    <row r="1077" spans="1:9" x14ac:dyDescent="0.2">
      <c r="A1077" s="18"/>
      <c r="B1077" s="58"/>
      <c r="G1077" s="13"/>
      <c r="H1077" s="13"/>
      <c r="I1077" s="13"/>
    </row>
    <row r="1078" spans="1:9" x14ac:dyDescent="0.2">
      <c r="A1078" s="18"/>
      <c r="B1078" s="58"/>
      <c r="G1078" s="13"/>
      <c r="H1078" s="13"/>
      <c r="I1078" s="13"/>
    </row>
    <row r="1079" spans="1:9" x14ac:dyDescent="0.2">
      <c r="A1079" s="18"/>
      <c r="B1079" s="58"/>
      <c r="G1079" s="13"/>
      <c r="H1079" s="13"/>
      <c r="I1079" s="13"/>
    </row>
    <row r="1080" spans="1:9" x14ac:dyDescent="0.2">
      <c r="A1080" s="18"/>
      <c r="B1080" s="58"/>
      <c r="G1080" s="13"/>
      <c r="H1080" s="13"/>
      <c r="I1080" s="13"/>
    </row>
    <row r="1081" spans="1:9" x14ac:dyDescent="0.2">
      <c r="A1081" s="18"/>
      <c r="B1081" s="58"/>
      <c r="G1081" s="13"/>
      <c r="H1081" s="13"/>
      <c r="I1081" s="13"/>
    </row>
    <row r="1082" spans="1:9" x14ac:dyDescent="0.2">
      <c r="A1082" s="18"/>
      <c r="B1082" s="58"/>
      <c r="G1082" s="13"/>
      <c r="H1082" s="13"/>
      <c r="I1082" s="13"/>
    </row>
    <row r="1083" spans="1:9" x14ac:dyDescent="0.2">
      <c r="A1083" s="18"/>
      <c r="B1083" s="58"/>
      <c r="G1083" s="13"/>
      <c r="H1083" s="13"/>
      <c r="I1083" s="13"/>
    </row>
    <row r="1084" spans="1:9" x14ac:dyDescent="0.2">
      <c r="A1084" s="18"/>
      <c r="B1084" s="58"/>
      <c r="G1084" s="13"/>
      <c r="H1084" s="13"/>
      <c r="I1084" s="13"/>
    </row>
    <row r="1085" spans="1:9" x14ac:dyDescent="0.2">
      <c r="A1085" s="18"/>
      <c r="B1085" s="58"/>
      <c r="G1085" s="13"/>
      <c r="H1085" s="13"/>
      <c r="I1085" s="13"/>
    </row>
    <row r="1086" spans="1:9" x14ac:dyDescent="0.2">
      <c r="A1086" s="18"/>
      <c r="B1086" s="58"/>
      <c r="G1086" s="13"/>
      <c r="H1086" s="13"/>
      <c r="I1086" s="13"/>
    </row>
    <row r="1087" spans="1:9" x14ac:dyDescent="0.2">
      <c r="A1087" s="18"/>
      <c r="B1087" s="58"/>
      <c r="G1087" s="13"/>
      <c r="H1087" s="13"/>
      <c r="I1087" s="13"/>
    </row>
    <row r="1088" spans="1:9" x14ac:dyDescent="0.2">
      <c r="A1088" s="18"/>
      <c r="B1088" s="58"/>
      <c r="G1088" s="13"/>
      <c r="H1088" s="13"/>
      <c r="I1088" s="13"/>
    </row>
    <row r="1089" spans="1:9" x14ac:dyDescent="0.2">
      <c r="A1089" s="18"/>
      <c r="B1089" s="58"/>
      <c r="G1089" s="13"/>
      <c r="H1089" s="13"/>
      <c r="I1089" s="13"/>
    </row>
    <row r="1090" spans="1:9" x14ac:dyDescent="0.2">
      <c r="A1090" s="18"/>
      <c r="B1090" s="58"/>
      <c r="G1090" s="13"/>
      <c r="H1090" s="13"/>
      <c r="I1090" s="13"/>
    </row>
    <row r="1091" spans="1:9" x14ac:dyDescent="0.2">
      <c r="A1091" s="18"/>
      <c r="B1091" s="58"/>
      <c r="G1091" s="13"/>
      <c r="H1091" s="13"/>
      <c r="I1091" s="13"/>
    </row>
    <row r="1092" spans="1:9" x14ac:dyDescent="0.2">
      <c r="A1092" s="18"/>
      <c r="B1092" s="58"/>
      <c r="G1092" s="13"/>
      <c r="H1092" s="13"/>
      <c r="I1092" s="13"/>
    </row>
    <row r="1093" spans="1:9" x14ac:dyDescent="0.2">
      <c r="A1093" s="18"/>
      <c r="B1093" s="58"/>
      <c r="G1093" s="13"/>
      <c r="H1093" s="13"/>
      <c r="I1093" s="13"/>
    </row>
    <row r="1094" spans="1:9" x14ac:dyDescent="0.2">
      <c r="A1094" s="18"/>
      <c r="B1094" s="58"/>
      <c r="G1094" s="13"/>
      <c r="H1094" s="13"/>
      <c r="I1094" s="13"/>
    </row>
    <row r="1095" spans="1:9" x14ac:dyDescent="0.2">
      <c r="A1095" s="18"/>
      <c r="B1095" s="58"/>
      <c r="G1095" s="13"/>
      <c r="H1095" s="13"/>
      <c r="I1095" s="13"/>
    </row>
    <row r="1096" spans="1:9" x14ac:dyDescent="0.2">
      <c r="A1096" s="18"/>
      <c r="B1096" s="58"/>
      <c r="G1096" s="13"/>
      <c r="H1096" s="13"/>
      <c r="I1096" s="13"/>
    </row>
    <row r="1097" spans="1:9" x14ac:dyDescent="0.2">
      <c r="A1097" s="18"/>
      <c r="B1097" s="58"/>
      <c r="G1097" s="13"/>
      <c r="H1097" s="13"/>
      <c r="I1097" s="13"/>
    </row>
    <row r="1098" spans="1:9" x14ac:dyDescent="0.2">
      <c r="A1098" s="18"/>
      <c r="B1098" s="58"/>
      <c r="G1098" s="13"/>
      <c r="H1098" s="13"/>
      <c r="I1098" s="13"/>
    </row>
    <row r="1099" spans="1:9" x14ac:dyDescent="0.2">
      <c r="A1099" s="18"/>
      <c r="B1099" s="58"/>
      <c r="G1099" s="13"/>
      <c r="H1099" s="13"/>
      <c r="I1099" s="13"/>
    </row>
    <row r="1100" spans="1:9" x14ac:dyDescent="0.2">
      <c r="A1100" s="18"/>
      <c r="B1100" s="58"/>
      <c r="G1100" s="13"/>
      <c r="H1100" s="13"/>
      <c r="I1100" s="13"/>
    </row>
    <row r="1101" spans="1:9" x14ac:dyDescent="0.2">
      <c r="A1101" s="18"/>
      <c r="B1101" s="58"/>
      <c r="G1101" s="13"/>
      <c r="H1101" s="13"/>
      <c r="I1101" s="13"/>
    </row>
    <row r="1102" spans="1:9" x14ac:dyDescent="0.2">
      <c r="A1102" s="18"/>
      <c r="B1102" s="58"/>
      <c r="G1102" s="13"/>
      <c r="H1102" s="13"/>
      <c r="I1102" s="13"/>
    </row>
    <row r="1103" spans="1:9" x14ac:dyDescent="0.2">
      <c r="A1103" s="18"/>
      <c r="B1103" s="58"/>
      <c r="G1103" s="13"/>
      <c r="H1103" s="13"/>
      <c r="I1103" s="13"/>
    </row>
    <row r="1104" spans="1:9" x14ac:dyDescent="0.2">
      <c r="A1104" s="18"/>
      <c r="B1104" s="58"/>
      <c r="G1104" s="13"/>
      <c r="H1104" s="13"/>
      <c r="I1104" s="13"/>
    </row>
    <row r="1105" spans="1:9" x14ac:dyDescent="0.2">
      <c r="A1105" s="18"/>
      <c r="B1105" s="58"/>
      <c r="G1105" s="13"/>
      <c r="H1105" s="13"/>
      <c r="I1105" s="13"/>
    </row>
    <row r="1106" spans="1:9" x14ac:dyDescent="0.2">
      <c r="A1106" s="18"/>
      <c r="B1106" s="58"/>
      <c r="G1106" s="13"/>
      <c r="H1106" s="13"/>
      <c r="I1106" s="13"/>
    </row>
    <row r="1107" spans="1:9" x14ac:dyDescent="0.2">
      <c r="A1107" s="18"/>
      <c r="B1107" s="58"/>
      <c r="G1107" s="13"/>
      <c r="H1107" s="13"/>
      <c r="I1107" s="13"/>
    </row>
    <row r="1108" spans="1:9" x14ac:dyDescent="0.2">
      <c r="A1108" s="18"/>
      <c r="B1108" s="58"/>
      <c r="G1108" s="13"/>
      <c r="H1108" s="13"/>
      <c r="I1108" s="13"/>
    </row>
    <row r="1109" spans="1:9" x14ac:dyDescent="0.2">
      <c r="A1109" s="18"/>
      <c r="B1109" s="58"/>
      <c r="G1109" s="13"/>
      <c r="H1109" s="13"/>
      <c r="I1109" s="13"/>
    </row>
    <row r="1110" spans="1:9" x14ac:dyDescent="0.2">
      <c r="A1110" s="18"/>
      <c r="B1110" s="58"/>
      <c r="G1110" s="13"/>
      <c r="H1110" s="13"/>
      <c r="I1110" s="13"/>
    </row>
    <row r="1111" spans="1:9" x14ac:dyDescent="0.2">
      <c r="A1111" s="18"/>
      <c r="B1111" s="58"/>
      <c r="G1111" s="13"/>
      <c r="H1111" s="13"/>
      <c r="I1111" s="13"/>
    </row>
    <row r="1112" spans="1:9" x14ac:dyDescent="0.2">
      <c r="A1112" s="18"/>
      <c r="B1112" s="58"/>
      <c r="G1112" s="13"/>
      <c r="H1112" s="13"/>
      <c r="I1112" s="13"/>
    </row>
    <row r="1113" spans="1:9" x14ac:dyDescent="0.2">
      <c r="A1113" s="18"/>
      <c r="B1113" s="58"/>
      <c r="G1113" s="13"/>
      <c r="H1113" s="13"/>
      <c r="I1113" s="13"/>
    </row>
    <row r="1114" spans="1:9" x14ac:dyDescent="0.2">
      <c r="A1114" s="18"/>
      <c r="B1114" s="58"/>
      <c r="G1114" s="13"/>
      <c r="H1114" s="13"/>
      <c r="I1114" s="13"/>
    </row>
    <row r="1115" spans="1:9" x14ac:dyDescent="0.2">
      <c r="A1115" s="18"/>
      <c r="B1115" s="58"/>
      <c r="G1115" s="13"/>
      <c r="H1115" s="13"/>
      <c r="I1115" s="13"/>
    </row>
    <row r="1116" spans="1:9" x14ac:dyDescent="0.2">
      <c r="A1116" s="18"/>
      <c r="B1116" s="58"/>
      <c r="G1116" s="13"/>
      <c r="H1116" s="13"/>
      <c r="I1116" s="13"/>
    </row>
    <row r="1117" spans="1:9" x14ac:dyDescent="0.2">
      <c r="A1117" s="18"/>
      <c r="B1117" s="58"/>
      <c r="G1117" s="13"/>
      <c r="H1117" s="13"/>
      <c r="I1117" s="13"/>
    </row>
    <row r="1118" spans="1:9" x14ac:dyDescent="0.2">
      <c r="A1118" s="18"/>
      <c r="B1118" s="58"/>
      <c r="G1118" s="13"/>
      <c r="H1118" s="13"/>
      <c r="I1118" s="13"/>
    </row>
    <row r="1119" spans="1:9" x14ac:dyDescent="0.2">
      <c r="A1119" s="18"/>
      <c r="B1119" s="58"/>
      <c r="G1119" s="13"/>
      <c r="H1119" s="13"/>
      <c r="I1119" s="13"/>
    </row>
    <row r="1120" spans="1:9" x14ac:dyDescent="0.2">
      <c r="A1120" s="18"/>
      <c r="B1120" s="58"/>
      <c r="G1120" s="13"/>
      <c r="H1120" s="13"/>
      <c r="I1120" s="13"/>
    </row>
    <row r="1121" spans="1:9" x14ac:dyDescent="0.2">
      <c r="A1121" s="18"/>
      <c r="B1121" s="58"/>
      <c r="G1121" s="13"/>
      <c r="H1121" s="13"/>
      <c r="I1121" s="13"/>
    </row>
    <row r="1122" spans="1:9" x14ac:dyDescent="0.2">
      <c r="A1122" s="18"/>
      <c r="B1122" s="58"/>
      <c r="G1122" s="13"/>
      <c r="H1122" s="13"/>
      <c r="I1122" s="13"/>
    </row>
    <row r="1123" spans="1:9" x14ac:dyDescent="0.2">
      <c r="A1123" s="18"/>
      <c r="B1123" s="58"/>
      <c r="G1123" s="13"/>
      <c r="H1123" s="13"/>
      <c r="I1123" s="13"/>
    </row>
    <row r="1124" spans="1:9" x14ac:dyDescent="0.2">
      <c r="A1124" s="18"/>
      <c r="B1124" s="58"/>
      <c r="G1124" s="13"/>
      <c r="H1124" s="13"/>
      <c r="I1124" s="13"/>
    </row>
    <row r="1125" spans="1:9" x14ac:dyDescent="0.2">
      <c r="A1125" s="18"/>
      <c r="B1125" s="58"/>
      <c r="G1125" s="13"/>
      <c r="H1125" s="13"/>
      <c r="I1125" s="13"/>
    </row>
    <row r="1126" spans="1:9" x14ac:dyDescent="0.2">
      <c r="A1126" s="18"/>
      <c r="B1126" s="58"/>
      <c r="G1126" s="13"/>
      <c r="H1126" s="13"/>
      <c r="I1126" s="13"/>
    </row>
    <row r="1127" spans="1:9" x14ac:dyDescent="0.2">
      <c r="A1127" s="18"/>
      <c r="B1127" s="58"/>
      <c r="G1127" s="13"/>
      <c r="H1127" s="13"/>
      <c r="I1127" s="13"/>
    </row>
    <row r="1128" spans="1:9" x14ac:dyDescent="0.2">
      <c r="A1128" s="18"/>
      <c r="B1128" s="58"/>
      <c r="G1128" s="13"/>
      <c r="H1128" s="13"/>
      <c r="I1128" s="13"/>
    </row>
    <row r="1129" spans="1:9" x14ac:dyDescent="0.2">
      <c r="A1129" s="18"/>
      <c r="B1129" s="58"/>
      <c r="G1129" s="13"/>
      <c r="H1129" s="13"/>
      <c r="I1129" s="13"/>
    </row>
    <row r="1130" spans="1:9" x14ac:dyDescent="0.2">
      <c r="A1130" s="18"/>
      <c r="B1130" s="58"/>
      <c r="G1130" s="13"/>
      <c r="H1130" s="13"/>
      <c r="I1130" s="13"/>
    </row>
    <row r="1131" spans="1:9" x14ac:dyDescent="0.2">
      <c r="A1131" s="18"/>
      <c r="B1131" s="58"/>
      <c r="G1131" s="13"/>
      <c r="H1131" s="13"/>
      <c r="I1131" s="13"/>
    </row>
    <row r="1132" spans="1:9" x14ac:dyDescent="0.2">
      <c r="A1132" s="18"/>
      <c r="B1132" s="58"/>
      <c r="G1132" s="13"/>
      <c r="H1132" s="13"/>
      <c r="I1132" s="13"/>
    </row>
    <row r="1133" spans="1:9" x14ac:dyDescent="0.2">
      <c r="A1133" s="18"/>
      <c r="B1133" s="58"/>
      <c r="G1133" s="13"/>
      <c r="H1133" s="13"/>
      <c r="I1133" s="13"/>
    </row>
    <row r="1134" spans="1:9" x14ac:dyDescent="0.2">
      <c r="A1134" s="18"/>
      <c r="B1134" s="58"/>
      <c r="G1134" s="13"/>
      <c r="H1134" s="13"/>
      <c r="I1134" s="13"/>
    </row>
    <row r="1135" spans="1:9" x14ac:dyDescent="0.2">
      <c r="A1135" s="18"/>
      <c r="B1135" s="58"/>
      <c r="G1135" s="13"/>
      <c r="H1135" s="13"/>
      <c r="I1135" s="13"/>
    </row>
    <row r="1136" spans="1:9" x14ac:dyDescent="0.2">
      <c r="A1136" s="18"/>
      <c r="B1136" s="58"/>
      <c r="G1136" s="13"/>
      <c r="H1136" s="13"/>
      <c r="I1136" s="13"/>
    </row>
    <row r="1137" spans="1:9" x14ac:dyDescent="0.2">
      <c r="A1137" s="18"/>
      <c r="B1137" s="58"/>
      <c r="G1137" s="13"/>
      <c r="H1137" s="13"/>
      <c r="I1137" s="13"/>
    </row>
    <row r="1138" spans="1:9" x14ac:dyDescent="0.2">
      <c r="A1138" s="18"/>
      <c r="B1138" s="58"/>
      <c r="G1138" s="13"/>
      <c r="H1138" s="13"/>
      <c r="I1138" s="13"/>
    </row>
    <row r="1139" spans="1:9" x14ac:dyDescent="0.2">
      <c r="A1139" s="18"/>
      <c r="B1139" s="58"/>
      <c r="G1139" s="13"/>
      <c r="H1139" s="13"/>
      <c r="I1139" s="13"/>
    </row>
    <row r="1140" spans="1:9" x14ac:dyDescent="0.2">
      <c r="A1140" s="18"/>
      <c r="B1140" s="58"/>
      <c r="G1140" s="13"/>
      <c r="H1140" s="13"/>
      <c r="I1140" s="13"/>
    </row>
    <row r="1141" spans="1:9" x14ac:dyDescent="0.2">
      <c r="A1141" s="18"/>
      <c r="B1141" s="58"/>
      <c r="G1141" s="13"/>
      <c r="H1141" s="13"/>
      <c r="I1141" s="13"/>
    </row>
    <row r="1142" spans="1:9" x14ac:dyDescent="0.2">
      <c r="A1142" s="18"/>
      <c r="B1142" s="58"/>
      <c r="G1142" s="13"/>
      <c r="H1142" s="13"/>
      <c r="I1142" s="13"/>
    </row>
    <row r="1143" spans="1:9" x14ac:dyDescent="0.2">
      <c r="A1143" s="18"/>
      <c r="B1143" s="58"/>
      <c r="G1143" s="13"/>
      <c r="H1143" s="13"/>
      <c r="I1143" s="13"/>
    </row>
    <row r="1144" spans="1:9" x14ac:dyDescent="0.2">
      <c r="A1144" s="18"/>
      <c r="B1144" s="58"/>
      <c r="G1144" s="13"/>
      <c r="H1144" s="13"/>
      <c r="I1144" s="13"/>
    </row>
    <row r="1145" spans="1:9" x14ac:dyDescent="0.2">
      <c r="A1145" s="18"/>
      <c r="B1145" s="58"/>
      <c r="G1145" s="13"/>
      <c r="H1145" s="13"/>
      <c r="I1145" s="13"/>
    </row>
    <row r="1146" spans="1:9" x14ac:dyDescent="0.2">
      <c r="A1146" s="18"/>
      <c r="B1146" s="58"/>
      <c r="G1146" s="13"/>
      <c r="H1146" s="13"/>
      <c r="I1146" s="13"/>
    </row>
    <row r="1147" spans="1:9" x14ac:dyDescent="0.2">
      <c r="A1147" s="18"/>
      <c r="B1147" s="58"/>
      <c r="G1147" s="13"/>
      <c r="H1147" s="13"/>
      <c r="I1147" s="13"/>
    </row>
    <row r="1148" spans="1:9" x14ac:dyDescent="0.2">
      <c r="A1148" s="18"/>
      <c r="B1148" s="58"/>
      <c r="G1148" s="13"/>
      <c r="H1148" s="13"/>
      <c r="I1148" s="13"/>
    </row>
    <row r="1149" spans="1:9" x14ac:dyDescent="0.2">
      <c r="A1149" s="18"/>
      <c r="B1149" s="58"/>
      <c r="G1149" s="13"/>
      <c r="H1149" s="13"/>
      <c r="I1149" s="13"/>
    </row>
    <row r="1150" spans="1:9" x14ac:dyDescent="0.2">
      <c r="A1150" s="18"/>
      <c r="B1150" s="58"/>
      <c r="G1150" s="13"/>
      <c r="H1150" s="13"/>
      <c r="I1150" s="13"/>
    </row>
    <row r="1151" spans="1:9" x14ac:dyDescent="0.2">
      <c r="A1151" s="18"/>
      <c r="B1151" s="58"/>
      <c r="G1151" s="13"/>
      <c r="H1151" s="13"/>
      <c r="I1151" s="13"/>
    </row>
    <row r="1152" spans="1:9" x14ac:dyDescent="0.2">
      <c r="A1152" s="18"/>
      <c r="B1152" s="58"/>
      <c r="G1152" s="13"/>
      <c r="H1152" s="13"/>
      <c r="I1152" s="13"/>
    </row>
    <row r="1153" spans="1:9" x14ac:dyDescent="0.2">
      <c r="A1153" s="18"/>
      <c r="B1153" s="58"/>
      <c r="G1153" s="13"/>
      <c r="H1153" s="13"/>
      <c r="I1153" s="13"/>
    </row>
    <row r="1154" spans="1:9" x14ac:dyDescent="0.2">
      <c r="A1154" s="18"/>
      <c r="B1154" s="58"/>
      <c r="G1154" s="13"/>
      <c r="H1154" s="13"/>
      <c r="I1154" s="13"/>
    </row>
    <row r="1155" spans="1:9" x14ac:dyDescent="0.2">
      <c r="A1155" s="18"/>
      <c r="B1155" s="58"/>
      <c r="G1155" s="13"/>
      <c r="H1155" s="13"/>
      <c r="I1155" s="13"/>
    </row>
    <row r="1156" spans="1:9" x14ac:dyDescent="0.2">
      <c r="A1156" s="18"/>
      <c r="B1156" s="58"/>
      <c r="G1156" s="13"/>
      <c r="H1156" s="13"/>
      <c r="I1156" s="13"/>
    </row>
    <row r="1157" spans="1:9" x14ac:dyDescent="0.2">
      <c r="A1157" s="18"/>
      <c r="B1157" s="58"/>
      <c r="G1157" s="13"/>
      <c r="H1157" s="13"/>
      <c r="I1157" s="13"/>
    </row>
    <row r="1158" spans="1:9" x14ac:dyDescent="0.2">
      <c r="A1158" s="18"/>
      <c r="B1158" s="58"/>
      <c r="G1158" s="13"/>
      <c r="H1158" s="13"/>
      <c r="I1158" s="13"/>
    </row>
    <row r="1159" spans="1:9" x14ac:dyDescent="0.2">
      <c r="A1159" s="18"/>
      <c r="B1159" s="58"/>
      <c r="G1159" s="13"/>
      <c r="H1159" s="13"/>
      <c r="I1159" s="13"/>
    </row>
    <row r="1160" spans="1:9" x14ac:dyDescent="0.2">
      <c r="A1160" s="18"/>
      <c r="B1160" s="58"/>
      <c r="G1160" s="13"/>
      <c r="H1160" s="13"/>
      <c r="I1160" s="13"/>
    </row>
    <row r="1161" spans="1:9" x14ac:dyDescent="0.2">
      <c r="A1161" s="18"/>
      <c r="B1161" s="58"/>
      <c r="G1161" s="13"/>
      <c r="H1161" s="13"/>
      <c r="I1161" s="13"/>
    </row>
    <row r="1162" spans="1:9" x14ac:dyDescent="0.2">
      <c r="A1162" s="18"/>
      <c r="B1162" s="58"/>
      <c r="G1162" s="13"/>
      <c r="H1162" s="13"/>
      <c r="I1162" s="13"/>
    </row>
    <row r="1163" spans="1:9" x14ac:dyDescent="0.2">
      <c r="A1163" s="18"/>
      <c r="B1163" s="58"/>
      <c r="G1163" s="13"/>
      <c r="H1163" s="13"/>
      <c r="I1163" s="13"/>
    </row>
    <row r="1164" spans="1:9" x14ac:dyDescent="0.2">
      <c r="A1164" s="18"/>
      <c r="B1164" s="58"/>
      <c r="G1164" s="13"/>
      <c r="H1164" s="13"/>
      <c r="I1164" s="13"/>
    </row>
    <row r="1165" spans="1:9" x14ac:dyDescent="0.2">
      <c r="A1165" s="18"/>
      <c r="B1165" s="58"/>
      <c r="G1165" s="13"/>
      <c r="H1165" s="13"/>
      <c r="I1165" s="13"/>
    </row>
    <row r="1166" spans="1:9" x14ac:dyDescent="0.2">
      <c r="A1166" s="18"/>
      <c r="B1166" s="58"/>
      <c r="G1166" s="13"/>
      <c r="H1166" s="13"/>
      <c r="I1166" s="13"/>
    </row>
    <row r="1167" spans="1:9" x14ac:dyDescent="0.2">
      <c r="A1167" s="18"/>
      <c r="B1167" s="58"/>
      <c r="G1167" s="13"/>
      <c r="H1167" s="13"/>
      <c r="I1167" s="13"/>
    </row>
    <row r="1168" spans="1:9" x14ac:dyDescent="0.2">
      <c r="A1168" s="18"/>
      <c r="B1168" s="58"/>
      <c r="G1168" s="13"/>
      <c r="H1168" s="13"/>
      <c r="I1168" s="13"/>
    </row>
    <row r="1169" spans="1:9" x14ac:dyDescent="0.2">
      <c r="A1169" s="18"/>
      <c r="B1169" s="58"/>
      <c r="G1169" s="13"/>
      <c r="H1169" s="13"/>
      <c r="I1169" s="13"/>
    </row>
    <row r="1170" spans="1:9" x14ac:dyDescent="0.2">
      <c r="A1170" s="18"/>
      <c r="B1170" s="58"/>
      <c r="G1170" s="13"/>
      <c r="H1170" s="13"/>
      <c r="I1170" s="13"/>
    </row>
    <row r="1171" spans="1:9" x14ac:dyDescent="0.2">
      <c r="A1171" s="18"/>
      <c r="B1171" s="58"/>
      <c r="G1171" s="13"/>
      <c r="H1171" s="13"/>
      <c r="I1171" s="13"/>
    </row>
    <row r="1172" spans="1:9" x14ac:dyDescent="0.2">
      <c r="A1172" s="18"/>
      <c r="B1172" s="58"/>
      <c r="G1172" s="13"/>
      <c r="H1172" s="13"/>
      <c r="I1172" s="13"/>
    </row>
    <row r="1173" spans="1:9" x14ac:dyDescent="0.2">
      <c r="A1173" s="18"/>
      <c r="B1173" s="58"/>
      <c r="G1173" s="13"/>
      <c r="H1173" s="13"/>
      <c r="I1173" s="13"/>
    </row>
    <row r="1174" spans="1:9" x14ac:dyDescent="0.2">
      <c r="A1174" s="18"/>
      <c r="B1174" s="58"/>
      <c r="G1174" s="13"/>
      <c r="H1174" s="13"/>
      <c r="I1174" s="13"/>
    </row>
    <row r="1175" spans="1:9" x14ac:dyDescent="0.2">
      <c r="A1175" s="18"/>
      <c r="B1175" s="58"/>
      <c r="G1175" s="13"/>
      <c r="H1175" s="13"/>
      <c r="I1175" s="13"/>
    </row>
    <row r="1176" spans="1:9" x14ac:dyDescent="0.2">
      <c r="A1176" s="18"/>
      <c r="B1176" s="58"/>
      <c r="G1176" s="13"/>
      <c r="H1176" s="13"/>
      <c r="I1176" s="13"/>
    </row>
    <row r="1177" spans="1:9" x14ac:dyDescent="0.2">
      <c r="A1177" s="18"/>
      <c r="B1177" s="58"/>
      <c r="G1177" s="13"/>
      <c r="H1177" s="13"/>
      <c r="I1177" s="13"/>
    </row>
    <row r="1178" spans="1:9" x14ac:dyDescent="0.2">
      <c r="A1178" s="18"/>
      <c r="B1178" s="58"/>
      <c r="G1178" s="13"/>
      <c r="H1178" s="13"/>
      <c r="I1178" s="13"/>
    </row>
    <row r="1179" spans="1:9" x14ac:dyDescent="0.2">
      <c r="A1179" s="18"/>
      <c r="B1179" s="58"/>
      <c r="G1179" s="13"/>
      <c r="H1179" s="13"/>
      <c r="I1179" s="13"/>
    </row>
    <row r="1180" spans="1:9" x14ac:dyDescent="0.2">
      <c r="A1180" s="18"/>
      <c r="B1180" s="58"/>
      <c r="G1180" s="13"/>
      <c r="H1180" s="13"/>
      <c r="I1180" s="13"/>
    </row>
    <row r="1181" spans="1:9" x14ac:dyDescent="0.2">
      <c r="A1181" s="18"/>
      <c r="B1181" s="58"/>
      <c r="G1181" s="13"/>
      <c r="H1181" s="13"/>
      <c r="I1181" s="13"/>
    </row>
    <row r="1182" spans="1:9" x14ac:dyDescent="0.2">
      <c r="A1182" s="18"/>
      <c r="B1182" s="58"/>
      <c r="G1182" s="13"/>
      <c r="H1182" s="13"/>
      <c r="I1182" s="13"/>
    </row>
    <row r="1183" spans="1:9" x14ac:dyDescent="0.2">
      <c r="A1183" s="18"/>
      <c r="B1183" s="58"/>
      <c r="G1183" s="13"/>
      <c r="H1183" s="13"/>
      <c r="I1183" s="13"/>
    </row>
    <row r="1184" spans="1:9" x14ac:dyDescent="0.2">
      <c r="A1184" s="18"/>
      <c r="B1184" s="58"/>
      <c r="G1184" s="13"/>
      <c r="H1184" s="13"/>
      <c r="I1184" s="13"/>
    </row>
    <row r="1185" spans="1:9" x14ac:dyDescent="0.2">
      <c r="A1185" s="18"/>
      <c r="B1185" s="58"/>
      <c r="G1185" s="13"/>
      <c r="H1185" s="13"/>
      <c r="I1185" s="13"/>
    </row>
    <row r="1186" spans="1:9" x14ac:dyDescent="0.2">
      <c r="A1186" s="18"/>
      <c r="B1186" s="58"/>
      <c r="G1186" s="13"/>
      <c r="H1186" s="13"/>
      <c r="I1186" s="13"/>
    </row>
    <row r="1187" spans="1:9" x14ac:dyDescent="0.2">
      <c r="A1187" s="18"/>
      <c r="B1187" s="58"/>
      <c r="G1187" s="13"/>
      <c r="H1187" s="13"/>
      <c r="I1187" s="13"/>
    </row>
    <row r="1188" spans="1:9" x14ac:dyDescent="0.2">
      <c r="A1188" s="18"/>
      <c r="B1188" s="58"/>
      <c r="G1188" s="13"/>
      <c r="H1188" s="13"/>
      <c r="I1188" s="13"/>
    </row>
    <row r="1189" spans="1:9" x14ac:dyDescent="0.2">
      <c r="A1189" s="18"/>
      <c r="B1189" s="58"/>
      <c r="G1189" s="13"/>
      <c r="H1189" s="13"/>
      <c r="I1189" s="13"/>
    </row>
    <row r="1190" spans="1:9" x14ac:dyDescent="0.2">
      <c r="A1190" s="18"/>
      <c r="B1190" s="58"/>
      <c r="G1190" s="13"/>
      <c r="H1190" s="13"/>
      <c r="I1190" s="13"/>
    </row>
    <row r="1191" spans="1:9" x14ac:dyDescent="0.2">
      <c r="A1191" s="18"/>
      <c r="B1191" s="58"/>
      <c r="G1191" s="13"/>
      <c r="H1191" s="13"/>
      <c r="I1191" s="13"/>
    </row>
    <row r="1192" spans="1:9" x14ac:dyDescent="0.2">
      <c r="A1192" s="18"/>
      <c r="B1192" s="58"/>
      <c r="G1192" s="13"/>
      <c r="H1192" s="13"/>
      <c r="I1192" s="13"/>
    </row>
    <row r="1193" spans="1:9" x14ac:dyDescent="0.2">
      <c r="A1193" s="18"/>
      <c r="B1193" s="58"/>
      <c r="G1193" s="13"/>
      <c r="H1193" s="13"/>
      <c r="I1193" s="13"/>
    </row>
    <row r="1194" spans="1:9" x14ac:dyDescent="0.2">
      <c r="A1194" s="18"/>
      <c r="B1194" s="58"/>
      <c r="G1194" s="13"/>
      <c r="H1194" s="13"/>
      <c r="I1194" s="13"/>
    </row>
    <row r="1195" spans="1:9" x14ac:dyDescent="0.2">
      <c r="A1195" s="18"/>
      <c r="B1195" s="58"/>
      <c r="G1195" s="13"/>
      <c r="H1195" s="13"/>
      <c r="I1195" s="13"/>
    </row>
    <row r="1196" spans="1:9" x14ac:dyDescent="0.2">
      <c r="A1196" s="18"/>
      <c r="B1196" s="58"/>
      <c r="G1196" s="13"/>
      <c r="H1196" s="13"/>
      <c r="I1196" s="13"/>
    </row>
    <row r="1197" spans="1:9" x14ac:dyDescent="0.2">
      <c r="A1197" s="18"/>
      <c r="B1197" s="58"/>
      <c r="G1197" s="13"/>
      <c r="H1197" s="13"/>
      <c r="I1197" s="13"/>
    </row>
    <row r="1198" spans="1:9" x14ac:dyDescent="0.2">
      <c r="A1198" s="18"/>
      <c r="B1198" s="58"/>
      <c r="G1198" s="13"/>
      <c r="H1198" s="13"/>
      <c r="I1198" s="13"/>
    </row>
    <row r="1199" spans="1:9" x14ac:dyDescent="0.2">
      <c r="A1199" s="18"/>
      <c r="B1199" s="58"/>
      <c r="G1199" s="13"/>
      <c r="H1199" s="13"/>
      <c r="I1199" s="13"/>
    </row>
    <row r="1200" spans="1:9" x14ac:dyDescent="0.2">
      <c r="A1200" s="18"/>
      <c r="B1200" s="58"/>
      <c r="G1200" s="13"/>
      <c r="H1200" s="13"/>
      <c r="I1200" s="13"/>
    </row>
    <row r="1201" spans="1:9" x14ac:dyDescent="0.2">
      <c r="A1201" s="18"/>
      <c r="B1201" s="58"/>
      <c r="G1201" s="13"/>
      <c r="H1201" s="13"/>
      <c r="I1201" s="13"/>
    </row>
    <row r="1202" spans="1:9" x14ac:dyDescent="0.2">
      <c r="A1202" s="18"/>
      <c r="B1202" s="58"/>
      <c r="G1202" s="13"/>
      <c r="H1202" s="13"/>
      <c r="I1202" s="13"/>
    </row>
    <row r="1203" spans="1:9" x14ac:dyDescent="0.2">
      <c r="A1203" s="18"/>
      <c r="B1203" s="58"/>
      <c r="G1203" s="13"/>
      <c r="H1203" s="13"/>
      <c r="I1203" s="13"/>
    </row>
    <row r="1204" spans="1:9" x14ac:dyDescent="0.2">
      <c r="A1204" s="18"/>
      <c r="B1204" s="58"/>
      <c r="G1204" s="13"/>
      <c r="H1204" s="13"/>
      <c r="I1204" s="13"/>
    </row>
    <row r="1205" spans="1:9" x14ac:dyDescent="0.2">
      <c r="A1205" s="18"/>
      <c r="B1205" s="58"/>
      <c r="G1205" s="13"/>
      <c r="H1205" s="13"/>
      <c r="I1205" s="13"/>
    </row>
    <row r="1206" spans="1:9" x14ac:dyDescent="0.2">
      <c r="A1206" s="18"/>
      <c r="B1206" s="58"/>
      <c r="G1206" s="13"/>
      <c r="H1206" s="13"/>
      <c r="I1206" s="13"/>
    </row>
    <row r="1207" spans="1:9" x14ac:dyDescent="0.2">
      <c r="A1207" s="18"/>
      <c r="B1207" s="58"/>
      <c r="G1207" s="13"/>
      <c r="H1207" s="13"/>
      <c r="I1207" s="13"/>
    </row>
    <row r="1208" spans="1:9" x14ac:dyDescent="0.2">
      <c r="A1208" s="18"/>
      <c r="B1208" s="58"/>
      <c r="G1208" s="13"/>
      <c r="H1208" s="13"/>
      <c r="I1208" s="13"/>
    </row>
    <row r="1209" spans="1:9" x14ac:dyDescent="0.2">
      <c r="A1209" s="18"/>
      <c r="B1209" s="58"/>
      <c r="G1209" s="13"/>
      <c r="H1209" s="13"/>
      <c r="I1209" s="13"/>
    </row>
    <row r="1210" spans="1:9" x14ac:dyDescent="0.2">
      <c r="A1210" s="18"/>
      <c r="B1210" s="58"/>
      <c r="G1210" s="13"/>
      <c r="H1210" s="13"/>
      <c r="I1210" s="13"/>
    </row>
    <row r="1211" spans="1:9" x14ac:dyDescent="0.2">
      <c r="A1211" s="18"/>
      <c r="B1211" s="58"/>
      <c r="G1211" s="13"/>
      <c r="H1211" s="13"/>
      <c r="I1211" s="13"/>
    </row>
    <row r="1212" spans="1:9" x14ac:dyDescent="0.2">
      <c r="A1212" s="18"/>
      <c r="B1212" s="58"/>
      <c r="G1212" s="13"/>
      <c r="H1212" s="13"/>
      <c r="I1212" s="13"/>
    </row>
    <row r="1213" spans="1:9" x14ac:dyDescent="0.2">
      <c r="A1213" s="18"/>
      <c r="B1213" s="58"/>
      <c r="G1213" s="13"/>
      <c r="H1213" s="13"/>
      <c r="I1213" s="13"/>
    </row>
    <row r="1214" spans="1:9" x14ac:dyDescent="0.2">
      <c r="A1214" s="18"/>
      <c r="B1214" s="58"/>
      <c r="G1214" s="13"/>
      <c r="H1214" s="13"/>
      <c r="I1214" s="13"/>
    </row>
    <row r="1215" spans="1:9" x14ac:dyDescent="0.2">
      <c r="A1215" s="18"/>
      <c r="B1215" s="58"/>
      <c r="G1215" s="13"/>
      <c r="H1215" s="13"/>
      <c r="I1215" s="13"/>
    </row>
    <row r="1216" spans="1:9" x14ac:dyDescent="0.2">
      <c r="A1216" s="18"/>
      <c r="B1216" s="58"/>
      <c r="G1216" s="13"/>
      <c r="H1216" s="13"/>
      <c r="I1216" s="13"/>
    </row>
    <row r="1217" spans="1:9" x14ac:dyDescent="0.2">
      <c r="A1217" s="18"/>
      <c r="B1217" s="58"/>
      <c r="G1217" s="13"/>
      <c r="H1217" s="13"/>
      <c r="I1217" s="13"/>
    </row>
    <row r="1218" spans="1:9" x14ac:dyDescent="0.2">
      <c r="A1218" s="18"/>
      <c r="B1218" s="58"/>
      <c r="G1218" s="13"/>
      <c r="H1218" s="13"/>
      <c r="I1218" s="13"/>
    </row>
    <row r="1219" spans="1:9" x14ac:dyDescent="0.2">
      <c r="A1219" s="18"/>
      <c r="B1219" s="58"/>
      <c r="G1219" s="13"/>
      <c r="H1219" s="13"/>
      <c r="I1219" s="13"/>
    </row>
    <row r="1220" spans="1:9" x14ac:dyDescent="0.2">
      <c r="A1220" s="18"/>
      <c r="B1220" s="58"/>
      <c r="G1220" s="13"/>
      <c r="H1220" s="13"/>
      <c r="I1220" s="13"/>
    </row>
    <row r="1221" spans="1:9" x14ac:dyDescent="0.2">
      <c r="A1221" s="18"/>
      <c r="B1221" s="58"/>
      <c r="G1221" s="13"/>
      <c r="H1221" s="13"/>
      <c r="I1221" s="13"/>
    </row>
    <row r="1222" spans="1:9" x14ac:dyDescent="0.2">
      <c r="A1222" s="18"/>
      <c r="B1222" s="58"/>
      <c r="G1222" s="13"/>
      <c r="H1222" s="13"/>
      <c r="I1222" s="13"/>
    </row>
    <row r="1223" spans="1:9" x14ac:dyDescent="0.2">
      <c r="A1223" s="18"/>
      <c r="B1223" s="58"/>
      <c r="G1223" s="13"/>
      <c r="H1223" s="13"/>
      <c r="I1223" s="13"/>
    </row>
    <row r="1224" spans="1:9" x14ac:dyDescent="0.2">
      <c r="A1224" s="18"/>
      <c r="B1224" s="58"/>
      <c r="G1224" s="13"/>
      <c r="H1224" s="13"/>
      <c r="I1224" s="13"/>
    </row>
    <row r="1225" spans="1:9" x14ac:dyDescent="0.2">
      <c r="A1225" s="18"/>
      <c r="B1225" s="58"/>
      <c r="G1225" s="13"/>
      <c r="H1225" s="13"/>
      <c r="I1225" s="13"/>
    </row>
    <row r="1226" spans="1:9" x14ac:dyDescent="0.2">
      <c r="A1226" s="18"/>
      <c r="B1226" s="58"/>
      <c r="G1226" s="13"/>
      <c r="H1226" s="13"/>
      <c r="I1226" s="13"/>
    </row>
    <row r="1227" spans="1:9" x14ac:dyDescent="0.2">
      <c r="A1227" s="18"/>
      <c r="B1227" s="58"/>
      <c r="G1227" s="13"/>
      <c r="H1227" s="13"/>
      <c r="I1227" s="13"/>
    </row>
    <row r="1228" spans="1:9" x14ac:dyDescent="0.2">
      <c r="A1228" s="18"/>
      <c r="B1228" s="58"/>
      <c r="G1228" s="13"/>
      <c r="H1228" s="13"/>
      <c r="I1228" s="13"/>
    </row>
    <row r="1229" spans="1:9" x14ac:dyDescent="0.2">
      <c r="A1229" s="18"/>
      <c r="B1229" s="58"/>
      <c r="G1229" s="13"/>
      <c r="H1229" s="13"/>
      <c r="I1229" s="13"/>
    </row>
    <row r="1230" spans="1:9" x14ac:dyDescent="0.2">
      <c r="A1230" s="18"/>
      <c r="B1230" s="58"/>
      <c r="G1230" s="13"/>
      <c r="H1230" s="13"/>
      <c r="I1230" s="13"/>
    </row>
    <row r="1231" spans="1:9" x14ac:dyDescent="0.2">
      <c r="A1231" s="18"/>
      <c r="B1231" s="58"/>
      <c r="G1231" s="13"/>
      <c r="H1231" s="13"/>
      <c r="I1231" s="13"/>
    </row>
    <row r="1232" spans="1:9" x14ac:dyDescent="0.2">
      <c r="A1232" s="18"/>
      <c r="B1232" s="58"/>
      <c r="G1232" s="13"/>
      <c r="H1232" s="13"/>
      <c r="I1232" s="13"/>
    </row>
    <row r="1233" spans="1:9" x14ac:dyDescent="0.2">
      <c r="A1233" s="18"/>
      <c r="B1233" s="58"/>
      <c r="G1233" s="13"/>
      <c r="H1233" s="13"/>
      <c r="I1233" s="13"/>
    </row>
    <row r="1234" spans="1:9" x14ac:dyDescent="0.2">
      <c r="A1234" s="18"/>
      <c r="B1234" s="58"/>
      <c r="G1234" s="13"/>
      <c r="H1234" s="13"/>
      <c r="I1234" s="13"/>
    </row>
    <row r="1235" spans="1:9" x14ac:dyDescent="0.2">
      <c r="A1235" s="18"/>
      <c r="B1235" s="58"/>
      <c r="G1235" s="13"/>
      <c r="H1235" s="13"/>
      <c r="I1235" s="13"/>
    </row>
    <row r="1236" spans="1:9" x14ac:dyDescent="0.2">
      <c r="A1236" s="18"/>
      <c r="B1236" s="58"/>
      <c r="G1236" s="13"/>
      <c r="H1236" s="13"/>
      <c r="I1236" s="13"/>
    </row>
    <row r="1237" spans="1:9" x14ac:dyDescent="0.2">
      <c r="A1237" s="18"/>
      <c r="B1237" s="58"/>
      <c r="G1237" s="13"/>
      <c r="H1237" s="13"/>
      <c r="I1237" s="13"/>
    </row>
    <row r="1238" spans="1:9" x14ac:dyDescent="0.2">
      <c r="A1238" s="18"/>
      <c r="B1238" s="58"/>
      <c r="G1238" s="13"/>
      <c r="H1238" s="13"/>
      <c r="I1238" s="13"/>
    </row>
    <row r="1239" spans="1:9" x14ac:dyDescent="0.2">
      <c r="A1239" s="18"/>
      <c r="B1239" s="58"/>
      <c r="G1239" s="13"/>
      <c r="H1239" s="13"/>
      <c r="I1239" s="13"/>
    </row>
    <row r="1240" spans="1:9" x14ac:dyDescent="0.2">
      <c r="A1240" s="18"/>
      <c r="B1240" s="58"/>
      <c r="G1240" s="13"/>
      <c r="H1240" s="13"/>
      <c r="I1240" s="13"/>
    </row>
    <row r="1241" spans="1:9" x14ac:dyDescent="0.2">
      <c r="A1241" s="18"/>
      <c r="B1241" s="58"/>
      <c r="G1241" s="13"/>
      <c r="H1241" s="13"/>
      <c r="I1241" s="13"/>
    </row>
    <row r="1242" spans="1:9" x14ac:dyDescent="0.2">
      <c r="A1242" s="18"/>
      <c r="B1242" s="58"/>
      <c r="G1242" s="13"/>
      <c r="H1242" s="13"/>
      <c r="I1242" s="13"/>
    </row>
    <row r="1243" spans="1:9" x14ac:dyDescent="0.2">
      <c r="A1243" s="18"/>
      <c r="B1243" s="58"/>
      <c r="G1243" s="13"/>
      <c r="H1243" s="13"/>
      <c r="I1243" s="13"/>
    </row>
    <row r="1244" spans="1:9" x14ac:dyDescent="0.2">
      <c r="A1244" s="18"/>
      <c r="B1244" s="58"/>
      <c r="G1244" s="13"/>
      <c r="H1244" s="13"/>
      <c r="I1244" s="13"/>
    </row>
    <row r="1245" spans="1:9" x14ac:dyDescent="0.2">
      <c r="A1245" s="18"/>
      <c r="B1245" s="58"/>
      <c r="G1245" s="13"/>
      <c r="H1245" s="13"/>
      <c r="I1245" s="13"/>
    </row>
    <row r="1246" spans="1:9" x14ac:dyDescent="0.2">
      <c r="A1246" s="18"/>
      <c r="B1246" s="58"/>
      <c r="G1246" s="13"/>
      <c r="H1246" s="13"/>
      <c r="I1246" s="13"/>
    </row>
    <row r="1247" spans="1:9" x14ac:dyDescent="0.2">
      <c r="A1247" s="18"/>
      <c r="B1247" s="58"/>
      <c r="G1247" s="13"/>
      <c r="H1247" s="13"/>
      <c r="I1247" s="13"/>
    </row>
    <row r="1248" spans="1:9" x14ac:dyDescent="0.2">
      <c r="A1248" s="18"/>
      <c r="B1248" s="58"/>
      <c r="G1248" s="13"/>
      <c r="H1248" s="13"/>
      <c r="I1248" s="13"/>
    </row>
    <row r="1249" spans="1:9" x14ac:dyDescent="0.2">
      <c r="A1249" s="18"/>
      <c r="B1249" s="58"/>
      <c r="G1249" s="13"/>
      <c r="H1249" s="13"/>
      <c r="I1249" s="13"/>
    </row>
    <row r="1250" spans="1:9" x14ac:dyDescent="0.2">
      <c r="A1250" s="18"/>
      <c r="B1250" s="58"/>
      <c r="G1250" s="13"/>
      <c r="H1250" s="13"/>
      <c r="I1250" s="13"/>
    </row>
    <row r="1251" spans="1:9" x14ac:dyDescent="0.2">
      <c r="A1251" s="18"/>
      <c r="B1251" s="58"/>
      <c r="G1251" s="13"/>
      <c r="H1251" s="13"/>
      <c r="I1251" s="13"/>
    </row>
    <row r="1252" spans="1:9" x14ac:dyDescent="0.2">
      <c r="A1252" s="18"/>
      <c r="B1252" s="58"/>
      <c r="G1252" s="13"/>
      <c r="H1252" s="13"/>
      <c r="I1252" s="13"/>
    </row>
    <row r="1253" spans="1:9" x14ac:dyDescent="0.2">
      <c r="A1253" s="18"/>
      <c r="B1253" s="58"/>
      <c r="G1253" s="13"/>
      <c r="H1253" s="13"/>
      <c r="I1253" s="13"/>
    </row>
    <row r="1254" spans="1:9" x14ac:dyDescent="0.2">
      <c r="A1254" s="18"/>
      <c r="B1254" s="58"/>
      <c r="G1254" s="13"/>
      <c r="H1254" s="13"/>
      <c r="I1254" s="13"/>
    </row>
    <row r="1255" spans="1:9" x14ac:dyDescent="0.2">
      <c r="A1255" s="18"/>
      <c r="B1255" s="58"/>
      <c r="G1255" s="13"/>
      <c r="H1255" s="13"/>
      <c r="I1255" s="13"/>
    </row>
    <row r="1256" spans="1:9" x14ac:dyDescent="0.2">
      <c r="A1256" s="18"/>
      <c r="B1256" s="58"/>
      <c r="G1256" s="13"/>
      <c r="H1256" s="13"/>
      <c r="I1256" s="13"/>
    </row>
    <row r="1257" spans="1:9" x14ac:dyDescent="0.2">
      <c r="A1257" s="18"/>
      <c r="B1257" s="58"/>
      <c r="G1257" s="13"/>
      <c r="H1257" s="13"/>
      <c r="I1257" s="13"/>
    </row>
    <row r="1258" spans="1:9" x14ac:dyDescent="0.2">
      <c r="A1258" s="18"/>
      <c r="B1258" s="58"/>
      <c r="G1258" s="13"/>
      <c r="H1258" s="13"/>
      <c r="I1258" s="13"/>
    </row>
    <row r="1259" spans="1:9" x14ac:dyDescent="0.2">
      <c r="A1259" s="18"/>
      <c r="B1259" s="58"/>
      <c r="G1259" s="13"/>
      <c r="H1259" s="13"/>
      <c r="I1259" s="13"/>
    </row>
    <row r="1260" spans="1:9" x14ac:dyDescent="0.2">
      <c r="A1260" s="18"/>
      <c r="B1260" s="58"/>
      <c r="G1260" s="13"/>
      <c r="H1260" s="13"/>
      <c r="I1260" s="13"/>
    </row>
    <row r="1261" spans="1:9" x14ac:dyDescent="0.2">
      <c r="A1261" s="18"/>
      <c r="B1261" s="58"/>
      <c r="G1261" s="13"/>
      <c r="H1261" s="13"/>
      <c r="I1261" s="13"/>
    </row>
    <row r="1262" spans="1:9" x14ac:dyDescent="0.2">
      <c r="A1262" s="18"/>
      <c r="B1262" s="58"/>
      <c r="G1262" s="13"/>
      <c r="H1262" s="13"/>
      <c r="I1262" s="13"/>
    </row>
    <row r="1263" spans="1:9" x14ac:dyDescent="0.2">
      <c r="A1263" s="18"/>
      <c r="B1263" s="58"/>
      <c r="G1263" s="13"/>
      <c r="H1263" s="13"/>
      <c r="I1263" s="13"/>
    </row>
    <row r="1264" spans="1:9" x14ac:dyDescent="0.2">
      <c r="A1264" s="18"/>
      <c r="B1264" s="58"/>
      <c r="G1264" s="13"/>
      <c r="H1264" s="13"/>
      <c r="I1264" s="13"/>
    </row>
    <row r="1265" spans="1:9" x14ac:dyDescent="0.2">
      <c r="A1265" s="18"/>
      <c r="B1265" s="58"/>
      <c r="G1265" s="13"/>
      <c r="H1265" s="13"/>
      <c r="I1265" s="13"/>
    </row>
    <row r="1266" spans="1:9" x14ac:dyDescent="0.2">
      <c r="A1266" s="18"/>
      <c r="B1266" s="58"/>
      <c r="G1266" s="13"/>
      <c r="H1266" s="13"/>
      <c r="I1266" s="13"/>
    </row>
    <row r="1267" spans="1:9" x14ac:dyDescent="0.2">
      <c r="A1267" s="18"/>
      <c r="B1267" s="58"/>
      <c r="G1267" s="13"/>
      <c r="H1267" s="13"/>
      <c r="I1267" s="13"/>
    </row>
    <row r="1268" spans="1:9" x14ac:dyDescent="0.2">
      <c r="A1268" s="18"/>
      <c r="B1268" s="58"/>
      <c r="G1268" s="13"/>
      <c r="H1268" s="13"/>
      <c r="I1268" s="13"/>
    </row>
    <row r="1269" spans="1:9" x14ac:dyDescent="0.2">
      <c r="A1269" s="18"/>
      <c r="B1269" s="58"/>
      <c r="G1269" s="13"/>
      <c r="H1269" s="13"/>
      <c r="I1269" s="13"/>
    </row>
    <row r="1270" spans="1:9" x14ac:dyDescent="0.2">
      <c r="A1270" s="18"/>
      <c r="B1270" s="58"/>
      <c r="G1270" s="13"/>
      <c r="H1270" s="13"/>
      <c r="I1270" s="13"/>
    </row>
    <row r="1271" spans="1:9" x14ac:dyDescent="0.2">
      <c r="A1271" s="18"/>
      <c r="B1271" s="58"/>
      <c r="G1271" s="13"/>
      <c r="H1271" s="13"/>
      <c r="I1271" s="13"/>
    </row>
    <row r="1272" spans="1:9" x14ac:dyDescent="0.2">
      <c r="A1272" s="18"/>
      <c r="B1272" s="58"/>
      <c r="G1272" s="13"/>
      <c r="H1272" s="13"/>
      <c r="I1272" s="13"/>
    </row>
    <row r="1273" spans="1:9" x14ac:dyDescent="0.2">
      <c r="A1273" s="18"/>
      <c r="B1273" s="58"/>
      <c r="G1273" s="13"/>
      <c r="H1273" s="13"/>
      <c r="I1273" s="13"/>
    </row>
    <row r="1274" spans="1:9" x14ac:dyDescent="0.2">
      <c r="A1274" s="18"/>
      <c r="B1274" s="58"/>
      <c r="G1274" s="13"/>
      <c r="H1274" s="13"/>
      <c r="I1274" s="13"/>
    </row>
    <row r="1275" spans="1:9" x14ac:dyDescent="0.2">
      <c r="A1275" s="18"/>
      <c r="B1275" s="58"/>
      <c r="G1275" s="13"/>
      <c r="H1275" s="13"/>
      <c r="I1275" s="13"/>
    </row>
    <row r="1276" spans="1:9" x14ac:dyDescent="0.2">
      <c r="A1276" s="18"/>
      <c r="B1276" s="58"/>
      <c r="G1276" s="13"/>
      <c r="H1276" s="13"/>
      <c r="I1276" s="13"/>
    </row>
    <row r="1277" spans="1:9" x14ac:dyDescent="0.2">
      <c r="A1277" s="18"/>
      <c r="B1277" s="58"/>
      <c r="G1277" s="13"/>
      <c r="H1277" s="13"/>
      <c r="I1277" s="13"/>
    </row>
    <row r="1278" spans="1:9" x14ac:dyDescent="0.2">
      <c r="A1278" s="18"/>
      <c r="B1278" s="58"/>
      <c r="G1278" s="13"/>
      <c r="H1278" s="13"/>
      <c r="I1278" s="13"/>
    </row>
    <row r="1279" spans="1:9" x14ac:dyDescent="0.2">
      <c r="A1279" s="18"/>
      <c r="B1279" s="58"/>
      <c r="G1279" s="13"/>
      <c r="H1279" s="13"/>
      <c r="I1279" s="13"/>
    </row>
    <row r="1280" spans="1:9" x14ac:dyDescent="0.2">
      <c r="A1280" s="18"/>
      <c r="B1280" s="58"/>
      <c r="G1280" s="13"/>
      <c r="H1280" s="13"/>
      <c r="I1280" s="13"/>
    </row>
    <row r="1281" spans="1:9" x14ac:dyDescent="0.2">
      <c r="A1281" s="18"/>
      <c r="B1281" s="58"/>
      <c r="G1281" s="13"/>
      <c r="H1281" s="13"/>
      <c r="I1281" s="13"/>
    </row>
    <row r="1282" spans="1:9" x14ac:dyDescent="0.2">
      <c r="A1282" s="18"/>
      <c r="B1282" s="58"/>
      <c r="G1282" s="13"/>
      <c r="H1282" s="13"/>
      <c r="I1282" s="13"/>
    </row>
    <row r="1283" spans="1:9" x14ac:dyDescent="0.2">
      <c r="A1283" s="18"/>
      <c r="B1283" s="58"/>
      <c r="G1283" s="13"/>
      <c r="H1283" s="13"/>
      <c r="I1283" s="13"/>
    </row>
    <row r="1284" spans="1:9" x14ac:dyDescent="0.2">
      <c r="A1284" s="18"/>
      <c r="B1284" s="58"/>
      <c r="G1284" s="13"/>
      <c r="H1284" s="13"/>
      <c r="I1284" s="13"/>
    </row>
    <row r="1285" spans="1:9" x14ac:dyDescent="0.2">
      <c r="A1285" s="18"/>
      <c r="B1285" s="58"/>
      <c r="G1285" s="13"/>
      <c r="H1285" s="13"/>
      <c r="I1285" s="13"/>
    </row>
    <row r="1286" spans="1:9" x14ac:dyDescent="0.2">
      <c r="A1286" s="18"/>
      <c r="B1286" s="58"/>
      <c r="G1286" s="13"/>
      <c r="H1286" s="13"/>
      <c r="I1286" s="13"/>
    </row>
    <row r="1287" spans="1:9" x14ac:dyDescent="0.2">
      <c r="A1287" s="18"/>
      <c r="B1287" s="58"/>
      <c r="G1287" s="13"/>
      <c r="H1287" s="13"/>
      <c r="I1287" s="13"/>
    </row>
    <row r="1288" spans="1:9" x14ac:dyDescent="0.2">
      <c r="A1288" s="18"/>
      <c r="B1288" s="58"/>
      <c r="G1288" s="13"/>
      <c r="H1288" s="13"/>
      <c r="I1288" s="13"/>
    </row>
    <row r="1289" spans="1:9" x14ac:dyDescent="0.2">
      <c r="A1289" s="18"/>
      <c r="B1289" s="58"/>
      <c r="G1289" s="13"/>
      <c r="H1289" s="13"/>
      <c r="I1289" s="13"/>
    </row>
    <row r="1290" spans="1:9" x14ac:dyDescent="0.2">
      <c r="A1290" s="18"/>
      <c r="B1290" s="58"/>
      <c r="G1290" s="13"/>
      <c r="H1290" s="13"/>
      <c r="I1290" s="13"/>
    </row>
    <row r="1291" spans="1:9" x14ac:dyDescent="0.2">
      <c r="A1291" s="18"/>
      <c r="B1291" s="58"/>
      <c r="G1291" s="13"/>
      <c r="H1291" s="13"/>
      <c r="I1291" s="13"/>
    </row>
    <row r="1292" spans="1:9" x14ac:dyDescent="0.2">
      <c r="A1292" s="18"/>
      <c r="B1292" s="58"/>
      <c r="G1292" s="13"/>
      <c r="H1292" s="13"/>
      <c r="I1292" s="13"/>
    </row>
    <row r="1293" spans="1:9" x14ac:dyDescent="0.2">
      <c r="A1293" s="18"/>
      <c r="B1293" s="58"/>
      <c r="G1293" s="13"/>
      <c r="H1293" s="13"/>
      <c r="I1293" s="13"/>
    </row>
    <row r="1294" spans="1:9" x14ac:dyDescent="0.2">
      <c r="A1294" s="18"/>
      <c r="B1294" s="58"/>
      <c r="G1294" s="13"/>
      <c r="H1294" s="13"/>
      <c r="I1294" s="13"/>
    </row>
    <row r="1295" spans="1:9" x14ac:dyDescent="0.2">
      <c r="A1295" s="18"/>
      <c r="B1295" s="58"/>
      <c r="G1295" s="13"/>
      <c r="H1295" s="13"/>
      <c r="I1295" s="13"/>
    </row>
    <row r="1296" spans="1:9" x14ac:dyDescent="0.2">
      <c r="A1296" s="18"/>
      <c r="B1296" s="58"/>
      <c r="G1296" s="13"/>
      <c r="H1296" s="13"/>
      <c r="I1296" s="13"/>
    </row>
    <row r="1297" spans="1:9" x14ac:dyDescent="0.2">
      <c r="A1297" s="18"/>
      <c r="B1297" s="58"/>
      <c r="G1297" s="13"/>
      <c r="H1297" s="13"/>
      <c r="I1297" s="13"/>
    </row>
    <row r="1298" spans="1:9" x14ac:dyDescent="0.2">
      <c r="A1298" s="18"/>
      <c r="B1298" s="58"/>
      <c r="G1298" s="13"/>
      <c r="H1298" s="13"/>
      <c r="I1298" s="13"/>
    </row>
    <row r="1299" spans="1:9" x14ac:dyDescent="0.2">
      <c r="A1299" s="18"/>
      <c r="B1299" s="58"/>
      <c r="G1299" s="13"/>
      <c r="H1299" s="13"/>
      <c r="I1299" s="13"/>
    </row>
    <row r="1300" spans="1:9" x14ac:dyDescent="0.2">
      <c r="A1300" s="18"/>
      <c r="B1300" s="58"/>
      <c r="G1300" s="13"/>
      <c r="H1300" s="13"/>
      <c r="I1300" s="13"/>
    </row>
    <row r="1301" spans="1:9" x14ac:dyDescent="0.2">
      <c r="A1301" s="18"/>
      <c r="B1301" s="58"/>
      <c r="G1301" s="13"/>
      <c r="H1301" s="13"/>
      <c r="I1301" s="13"/>
    </row>
    <row r="1302" spans="1:9" x14ac:dyDescent="0.2">
      <c r="A1302" s="18"/>
      <c r="B1302" s="58"/>
      <c r="G1302" s="13"/>
      <c r="H1302" s="13"/>
      <c r="I1302" s="13"/>
    </row>
    <row r="1303" spans="1:9" x14ac:dyDescent="0.2">
      <c r="A1303" s="18"/>
      <c r="B1303" s="58"/>
      <c r="G1303" s="13"/>
      <c r="H1303" s="13"/>
      <c r="I1303" s="13"/>
    </row>
    <row r="1304" spans="1:9" x14ac:dyDescent="0.2">
      <c r="A1304" s="18"/>
      <c r="B1304" s="58"/>
      <c r="G1304" s="13"/>
      <c r="H1304" s="13"/>
      <c r="I1304" s="13"/>
    </row>
    <row r="1305" spans="1:9" x14ac:dyDescent="0.2">
      <c r="A1305" s="18"/>
      <c r="B1305" s="58"/>
      <c r="G1305" s="13"/>
      <c r="H1305" s="13"/>
      <c r="I1305" s="13"/>
    </row>
    <row r="1306" spans="1:9" x14ac:dyDescent="0.2">
      <c r="A1306" s="18"/>
      <c r="B1306" s="58"/>
      <c r="G1306" s="13"/>
      <c r="H1306" s="13"/>
      <c r="I1306" s="13"/>
    </row>
    <row r="1307" spans="1:9" x14ac:dyDescent="0.2">
      <c r="A1307" s="18"/>
      <c r="B1307" s="58"/>
      <c r="G1307" s="13"/>
      <c r="H1307" s="13"/>
      <c r="I1307" s="13"/>
    </row>
    <row r="1308" spans="1:9" x14ac:dyDescent="0.2">
      <c r="A1308" s="18"/>
      <c r="B1308" s="58"/>
      <c r="G1308" s="13"/>
      <c r="H1308" s="13"/>
      <c r="I1308" s="13"/>
    </row>
    <row r="1309" spans="1:9" x14ac:dyDescent="0.2">
      <c r="A1309" s="18"/>
      <c r="B1309" s="58"/>
      <c r="G1309" s="13"/>
      <c r="H1309" s="13"/>
      <c r="I1309" s="13"/>
    </row>
    <row r="1310" spans="1:9" x14ac:dyDescent="0.2">
      <c r="A1310" s="18"/>
      <c r="B1310" s="58"/>
      <c r="G1310" s="13"/>
      <c r="H1310" s="13"/>
      <c r="I1310" s="13"/>
    </row>
    <row r="1311" spans="1:9" x14ac:dyDescent="0.2">
      <c r="A1311" s="18"/>
      <c r="B1311" s="58"/>
      <c r="G1311" s="13"/>
      <c r="H1311" s="13"/>
      <c r="I1311" s="13"/>
    </row>
    <row r="1312" spans="1:9" x14ac:dyDescent="0.2">
      <c r="A1312" s="18"/>
      <c r="B1312" s="58"/>
      <c r="G1312" s="13"/>
      <c r="H1312" s="13"/>
      <c r="I1312" s="13"/>
    </row>
    <row r="1313" spans="1:9" x14ac:dyDescent="0.2">
      <c r="A1313" s="18"/>
      <c r="B1313" s="58"/>
      <c r="G1313" s="13"/>
      <c r="H1313" s="13"/>
      <c r="I1313" s="13"/>
    </row>
    <row r="1314" spans="1:9" x14ac:dyDescent="0.2">
      <c r="A1314" s="18"/>
      <c r="B1314" s="58"/>
      <c r="G1314" s="13"/>
      <c r="H1314" s="13"/>
      <c r="I1314" s="13"/>
    </row>
    <row r="1315" spans="1:9" x14ac:dyDescent="0.2">
      <c r="A1315" s="18"/>
      <c r="B1315" s="58"/>
      <c r="G1315" s="13"/>
      <c r="H1315" s="13"/>
      <c r="I1315" s="13"/>
    </row>
    <row r="1316" spans="1:9" x14ac:dyDescent="0.2">
      <c r="A1316" s="18"/>
      <c r="B1316" s="58"/>
      <c r="G1316" s="13"/>
      <c r="H1316" s="13"/>
      <c r="I1316" s="13"/>
    </row>
    <row r="1317" spans="1:9" x14ac:dyDescent="0.2">
      <c r="A1317" s="18"/>
      <c r="B1317" s="58"/>
      <c r="G1317" s="13"/>
      <c r="H1317" s="13"/>
      <c r="I1317" s="13"/>
    </row>
    <row r="1318" spans="1:9" x14ac:dyDescent="0.2">
      <c r="A1318" s="18"/>
      <c r="B1318" s="58"/>
      <c r="G1318" s="13"/>
      <c r="H1318" s="13"/>
      <c r="I1318" s="13"/>
    </row>
    <row r="1319" spans="1:9" x14ac:dyDescent="0.2">
      <c r="A1319" s="18"/>
      <c r="B1319" s="58"/>
      <c r="G1319" s="13"/>
      <c r="H1319" s="13"/>
      <c r="I1319" s="13"/>
    </row>
    <row r="1320" spans="1:9" x14ac:dyDescent="0.2">
      <c r="A1320" s="18"/>
      <c r="B1320" s="58"/>
      <c r="G1320" s="13"/>
      <c r="H1320" s="13"/>
      <c r="I1320" s="13"/>
    </row>
    <row r="1321" spans="1:9" x14ac:dyDescent="0.2">
      <c r="A1321" s="18"/>
      <c r="B1321" s="58"/>
      <c r="G1321" s="13"/>
      <c r="H1321" s="13"/>
      <c r="I1321" s="13"/>
    </row>
    <row r="1322" spans="1:9" x14ac:dyDescent="0.2">
      <c r="A1322" s="18"/>
      <c r="B1322" s="58"/>
      <c r="G1322" s="13"/>
      <c r="H1322" s="13"/>
      <c r="I1322" s="13"/>
    </row>
    <row r="1323" spans="1:9" x14ac:dyDescent="0.2">
      <c r="A1323" s="18"/>
      <c r="B1323" s="58"/>
      <c r="G1323" s="13"/>
      <c r="H1323" s="13"/>
      <c r="I1323" s="13"/>
    </row>
    <row r="1324" spans="1:9" x14ac:dyDescent="0.2">
      <c r="A1324" s="18"/>
      <c r="B1324" s="58"/>
      <c r="G1324" s="13"/>
      <c r="H1324" s="13"/>
      <c r="I1324" s="13"/>
    </row>
    <row r="1325" spans="1:9" x14ac:dyDescent="0.2">
      <c r="A1325" s="18"/>
      <c r="B1325" s="58"/>
      <c r="G1325" s="13"/>
      <c r="H1325" s="13"/>
      <c r="I1325" s="13"/>
    </row>
    <row r="1326" spans="1:9" x14ac:dyDescent="0.2">
      <c r="A1326" s="18"/>
      <c r="B1326" s="58"/>
      <c r="G1326" s="13"/>
      <c r="H1326" s="13"/>
      <c r="I1326" s="13"/>
    </row>
    <row r="1327" spans="1:9" x14ac:dyDescent="0.2">
      <c r="A1327" s="18"/>
      <c r="B1327" s="58"/>
      <c r="G1327" s="13"/>
      <c r="H1327" s="13"/>
      <c r="I1327" s="13"/>
    </row>
    <row r="1328" spans="1:9" x14ac:dyDescent="0.2">
      <c r="A1328" s="18"/>
      <c r="B1328" s="58"/>
      <c r="G1328" s="13"/>
      <c r="H1328" s="13"/>
      <c r="I1328" s="13"/>
    </row>
    <row r="1329" spans="1:9" x14ac:dyDescent="0.2">
      <c r="A1329" s="18"/>
      <c r="B1329" s="58"/>
      <c r="G1329" s="13"/>
      <c r="H1329" s="13"/>
      <c r="I1329" s="13"/>
    </row>
    <row r="1330" spans="1:9" x14ac:dyDescent="0.2">
      <c r="A1330" s="18"/>
      <c r="B1330" s="58"/>
      <c r="G1330" s="13"/>
      <c r="H1330" s="13"/>
      <c r="I1330" s="13"/>
    </row>
    <row r="1331" spans="1:9" x14ac:dyDescent="0.2">
      <c r="A1331" s="18"/>
      <c r="B1331" s="58"/>
      <c r="G1331" s="13"/>
      <c r="H1331" s="13"/>
      <c r="I1331" s="13"/>
    </row>
    <row r="1332" spans="1:9" x14ac:dyDescent="0.2">
      <c r="A1332" s="18"/>
      <c r="B1332" s="58"/>
      <c r="G1332" s="13"/>
      <c r="H1332" s="13"/>
      <c r="I1332" s="13"/>
    </row>
    <row r="1333" spans="1:9" x14ac:dyDescent="0.2">
      <c r="A1333" s="18"/>
      <c r="B1333" s="58"/>
      <c r="G1333" s="13"/>
      <c r="H1333" s="13"/>
      <c r="I1333" s="13"/>
    </row>
    <row r="1334" spans="1:9" x14ac:dyDescent="0.2">
      <c r="A1334" s="18"/>
      <c r="B1334" s="58"/>
      <c r="G1334" s="13"/>
      <c r="H1334" s="13"/>
      <c r="I1334" s="13"/>
    </row>
    <row r="1335" spans="1:9" x14ac:dyDescent="0.2">
      <c r="A1335" s="18"/>
      <c r="B1335" s="58"/>
      <c r="G1335" s="13"/>
      <c r="H1335" s="13"/>
      <c r="I1335" s="13"/>
    </row>
    <row r="1336" spans="1:9" x14ac:dyDescent="0.2">
      <c r="A1336" s="18"/>
      <c r="B1336" s="58"/>
      <c r="G1336" s="13"/>
      <c r="H1336" s="13"/>
      <c r="I1336" s="13"/>
    </row>
    <row r="1337" spans="1:9" x14ac:dyDescent="0.2">
      <c r="A1337" s="18"/>
      <c r="B1337" s="58"/>
      <c r="G1337" s="13"/>
      <c r="H1337" s="13"/>
      <c r="I1337" s="13"/>
    </row>
    <row r="1338" spans="1:9" x14ac:dyDescent="0.2">
      <c r="A1338" s="18"/>
      <c r="B1338" s="58"/>
      <c r="G1338" s="13"/>
      <c r="H1338" s="13"/>
      <c r="I1338" s="13"/>
    </row>
    <row r="1339" spans="1:9" x14ac:dyDescent="0.2">
      <c r="A1339" s="18"/>
      <c r="B1339" s="58"/>
      <c r="G1339" s="13"/>
      <c r="H1339" s="13"/>
      <c r="I1339" s="13"/>
    </row>
    <row r="1340" spans="1:9" x14ac:dyDescent="0.2">
      <c r="A1340" s="18"/>
      <c r="B1340" s="58"/>
      <c r="G1340" s="13"/>
      <c r="H1340" s="13"/>
      <c r="I1340" s="13"/>
    </row>
    <row r="1341" spans="1:9" x14ac:dyDescent="0.2">
      <c r="A1341" s="18"/>
      <c r="B1341" s="58"/>
      <c r="G1341" s="13"/>
      <c r="H1341" s="13"/>
      <c r="I1341" s="13"/>
    </row>
    <row r="1342" spans="1:9" x14ac:dyDescent="0.2">
      <c r="A1342" s="18"/>
      <c r="B1342" s="58"/>
      <c r="G1342" s="13"/>
      <c r="H1342" s="13"/>
      <c r="I1342" s="13"/>
    </row>
    <row r="1343" spans="1:9" x14ac:dyDescent="0.2">
      <c r="A1343" s="18"/>
      <c r="B1343" s="58"/>
      <c r="G1343" s="13"/>
      <c r="H1343" s="13"/>
      <c r="I1343" s="13"/>
    </row>
    <row r="1344" spans="1:9" x14ac:dyDescent="0.2">
      <c r="A1344" s="18"/>
      <c r="B1344" s="58"/>
      <c r="G1344" s="13"/>
      <c r="H1344" s="13"/>
      <c r="I1344" s="13"/>
    </row>
    <row r="1345" spans="1:9" x14ac:dyDescent="0.2">
      <c r="A1345" s="18"/>
      <c r="B1345" s="58"/>
      <c r="G1345" s="13"/>
      <c r="H1345" s="13"/>
      <c r="I1345" s="13"/>
    </row>
    <row r="1346" spans="1:9" x14ac:dyDescent="0.2">
      <c r="A1346" s="18"/>
      <c r="B1346" s="58"/>
      <c r="G1346" s="13"/>
      <c r="H1346" s="13"/>
      <c r="I1346" s="13"/>
    </row>
    <row r="1347" spans="1:9" x14ac:dyDescent="0.2">
      <c r="A1347" s="18"/>
      <c r="B1347" s="58"/>
      <c r="G1347" s="13"/>
      <c r="H1347" s="13"/>
      <c r="I1347" s="13"/>
    </row>
    <row r="1348" spans="1:9" x14ac:dyDescent="0.2">
      <c r="A1348" s="18"/>
      <c r="B1348" s="58"/>
      <c r="G1348" s="13"/>
      <c r="H1348" s="13"/>
      <c r="I1348" s="13"/>
    </row>
    <row r="1349" spans="1:9" x14ac:dyDescent="0.2">
      <c r="A1349" s="18"/>
      <c r="B1349" s="58"/>
      <c r="G1349" s="13"/>
      <c r="H1349" s="13"/>
      <c r="I1349" s="13"/>
    </row>
    <row r="1350" spans="1:9" x14ac:dyDescent="0.2">
      <c r="A1350" s="18"/>
      <c r="B1350" s="58"/>
      <c r="G1350" s="13"/>
      <c r="H1350" s="13"/>
      <c r="I1350" s="13"/>
    </row>
    <row r="1351" spans="1:9" x14ac:dyDescent="0.2">
      <c r="A1351" s="18"/>
      <c r="B1351" s="58"/>
      <c r="G1351" s="13"/>
      <c r="H1351" s="13"/>
      <c r="I1351" s="13"/>
    </row>
    <row r="1352" spans="1:9" x14ac:dyDescent="0.2">
      <c r="A1352" s="18"/>
      <c r="B1352" s="58"/>
      <c r="G1352" s="13"/>
      <c r="H1352" s="13"/>
      <c r="I1352" s="13"/>
    </row>
    <row r="1353" spans="1:9" x14ac:dyDescent="0.2">
      <c r="A1353" s="18"/>
      <c r="B1353" s="58"/>
      <c r="G1353" s="13"/>
      <c r="H1353" s="13"/>
      <c r="I1353" s="13"/>
    </row>
    <row r="1354" spans="1:9" x14ac:dyDescent="0.2">
      <c r="A1354" s="18"/>
      <c r="B1354" s="58"/>
      <c r="G1354" s="13"/>
      <c r="H1354" s="13"/>
      <c r="I1354" s="13"/>
    </row>
    <row r="1355" spans="1:9" x14ac:dyDescent="0.2">
      <c r="A1355" s="18"/>
      <c r="B1355" s="58"/>
      <c r="G1355" s="13"/>
      <c r="H1355" s="13"/>
      <c r="I1355" s="13"/>
    </row>
    <row r="1356" spans="1:9" x14ac:dyDescent="0.2">
      <c r="A1356" s="18"/>
      <c r="B1356" s="58"/>
      <c r="G1356" s="13"/>
      <c r="H1356" s="13"/>
      <c r="I1356" s="13"/>
    </row>
    <row r="1357" spans="1:9" x14ac:dyDescent="0.2">
      <c r="A1357" s="18"/>
      <c r="B1357" s="58"/>
      <c r="G1357" s="13"/>
      <c r="H1357" s="13"/>
      <c r="I1357" s="13"/>
    </row>
    <row r="1358" spans="1:9" x14ac:dyDescent="0.2">
      <c r="A1358" s="18"/>
      <c r="B1358" s="58"/>
      <c r="G1358" s="13"/>
      <c r="H1358" s="13"/>
      <c r="I1358" s="13"/>
    </row>
    <row r="1359" spans="1:9" x14ac:dyDescent="0.2">
      <c r="A1359" s="18"/>
      <c r="B1359" s="58"/>
      <c r="G1359" s="13"/>
      <c r="H1359" s="13"/>
      <c r="I1359" s="13"/>
    </row>
    <row r="1360" spans="1:9" x14ac:dyDescent="0.2">
      <c r="A1360" s="18"/>
      <c r="B1360" s="58"/>
      <c r="G1360" s="13"/>
      <c r="H1360" s="13"/>
      <c r="I1360" s="13"/>
    </row>
    <row r="1361" spans="1:9" x14ac:dyDescent="0.2">
      <c r="A1361" s="18"/>
      <c r="B1361" s="58"/>
      <c r="G1361" s="13"/>
      <c r="H1361" s="13"/>
      <c r="I1361" s="13"/>
    </row>
    <row r="1362" spans="1:9" x14ac:dyDescent="0.2">
      <c r="A1362" s="18"/>
      <c r="B1362" s="58"/>
      <c r="G1362" s="13"/>
      <c r="H1362" s="13"/>
      <c r="I1362" s="13"/>
    </row>
    <row r="1363" spans="1:9" x14ac:dyDescent="0.2">
      <c r="A1363" s="18"/>
      <c r="B1363" s="58"/>
      <c r="G1363" s="13"/>
      <c r="H1363" s="13"/>
      <c r="I1363" s="13"/>
    </row>
    <row r="1364" spans="1:9" x14ac:dyDescent="0.2">
      <c r="A1364" s="18"/>
      <c r="B1364" s="58"/>
      <c r="G1364" s="13"/>
      <c r="H1364" s="13"/>
      <c r="I1364" s="13"/>
    </row>
    <row r="1365" spans="1:9" x14ac:dyDescent="0.2">
      <c r="A1365" s="18"/>
      <c r="B1365" s="58"/>
      <c r="G1365" s="13"/>
      <c r="H1365" s="13"/>
      <c r="I1365" s="13"/>
    </row>
    <row r="1366" spans="1:9" x14ac:dyDescent="0.2">
      <c r="A1366" s="18"/>
      <c r="B1366" s="58"/>
      <c r="G1366" s="13"/>
      <c r="H1366" s="13"/>
      <c r="I1366" s="13"/>
    </row>
    <row r="1367" spans="1:9" x14ac:dyDescent="0.2">
      <c r="A1367" s="18"/>
      <c r="B1367" s="58"/>
      <c r="G1367" s="13"/>
      <c r="H1367" s="13"/>
      <c r="I1367" s="13"/>
    </row>
    <row r="1368" spans="1:9" x14ac:dyDescent="0.2">
      <c r="A1368" s="18"/>
      <c r="B1368" s="58"/>
      <c r="G1368" s="13"/>
      <c r="H1368" s="13"/>
      <c r="I1368" s="13"/>
    </row>
    <row r="1369" spans="1:9" x14ac:dyDescent="0.2">
      <c r="A1369" s="18"/>
      <c r="B1369" s="58"/>
      <c r="G1369" s="13"/>
      <c r="H1369" s="13"/>
      <c r="I1369" s="13"/>
    </row>
    <row r="1370" spans="1:9" x14ac:dyDescent="0.2">
      <c r="A1370" s="18"/>
      <c r="B1370" s="58"/>
      <c r="G1370" s="13"/>
      <c r="H1370" s="13"/>
      <c r="I1370" s="13"/>
    </row>
    <row r="1371" spans="1:9" x14ac:dyDescent="0.2">
      <c r="A1371" s="18"/>
      <c r="B1371" s="58"/>
      <c r="G1371" s="13"/>
      <c r="H1371" s="13"/>
      <c r="I1371" s="13"/>
    </row>
    <row r="1372" spans="1:9" x14ac:dyDescent="0.2">
      <c r="A1372" s="18"/>
      <c r="B1372" s="58"/>
      <c r="G1372" s="13"/>
      <c r="H1372" s="13"/>
      <c r="I1372" s="13"/>
    </row>
    <row r="1373" spans="1:9" x14ac:dyDescent="0.2">
      <c r="A1373" s="18"/>
      <c r="B1373" s="58"/>
      <c r="G1373" s="13"/>
      <c r="H1373" s="13"/>
      <c r="I1373" s="13"/>
    </row>
    <row r="1374" spans="1:9" x14ac:dyDescent="0.2">
      <c r="A1374" s="18"/>
      <c r="B1374" s="58"/>
      <c r="G1374" s="13"/>
      <c r="H1374" s="13"/>
      <c r="I1374" s="13"/>
    </row>
    <row r="1375" spans="1:9" x14ac:dyDescent="0.2">
      <c r="A1375" s="18"/>
      <c r="B1375" s="58"/>
      <c r="G1375" s="13"/>
      <c r="H1375" s="13"/>
      <c r="I1375" s="13"/>
    </row>
    <row r="1376" spans="1:9" x14ac:dyDescent="0.2">
      <c r="A1376" s="18"/>
      <c r="B1376" s="58"/>
      <c r="G1376" s="13"/>
      <c r="H1376" s="13"/>
      <c r="I1376" s="13"/>
    </row>
    <row r="1377" spans="1:9" x14ac:dyDescent="0.2">
      <c r="A1377" s="18"/>
      <c r="B1377" s="58"/>
      <c r="G1377" s="13"/>
      <c r="H1377" s="13"/>
      <c r="I1377" s="13"/>
    </row>
    <row r="1378" spans="1:9" x14ac:dyDescent="0.2">
      <c r="A1378" s="18"/>
      <c r="B1378" s="58"/>
      <c r="G1378" s="13"/>
      <c r="H1378" s="13"/>
      <c r="I1378" s="13"/>
    </row>
    <row r="1379" spans="1:9" x14ac:dyDescent="0.2">
      <c r="A1379" s="18"/>
      <c r="B1379" s="58"/>
      <c r="G1379" s="13"/>
      <c r="H1379" s="13"/>
      <c r="I1379" s="13"/>
    </row>
    <row r="1380" spans="1:9" x14ac:dyDescent="0.2">
      <c r="A1380" s="18"/>
      <c r="B1380" s="58"/>
      <c r="G1380" s="13"/>
      <c r="H1380" s="13"/>
      <c r="I1380" s="13"/>
    </row>
    <row r="1381" spans="1:9" x14ac:dyDescent="0.2">
      <c r="A1381" s="18"/>
      <c r="B1381" s="58"/>
      <c r="G1381" s="13"/>
      <c r="H1381" s="13"/>
      <c r="I1381" s="13"/>
    </row>
    <row r="1382" spans="1:9" x14ac:dyDescent="0.2">
      <c r="A1382" s="18"/>
      <c r="B1382" s="58"/>
      <c r="G1382" s="13"/>
      <c r="H1382" s="13"/>
      <c r="I1382" s="13"/>
    </row>
    <row r="1383" spans="1:9" x14ac:dyDescent="0.2">
      <c r="A1383" s="18"/>
      <c r="B1383" s="58"/>
      <c r="G1383" s="13"/>
      <c r="H1383" s="13"/>
      <c r="I1383" s="13"/>
    </row>
    <row r="1384" spans="1:9" x14ac:dyDescent="0.2">
      <c r="A1384" s="18"/>
      <c r="B1384" s="58"/>
      <c r="G1384" s="13"/>
      <c r="H1384" s="13"/>
      <c r="I1384" s="13"/>
    </row>
    <row r="1385" spans="1:9" x14ac:dyDescent="0.2">
      <c r="A1385" s="18"/>
      <c r="B1385" s="58"/>
      <c r="G1385" s="13"/>
      <c r="H1385" s="13"/>
      <c r="I1385" s="13"/>
    </row>
    <row r="1386" spans="1:9" x14ac:dyDescent="0.2">
      <c r="A1386" s="18"/>
      <c r="B1386" s="58"/>
      <c r="G1386" s="13"/>
      <c r="H1386" s="13"/>
      <c r="I1386" s="13"/>
    </row>
    <row r="1387" spans="1:9" x14ac:dyDescent="0.2">
      <c r="A1387" s="18"/>
      <c r="B1387" s="58"/>
      <c r="G1387" s="13"/>
      <c r="H1387" s="13"/>
      <c r="I1387" s="13"/>
    </row>
    <row r="1388" spans="1:9" x14ac:dyDescent="0.2">
      <c r="A1388" s="18"/>
      <c r="B1388" s="58"/>
      <c r="G1388" s="13"/>
      <c r="H1388" s="13"/>
      <c r="I1388" s="13"/>
    </row>
    <row r="1389" spans="1:9" x14ac:dyDescent="0.2">
      <c r="A1389" s="18"/>
      <c r="B1389" s="58"/>
      <c r="G1389" s="13"/>
      <c r="H1389" s="13"/>
      <c r="I1389" s="13"/>
    </row>
    <row r="1390" spans="1:9" x14ac:dyDescent="0.2">
      <c r="A1390" s="18"/>
      <c r="B1390" s="58"/>
      <c r="G1390" s="13"/>
      <c r="H1390" s="13"/>
      <c r="I1390" s="13"/>
    </row>
    <row r="1391" spans="1:9" x14ac:dyDescent="0.2">
      <c r="A1391" s="18"/>
      <c r="B1391" s="58"/>
      <c r="G1391" s="13"/>
      <c r="H1391" s="13"/>
      <c r="I1391" s="13"/>
    </row>
    <row r="1392" spans="1:9" x14ac:dyDescent="0.2">
      <c r="A1392" s="18"/>
      <c r="B1392" s="58"/>
      <c r="G1392" s="13"/>
      <c r="H1392" s="13"/>
      <c r="I1392" s="13"/>
    </row>
    <row r="1393" spans="1:9" x14ac:dyDescent="0.2">
      <c r="A1393" s="18"/>
      <c r="B1393" s="58"/>
      <c r="G1393" s="13"/>
      <c r="H1393" s="13"/>
      <c r="I1393" s="13"/>
    </row>
    <row r="1394" spans="1:9" x14ac:dyDescent="0.2">
      <c r="A1394" s="18"/>
      <c r="B1394" s="58"/>
      <c r="G1394" s="13"/>
      <c r="H1394" s="13"/>
      <c r="I1394" s="13"/>
    </row>
    <row r="1395" spans="1:9" x14ac:dyDescent="0.2">
      <c r="A1395" s="18"/>
      <c r="B1395" s="58"/>
      <c r="G1395" s="13"/>
      <c r="H1395" s="13"/>
      <c r="I1395" s="13"/>
    </row>
    <row r="1396" spans="1:9" x14ac:dyDescent="0.2">
      <c r="A1396" s="18"/>
      <c r="B1396" s="58"/>
      <c r="G1396" s="13"/>
      <c r="H1396" s="13"/>
      <c r="I1396" s="13"/>
    </row>
    <row r="1397" spans="1:9" x14ac:dyDescent="0.2">
      <c r="A1397" s="18"/>
      <c r="B1397" s="58"/>
      <c r="G1397" s="13"/>
      <c r="H1397" s="13"/>
      <c r="I1397" s="13"/>
    </row>
    <row r="1398" spans="1:9" x14ac:dyDescent="0.2">
      <c r="A1398" s="18"/>
      <c r="B1398" s="58"/>
      <c r="G1398" s="13"/>
      <c r="H1398" s="13"/>
      <c r="I1398" s="13"/>
    </row>
    <row r="1399" spans="1:9" x14ac:dyDescent="0.2">
      <c r="A1399" s="18"/>
      <c r="B1399" s="58"/>
      <c r="G1399" s="13"/>
      <c r="H1399" s="13"/>
      <c r="I1399" s="13"/>
    </row>
    <row r="1400" spans="1:9" x14ac:dyDescent="0.2">
      <c r="A1400" s="18"/>
      <c r="B1400" s="58"/>
      <c r="G1400" s="13"/>
      <c r="H1400" s="13"/>
      <c r="I1400" s="13"/>
    </row>
    <row r="1401" spans="1:9" x14ac:dyDescent="0.2">
      <c r="A1401" s="18"/>
      <c r="B1401" s="58"/>
      <c r="G1401" s="13"/>
      <c r="H1401" s="13"/>
      <c r="I1401" s="13"/>
    </row>
    <row r="1402" spans="1:9" x14ac:dyDescent="0.2">
      <c r="A1402" s="18"/>
      <c r="B1402" s="58"/>
      <c r="G1402" s="13"/>
      <c r="H1402" s="13"/>
      <c r="I1402" s="13"/>
    </row>
    <row r="1403" spans="1:9" x14ac:dyDescent="0.2">
      <c r="A1403" s="18"/>
      <c r="B1403" s="58"/>
      <c r="G1403" s="13"/>
      <c r="H1403" s="13"/>
      <c r="I1403" s="13"/>
    </row>
    <row r="1404" spans="1:9" x14ac:dyDescent="0.2">
      <c r="A1404" s="18"/>
      <c r="B1404" s="58"/>
      <c r="G1404" s="13"/>
      <c r="H1404" s="13"/>
      <c r="I1404" s="13"/>
    </row>
    <row r="1405" spans="1:9" x14ac:dyDescent="0.2">
      <c r="A1405" s="18"/>
      <c r="B1405" s="58"/>
      <c r="G1405" s="13"/>
      <c r="H1405" s="13"/>
      <c r="I1405" s="13"/>
    </row>
    <row r="1406" spans="1:9" x14ac:dyDescent="0.2">
      <c r="A1406" s="18"/>
      <c r="B1406" s="58"/>
      <c r="G1406" s="13"/>
      <c r="H1406" s="13"/>
      <c r="I1406" s="13"/>
    </row>
    <row r="1407" spans="1:9" x14ac:dyDescent="0.2">
      <c r="A1407" s="18"/>
      <c r="B1407" s="58"/>
      <c r="G1407" s="13"/>
      <c r="H1407" s="13"/>
      <c r="I1407" s="13"/>
    </row>
    <row r="1408" spans="1:9" x14ac:dyDescent="0.2">
      <c r="A1408" s="18"/>
      <c r="B1408" s="58"/>
      <c r="G1408" s="13"/>
      <c r="H1408" s="13"/>
      <c r="I1408" s="13"/>
    </row>
    <row r="1409" spans="1:9" x14ac:dyDescent="0.2">
      <c r="A1409" s="18"/>
      <c r="B1409" s="58"/>
      <c r="G1409" s="13"/>
      <c r="H1409" s="13"/>
      <c r="I1409" s="13"/>
    </row>
    <row r="1410" spans="1:9" x14ac:dyDescent="0.2">
      <c r="A1410" s="18"/>
      <c r="B1410" s="58"/>
      <c r="G1410" s="13"/>
      <c r="H1410" s="13"/>
      <c r="I1410" s="13"/>
    </row>
    <row r="1411" spans="1:9" x14ac:dyDescent="0.2">
      <c r="A1411" s="18"/>
      <c r="B1411" s="58"/>
      <c r="G1411" s="13"/>
      <c r="H1411" s="13"/>
      <c r="I1411" s="13"/>
    </row>
    <row r="1412" spans="1:9" x14ac:dyDescent="0.2">
      <c r="A1412" s="18"/>
      <c r="B1412" s="58"/>
      <c r="G1412" s="13"/>
      <c r="H1412" s="13"/>
      <c r="I1412" s="13"/>
    </row>
    <row r="1413" spans="1:9" x14ac:dyDescent="0.2">
      <c r="A1413" s="18"/>
      <c r="B1413" s="58"/>
      <c r="G1413" s="13"/>
      <c r="H1413" s="13"/>
      <c r="I1413" s="13"/>
    </row>
    <row r="1414" spans="1:9" x14ac:dyDescent="0.2">
      <c r="A1414" s="18"/>
      <c r="B1414" s="58"/>
      <c r="G1414" s="13"/>
      <c r="H1414" s="13"/>
      <c r="I1414" s="13"/>
    </row>
    <row r="1415" spans="1:9" x14ac:dyDescent="0.2">
      <c r="A1415" s="18"/>
      <c r="B1415" s="58"/>
      <c r="G1415" s="13"/>
      <c r="H1415" s="13"/>
      <c r="I1415" s="13"/>
    </row>
    <row r="1416" spans="1:9" x14ac:dyDescent="0.2">
      <c r="A1416" s="18"/>
      <c r="B1416" s="58"/>
      <c r="G1416" s="13"/>
      <c r="H1416" s="13"/>
      <c r="I1416" s="13"/>
    </row>
    <row r="1417" spans="1:9" x14ac:dyDescent="0.2">
      <c r="A1417" s="18"/>
      <c r="B1417" s="58"/>
      <c r="G1417" s="13"/>
      <c r="H1417" s="13"/>
      <c r="I1417" s="13"/>
    </row>
    <row r="1418" spans="1:9" x14ac:dyDescent="0.2">
      <c r="A1418" s="18"/>
      <c r="B1418" s="58"/>
      <c r="G1418" s="13"/>
      <c r="H1418" s="13"/>
      <c r="I1418" s="13"/>
    </row>
    <row r="1419" spans="1:9" x14ac:dyDescent="0.2">
      <c r="A1419" s="18"/>
      <c r="B1419" s="58"/>
      <c r="G1419" s="13"/>
      <c r="H1419" s="13"/>
      <c r="I1419" s="13"/>
    </row>
    <row r="1420" spans="1:9" x14ac:dyDescent="0.2">
      <c r="A1420" s="18"/>
      <c r="B1420" s="58"/>
      <c r="G1420" s="13"/>
      <c r="H1420" s="13"/>
      <c r="I1420" s="13"/>
    </row>
    <row r="1421" spans="1:9" x14ac:dyDescent="0.2">
      <c r="A1421" s="18"/>
      <c r="B1421" s="58"/>
      <c r="G1421" s="13"/>
      <c r="H1421" s="13"/>
      <c r="I1421" s="13"/>
    </row>
    <row r="1422" spans="1:9" x14ac:dyDescent="0.2">
      <c r="A1422" s="18"/>
      <c r="B1422" s="58"/>
      <c r="G1422" s="13"/>
      <c r="H1422" s="13"/>
      <c r="I1422" s="13"/>
    </row>
    <row r="1423" spans="1:9" x14ac:dyDescent="0.2">
      <c r="A1423" s="18"/>
      <c r="B1423" s="58"/>
      <c r="G1423" s="13"/>
      <c r="H1423" s="13"/>
      <c r="I1423" s="13"/>
    </row>
    <row r="1424" spans="1:9" x14ac:dyDescent="0.2">
      <c r="A1424" s="18"/>
      <c r="B1424" s="58"/>
      <c r="G1424" s="13"/>
      <c r="H1424" s="13"/>
      <c r="I1424" s="13"/>
    </row>
    <row r="1425" spans="1:9" x14ac:dyDescent="0.2">
      <c r="A1425" s="18"/>
      <c r="B1425" s="58"/>
      <c r="G1425" s="13"/>
      <c r="H1425" s="13"/>
      <c r="I1425" s="13"/>
    </row>
    <row r="1426" spans="1:9" x14ac:dyDescent="0.2">
      <c r="A1426" s="18"/>
      <c r="B1426" s="58"/>
      <c r="G1426" s="13"/>
      <c r="H1426" s="13"/>
      <c r="I1426" s="13"/>
    </row>
    <row r="1427" spans="1:9" x14ac:dyDescent="0.2">
      <c r="A1427" s="18"/>
      <c r="B1427" s="58"/>
      <c r="G1427" s="13"/>
      <c r="H1427" s="13"/>
      <c r="I1427" s="13"/>
    </row>
    <row r="1428" spans="1:9" x14ac:dyDescent="0.2">
      <c r="A1428" s="18"/>
      <c r="B1428" s="58"/>
      <c r="G1428" s="13"/>
      <c r="H1428" s="13"/>
      <c r="I1428" s="13"/>
    </row>
    <row r="1429" spans="1:9" x14ac:dyDescent="0.2">
      <c r="A1429" s="18"/>
      <c r="B1429" s="58"/>
      <c r="G1429" s="13"/>
      <c r="H1429" s="13"/>
      <c r="I1429" s="13"/>
    </row>
    <row r="1430" spans="1:9" x14ac:dyDescent="0.2">
      <c r="A1430" s="18"/>
      <c r="B1430" s="58"/>
      <c r="G1430" s="13"/>
      <c r="H1430" s="13"/>
      <c r="I1430" s="13"/>
    </row>
    <row r="1431" spans="1:9" x14ac:dyDescent="0.2">
      <c r="A1431" s="18"/>
      <c r="B1431" s="58"/>
      <c r="G1431" s="13"/>
      <c r="H1431" s="13"/>
      <c r="I1431" s="13"/>
    </row>
    <row r="1432" spans="1:9" x14ac:dyDescent="0.2">
      <c r="A1432" s="18"/>
      <c r="B1432" s="58"/>
      <c r="G1432" s="13"/>
      <c r="H1432" s="13"/>
      <c r="I1432" s="13"/>
    </row>
    <row r="1433" spans="1:9" x14ac:dyDescent="0.2">
      <c r="A1433" s="18"/>
      <c r="B1433" s="58"/>
      <c r="G1433" s="13"/>
      <c r="H1433" s="13"/>
      <c r="I1433" s="13"/>
    </row>
    <row r="1434" spans="1:9" x14ac:dyDescent="0.2">
      <c r="A1434" s="18"/>
      <c r="B1434" s="58"/>
      <c r="G1434" s="13"/>
      <c r="H1434" s="13"/>
      <c r="I1434" s="13"/>
    </row>
    <row r="1435" spans="1:9" x14ac:dyDescent="0.2">
      <c r="A1435" s="18"/>
      <c r="B1435" s="58"/>
      <c r="G1435" s="13"/>
      <c r="H1435" s="13"/>
      <c r="I1435" s="13"/>
    </row>
    <row r="1436" spans="1:9" x14ac:dyDescent="0.2">
      <c r="A1436" s="18"/>
      <c r="B1436" s="58"/>
      <c r="G1436" s="13"/>
      <c r="H1436" s="13"/>
      <c r="I1436" s="13"/>
    </row>
    <row r="1437" spans="1:9" x14ac:dyDescent="0.2">
      <c r="A1437" s="18"/>
      <c r="B1437" s="58"/>
      <c r="G1437" s="13"/>
      <c r="H1437" s="13"/>
      <c r="I1437" s="13"/>
    </row>
    <row r="1438" spans="1:9" x14ac:dyDescent="0.2">
      <c r="A1438" s="18"/>
      <c r="B1438" s="58"/>
      <c r="G1438" s="13"/>
      <c r="H1438" s="13"/>
      <c r="I1438" s="13"/>
    </row>
    <row r="1439" spans="1:9" x14ac:dyDescent="0.2">
      <c r="A1439" s="18"/>
      <c r="B1439" s="58"/>
      <c r="G1439" s="13"/>
      <c r="H1439" s="13"/>
      <c r="I1439" s="13"/>
    </row>
    <row r="1440" spans="1:9" x14ac:dyDescent="0.2">
      <c r="A1440" s="18"/>
      <c r="B1440" s="58"/>
      <c r="G1440" s="13"/>
      <c r="H1440" s="13"/>
      <c r="I1440" s="13"/>
    </row>
    <row r="1441" spans="1:9" x14ac:dyDescent="0.2">
      <c r="A1441" s="18"/>
      <c r="B1441" s="58"/>
      <c r="G1441" s="13"/>
      <c r="H1441" s="13"/>
      <c r="I1441" s="13"/>
    </row>
    <row r="1442" spans="1:9" x14ac:dyDescent="0.2">
      <c r="A1442" s="18"/>
      <c r="B1442" s="58"/>
      <c r="G1442" s="13"/>
      <c r="H1442" s="13"/>
      <c r="I1442" s="13"/>
    </row>
    <row r="1443" spans="1:9" x14ac:dyDescent="0.2">
      <c r="A1443" s="18"/>
      <c r="B1443" s="58"/>
      <c r="G1443" s="13"/>
      <c r="H1443" s="13"/>
      <c r="I1443" s="13"/>
    </row>
    <row r="1444" spans="1:9" x14ac:dyDescent="0.2">
      <c r="A1444" s="18"/>
      <c r="B1444" s="58"/>
      <c r="G1444" s="13"/>
      <c r="H1444" s="13"/>
      <c r="I1444" s="13"/>
    </row>
    <row r="1445" spans="1:9" x14ac:dyDescent="0.2">
      <c r="A1445" s="18"/>
      <c r="B1445" s="58"/>
      <c r="G1445" s="13"/>
      <c r="H1445" s="13"/>
      <c r="I1445" s="13"/>
    </row>
    <row r="1446" spans="1:9" x14ac:dyDescent="0.2">
      <c r="A1446" s="18"/>
      <c r="B1446" s="58"/>
      <c r="G1446" s="13"/>
      <c r="H1446" s="13"/>
      <c r="I1446" s="13"/>
    </row>
    <row r="1447" spans="1:9" x14ac:dyDescent="0.2">
      <c r="A1447" s="18"/>
      <c r="B1447" s="58"/>
      <c r="G1447" s="13"/>
      <c r="H1447" s="13"/>
      <c r="I1447" s="13"/>
    </row>
    <row r="1448" spans="1:9" x14ac:dyDescent="0.2">
      <c r="A1448" s="18"/>
      <c r="B1448" s="58"/>
      <c r="G1448" s="13"/>
      <c r="H1448" s="13"/>
      <c r="I1448" s="13"/>
    </row>
    <row r="1449" spans="1:9" x14ac:dyDescent="0.2">
      <c r="A1449" s="18"/>
      <c r="B1449" s="58"/>
      <c r="G1449" s="13"/>
      <c r="H1449" s="13"/>
      <c r="I1449" s="13"/>
    </row>
    <row r="1450" spans="1:9" x14ac:dyDescent="0.2">
      <c r="A1450" s="18"/>
      <c r="B1450" s="58"/>
      <c r="G1450" s="13"/>
      <c r="H1450" s="13"/>
      <c r="I1450" s="13"/>
    </row>
    <row r="1451" spans="1:9" x14ac:dyDescent="0.2">
      <c r="A1451" s="18"/>
      <c r="B1451" s="58"/>
      <c r="G1451" s="13"/>
      <c r="H1451" s="13"/>
      <c r="I1451" s="13"/>
    </row>
    <row r="1452" spans="1:9" x14ac:dyDescent="0.2">
      <c r="A1452" s="18"/>
      <c r="B1452" s="58"/>
      <c r="G1452" s="13"/>
      <c r="H1452" s="13"/>
      <c r="I1452" s="13"/>
    </row>
    <row r="1453" spans="1:9" x14ac:dyDescent="0.2">
      <c r="A1453" s="18"/>
      <c r="B1453" s="58"/>
      <c r="G1453" s="13"/>
      <c r="H1453" s="13"/>
      <c r="I1453" s="13"/>
    </row>
    <row r="1454" spans="1:9" x14ac:dyDescent="0.2">
      <c r="A1454" s="18"/>
      <c r="B1454" s="58"/>
      <c r="G1454" s="13"/>
      <c r="H1454" s="13"/>
      <c r="I1454" s="13"/>
    </row>
    <row r="1455" spans="1:9" x14ac:dyDescent="0.2">
      <c r="A1455" s="18"/>
      <c r="B1455" s="58"/>
      <c r="G1455" s="13"/>
      <c r="H1455" s="13"/>
      <c r="I1455" s="13"/>
    </row>
    <row r="1456" spans="1:9" x14ac:dyDescent="0.2">
      <c r="A1456" s="18"/>
      <c r="B1456" s="58"/>
      <c r="G1456" s="13"/>
      <c r="H1456" s="13"/>
      <c r="I1456" s="13"/>
    </row>
    <row r="1457" spans="1:9" x14ac:dyDescent="0.2">
      <c r="A1457" s="18"/>
      <c r="B1457" s="58"/>
      <c r="G1457" s="13"/>
      <c r="H1457" s="13"/>
      <c r="I1457" s="13"/>
    </row>
    <row r="1458" spans="1:9" x14ac:dyDescent="0.2">
      <c r="A1458" s="18"/>
      <c r="B1458" s="58"/>
      <c r="G1458" s="13"/>
      <c r="H1458" s="13"/>
      <c r="I1458" s="13"/>
    </row>
    <row r="1459" spans="1:9" x14ac:dyDescent="0.2">
      <c r="A1459" s="18"/>
      <c r="B1459" s="58"/>
      <c r="G1459" s="13"/>
      <c r="H1459" s="13"/>
      <c r="I1459" s="13"/>
    </row>
    <row r="1460" spans="1:9" x14ac:dyDescent="0.2">
      <c r="A1460" s="18"/>
      <c r="B1460" s="58"/>
      <c r="G1460" s="13"/>
      <c r="H1460" s="13"/>
      <c r="I1460" s="13"/>
    </row>
    <row r="1461" spans="1:9" x14ac:dyDescent="0.2">
      <c r="A1461" s="18"/>
      <c r="B1461" s="58"/>
      <c r="G1461" s="13"/>
      <c r="H1461" s="13"/>
      <c r="I1461" s="13"/>
    </row>
    <row r="1462" spans="1:9" x14ac:dyDescent="0.2">
      <c r="A1462" s="18"/>
      <c r="B1462" s="58"/>
      <c r="G1462" s="13"/>
      <c r="H1462" s="13"/>
      <c r="I1462" s="13"/>
    </row>
    <row r="1463" spans="1:9" x14ac:dyDescent="0.2">
      <c r="A1463" s="18"/>
      <c r="B1463" s="58"/>
      <c r="G1463" s="13"/>
      <c r="H1463" s="13"/>
      <c r="I1463" s="13"/>
    </row>
    <row r="1464" spans="1:9" x14ac:dyDescent="0.2">
      <c r="A1464" s="18"/>
      <c r="B1464" s="58"/>
      <c r="G1464" s="13"/>
      <c r="H1464" s="13"/>
      <c r="I1464" s="13"/>
    </row>
    <row r="1465" spans="1:9" x14ac:dyDescent="0.2">
      <c r="A1465" s="18"/>
      <c r="B1465" s="58"/>
      <c r="G1465" s="13"/>
      <c r="H1465" s="13"/>
      <c r="I1465" s="13"/>
    </row>
    <row r="1466" spans="1:9" x14ac:dyDescent="0.2">
      <c r="A1466" s="18"/>
      <c r="B1466" s="58"/>
      <c r="G1466" s="13"/>
      <c r="H1466" s="13"/>
      <c r="I1466" s="13"/>
    </row>
    <row r="1467" spans="1:9" x14ac:dyDescent="0.2">
      <c r="A1467" s="18"/>
      <c r="B1467" s="58"/>
      <c r="G1467" s="13"/>
      <c r="H1467" s="13"/>
      <c r="I1467" s="13"/>
    </row>
    <row r="1468" spans="1:9" x14ac:dyDescent="0.2">
      <c r="A1468" s="18"/>
      <c r="B1468" s="58"/>
      <c r="G1468" s="13"/>
      <c r="H1468" s="13"/>
      <c r="I1468" s="13"/>
    </row>
    <row r="1469" spans="1:9" x14ac:dyDescent="0.2">
      <c r="A1469" s="18"/>
      <c r="B1469" s="58"/>
      <c r="G1469" s="13"/>
      <c r="H1469" s="13"/>
      <c r="I1469" s="13"/>
    </row>
    <row r="1470" spans="1:9" x14ac:dyDescent="0.2">
      <c r="A1470" s="18"/>
      <c r="B1470" s="58"/>
      <c r="G1470" s="13"/>
      <c r="H1470" s="13"/>
      <c r="I1470" s="13"/>
    </row>
    <row r="1471" spans="1:9" x14ac:dyDescent="0.2">
      <c r="A1471" s="18"/>
      <c r="B1471" s="58"/>
      <c r="G1471" s="13"/>
      <c r="H1471" s="13"/>
      <c r="I1471" s="13"/>
    </row>
    <row r="1472" spans="1:9" x14ac:dyDescent="0.2">
      <c r="A1472" s="18"/>
      <c r="B1472" s="58"/>
      <c r="G1472" s="13"/>
      <c r="H1472" s="13"/>
      <c r="I1472" s="13"/>
    </row>
    <row r="1473" spans="1:9" x14ac:dyDescent="0.2">
      <c r="A1473" s="18"/>
      <c r="B1473" s="58"/>
      <c r="G1473" s="13"/>
      <c r="H1473" s="13"/>
      <c r="I1473" s="13"/>
    </row>
    <row r="1474" spans="1:9" x14ac:dyDescent="0.2">
      <c r="A1474" s="18"/>
      <c r="B1474" s="58"/>
      <c r="G1474" s="13"/>
      <c r="H1474" s="13"/>
      <c r="I1474" s="13"/>
    </row>
    <row r="1475" spans="1:9" x14ac:dyDescent="0.2">
      <c r="A1475" s="18"/>
      <c r="B1475" s="58"/>
      <c r="G1475" s="13"/>
      <c r="H1475" s="13"/>
      <c r="I1475" s="13"/>
    </row>
    <row r="1476" spans="1:9" x14ac:dyDescent="0.2">
      <c r="A1476" s="18"/>
      <c r="B1476" s="58"/>
      <c r="G1476" s="13"/>
      <c r="H1476" s="13"/>
      <c r="I1476" s="13"/>
    </row>
    <row r="1477" spans="1:9" x14ac:dyDescent="0.2">
      <c r="A1477" s="18"/>
      <c r="B1477" s="58"/>
      <c r="G1477" s="13"/>
      <c r="H1477" s="13"/>
      <c r="I1477" s="13"/>
    </row>
    <row r="1478" spans="1:9" x14ac:dyDescent="0.2">
      <c r="A1478" s="18"/>
      <c r="B1478" s="58"/>
      <c r="G1478" s="13"/>
      <c r="H1478" s="13"/>
      <c r="I1478" s="13"/>
    </row>
    <row r="1479" spans="1:9" x14ac:dyDescent="0.2">
      <c r="A1479" s="18"/>
      <c r="B1479" s="58"/>
      <c r="G1479" s="13"/>
      <c r="H1479" s="13"/>
      <c r="I1479" s="13"/>
    </row>
    <row r="1480" spans="1:9" x14ac:dyDescent="0.2">
      <c r="A1480" s="18"/>
      <c r="B1480" s="58"/>
      <c r="G1480" s="13"/>
      <c r="H1480" s="13"/>
      <c r="I1480" s="13"/>
    </row>
    <row r="1481" spans="1:9" x14ac:dyDescent="0.2">
      <c r="A1481" s="18"/>
      <c r="B1481" s="58"/>
      <c r="G1481" s="13"/>
      <c r="H1481" s="13"/>
      <c r="I1481" s="13"/>
    </row>
    <row r="1482" spans="1:9" x14ac:dyDescent="0.2">
      <c r="A1482" s="18"/>
      <c r="B1482" s="58"/>
      <c r="G1482" s="13"/>
      <c r="H1482" s="13"/>
      <c r="I1482" s="13"/>
    </row>
    <row r="1483" spans="1:9" x14ac:dyDescent="0.2">
      <c r="A1483" s="18"/>
      <c r="B1483" s="58"/>
      <c r="G1483" s="13"/>
      <c r="H1483" s="13"/>
      <c r="I1483" s="13"/>
    </row>
    <row r="1484" spans="1:9" x14ac:dyDescent="0.2">
      <c r="A1484" s="18"/>
      <c r="B1484" s="58"/>
      <c r="G1484" s="13"/>
      <c r="H1484" s="13"/>
      <c r="I1484" s="13"/>
    </row>
    <row r="1485" spans="1:9" x14ac:dyDescent="0.2">
      <c r="A1485" s="18"/>
      <c r="B1485" s="58"/>
      <c r="G1485" s="13"/>
      <c r="H1485" s="13"/>
      <c r="I1485" s="13"/>
    </row>
    <row r="1486" spans="1:9" x14ac:dyDescent="0.2">
      <c r="A1486" s="18"/>
      <c r="B1486" s="58"/>
      <c r="G1486" s="13"/>
      <c r="H1486" s="13"/>
      <c r="I1486" s="13"/>
    </row>
    <row r="1487" spans="1:9" x14ac:dyDescent="0.2">
      <c r="A1487" s="18"/>
      <c r="B1487" s="58"/>
      <c r="G1487" s="13"/>
      <c r="H1487" s="13"/>
      <c r="I1487" s="13"/>
    </row>
    <row r="1488" spans="1:9" x14ac:dyDescent="0.2">
      <c r="A1488" s="18"/>
      <c r="B1488" s="58"/>
      <c r="G1488" s="13"/>
      <c r="H1488" s="13"/>
      <c r="I1488" s="13"/>
    </row>
    <row r="1489" spans="1:9" x14ac:dyDescent="0.2">
      <c r="A1489" s="18"/>
      <c r="B1489" s="58"/>
      <c r="G1489" s="13"/>
      <c r="H1489" s="13"/>
      <c r="I1489" s="13"/>
    </row>
    <row r="1490" spans="1:9" x14ac:dyDescent="0.2">
      <c r="A1490" s="18"/>
      <c r="B1490" s="58"/>
      <c r="G1490" s="13"/>
      <c r="H1490" s="13"/>
      <c r="I1490" s="13"/>
    </row>
    <row r="1491" spans="1:9" x14ac:dyDescent="0.2">
      <c r="A1491" s="18"/>
      <c r="B1491" s="58"/>
      <c r="G1491" s="13"/>
      <c r="H1491" s="13"/>
      <c r="I1491" s="13"/>
    </row>
    <row r="1492" spans="1:9" x14ac:dyDescent="0.2">
      <c r="A1492" s="18"/>
      <c r="B1492" s="58"/>
      <c r="G1492" s="13"/>
      <c r="H1492" s="13"/>
      <c r="I1492" s="13"/>
    </row>
    <row r="1493" spans="1:9" x14ac:dyDescent="0.2">
      <c r="A1493" s="18"/>
      <c r="B1493" s="58"/>
      <c r="G1493" s="13"/>
      <c r="H1493" s="13"/>
      <c r="I1493" s="13"/>
    </row>
    <row r="1494" spans="1:9" x14ac:dyDescent="0.2">
      <c r="A1494" s="18"/>
      <c r="B1494" s="58"/>
      <c r="G1494" s="13"/>
      <c r="H1494" s="13"/>
      <c r="I1494" s="13"/>
    </row>
    <row r="1495" spans="1:9" x14ac:dyDescent="0.2">
      <c r="A1495" s="18"/>
      <c r="B1495" s="58"/>
      <c r="G1495" s="13"/>
      <c r="H1495" s="13"/>
      <c r="I1495" s="13"/>
    </row>
    <row r="1496" spans="1:9" x14ac:dyDescent="0.2">
      <c r="A1496" s="18"/>
      <c r="B1496" s="58"/>
      <c r="G1496" s="13"/>
      <c r="H1496" s="13"/>
      <c r="I1496" s="13"/>
    </row>
    <row r="1497" spans="1:9" x14ac:dyDescent="0.2">
      <c r="A1497" s="18"/>
      <c r="B1497" s="58"/>
      <c r="G1497" s="13"/>
      <c r="H1497" s="13"/>
      <c r="I1497" s="13"/>
    </row>
    <row r="1498" spans="1:9" x14ac:dyDescent="0.2">
      <c r="A1498" s="18"/>
      <c r="B1498" s="58"/>
      <c r="G1498" s="13"/>
      <c r="H1498" s="13"/>
      <c r="I1498" s="13"/>
    </row>
    <row r="1499" spans="1:9" x14ac:dyDescent="0.2">
      <c r="A1499" s="18"/>
      <c r="B1499" s="58"/>
      <c r="G1499" s="13"/>
      <c r="H1499" s="13"/>
      <c r="I1499" s="13"/>
    </row>
    <row r="1500" spans="1:9" x14ac:dyDescent="0.2">
      <c r="A1500" s="18"/>
      <c r="B1500" s="58"/>
      <c r="G1500" s="13"/>
      <c r="H1500" s="13"/>
      <c r="I1500" s="13"/>
    </row>
    <row r="1501" spans="1:9" x14ac:dyDescent="0.2">
      <c r="A1501" s="18"/>
      <c r="B1501" s="58"/>
      <c r="G1501" s="13"/>
      <c r="H1501" s="13"/>
      <c r="I1501" s="13"/>
    </row>
    <row r="1502" spans="1:9" x14ac:dyDescent="0.2">
      <c r="A1502" s="18"/>
      <c r="B1502" s="58"/>
      <c r="G1502" s="13"/>
      <c r="H1502" s="13"/>
      <c r="I1502" s="13"/>
    </row>
    <row r="1503" spans="1:9" x14ac:dyDescent="0.2">
      <c r="A1503" s="18"/>
      <c r="B1503" s="58"/>
      <c r="G1503" s="13"/>
      <c r="H1503" s="13"/>
      <c r="I1503" s="13"/>
    </row>
    <row r="1504" spans="1:9" x14ac:dyDescent="0.2">
      <c r="A1504" s="18"/>
      <c r="B1504" s="58"/>
      <c r="G1504" s="13"/>
      <c r="H1504" s="13"/>
      <c r="I1504" s="13"/>
    </row>
    <row r="1505" spans="1:9" x14ac:dyDescent="0.2">
      <c r="A1505" s="18"/>
      <c r="B1505" s="58"/>
      <c r="G1505" s="13"/>
      <c r="H1505" s="13"/>
      <c r="I1505" s="13"/>
    </row>
    <row r="1506" spans="1:9" x14ac:dyDescent="0.2">
      <c r="A1506" s="18"/>
      <c r="B1506" s="58"/>
      <c r="G1506" s="13"/>
      <c r="H1506" s="13"/>
      <c r="I1506" s="13"/>
    </row>
    <row r="1507" spans="1:9" x14ac:dyDescent="0.2">
      <c r="A1507" s="18"/>
      <c r="B1507" s="58"/>
      <c r="G1507" s="13"/>
      <c r="H1507" s="13"/>
      <c r="I1507" s="13"/>
    </row>
    <row r="1508" spans="1:9" x14ac:dyDescent="0.2">
      <c r="A1508" s="18"/>
      <c r="B1508" s="58"/>
      <c r="G1508" s="13"/>
      <c r="H1508" s="13"/>
      <c r="I1508" s="13"/>
    </row>
    <row r="1509" spans="1:9" x14ac:dyDescent="0.2">
      <c r="A1509" s="18"/>
      <c r="B1509" s="58"/>
      <c r="G1509" s="13"/>
      <c r="H1509" s="13"/>
      <c r="I1509" s="13"/>
    </row>
    <row r="1510" spans="1:9" x14ac:dyDescent="0.2">
      <c r="A1510" s="18"/>
      <c r="B1510" s="58"/>
      <c r="G1510" s="13"/>
      <c r="H1510" s="13"/>
      <c r="I1510" s="13"/>
    </row>
    <row r="1511" spans="1:9" x14ac:dyDescent="0.2">
      <c r="A1511" s="18"/>
      <c r="B1511" s="58"/>
      <c r="G1511" s="13"/>
      <c r="H1511" s="13"/>
      <c r="I1511" s="13"/>
    </row>
    <row r="1512" spans="1:9" x14ac:dyDescent="0.2">
      <c r="A1512" s="18"/>
      <c r="B1512" s="58"/>
      <c r="G1512" s="13"/>
      <c r="H1512" s="13"/>
      <c r="I1512" s="13"/>
    </row>
    <row r="1513" spans="1:9" x14ac:dyDescent="0.2">
      <c r="A1513" s="18"/>
      <c r="B1513" s="58"/>
      <c r="G1513" s="13"/>
      <c r="H1513" s="13"/>
      <c r="I1513" s="13"/>
    </row>
    <row r="1514" spans="1:9" x14ac:dyDescent="0.2">
      <c r="A1514" s="18"/>
      <c r="B1514" s="58"/>
      <c r="G1514" s="13"/>
      <c r="H1514" s="13"/>
      <c r="I1514" s="13"/>
    </row>
    <row r="1515" spans="1:9" x14ac:dyDescent="0.2">
      <c r="A1515" s="18"/>
      <c r="B1515" s="58"/>
      <c r="G1515" s="13"/>
      <c r="H1515" s="13"/>
      <c r="I1515" s="13"/>
    </row>
    <row r="1516" spans="1:9" x14ac:dyDescent="0.2">
      <c r="A1516" s="18"/>
      <c r="B1516" s="58"/>
      <c r="G1516" s="13"/>
      <c r="H1516" s="13"/>
      <c r="I1516" s="13"/>
    </row>
    <row r="1517" spans="1:9" x14ac:dyDescent="0.2">
      <c r="A1517" s="18"/>
      <c r="B1517" s="58"/>
      <c r="G1517" s="13"/>
      <c r="H1517" s="13"/>
      <c r="I1517" s="13"/>
    </row>
    <row r="1518" spans="1:9" x14ac:dyDescent="0.2">
      <c r="A1518" s="18"/>
      <c r="B1518" s="58"/>
      <c r="G1518" s="13"/>
      <c r="H1518" s="13"/>
      <c r="I1518" s="13"/>
    </row>
    <row r="1519" spans="1:9" x14ac:dyDescent="0.2">
      <c r="A1519" s="18"/>
      <c r="B1519" s="58"/>
      <c r="G1519" s="13"/>
      <c r="H1519" s="13"/>
      <c r="I1519" s="13"/>
    </row>
    <row r="1520" spans="1:9" x14ac:dyDescent="0.2">
      <c r="A1520" s="18"/>
      <c r="B1520" s="58"/>
      <c r="G1520" s="13"/>
      <c r="H1520" s="13"/>
      <c r="I1520" s="13"/>
    </row>
    <row r="1521" spans="1:9" x14ac:dyDescent="0.2">
      <c r="A1521" s="18"/>
      <c r="B1521" s="58"/>
      <c r="G1521" s="13"/>
      <c r="H1521" s="13"/>
      <c r="I1521" s="13"/>
    </row>
    <row r="1522" spans="1:9" x14ac:dyDescent="0.2">
      <c r="A1522" s="18"/>
      <c r="B1522" s="58"/>
      <c r="G1522" s="13"/>
      <c r="H1522" s="13"/>
      <c r="I1522" s="13"/>
    </row>
    <row r="1523" spans="1:9" x14ac:dyDescent="0.2">
      <c r="A1523" s="18"/>
      <c r="B1523" s="58"/>
      <c r="G1523" s="13"/>
      <c r="H1523" s="13"/>
      <c r="I1523" s="13"/>
    </row>
    <row r="1524" spans="1:9" x14ac:dyDescent="0.2">
      <c r="A1524" s="18"/>
      <c r="B1524" s="58"/>
      <c r="G1524" s="13"/>
      <c r="H1524" s="13"/>
      <c r="I1524" s="13"/>
    </row>
    <row r="1525" spans="1:9" x14ac:dyDescent="0.2">
      <c r="A1525" s="18"/>
      <c r="B1525" s="58"/>
      <c r="G1525" s="13"/>
      <c r="H1525" s="13"/>
      <c r="I1525" s="13"/>
    </row>
    <row r="1526" spans="1:9" x14ac:dyDescent="0.2">
      <c r="A1526" s="18"/>
      <c r="B1526" s="58"/>
      <c r="G1526" s="13"/>
      <c r="H1526" s="13"/>
      <c r="I1526" s="13"/>
    </row>
    <row r="1527" spans="1:9" x14ac:dyDescent="0.2">
      <c r="A1527" s="18"/>
      <c r="B1527" s="58"/>
      <c r="G1527" s="13"/>
      <c r="H1527" s="13"/>
      <c r="I1527" s="13"/>
    </row>
    <row r="1528" spans="1:9" x14ac:dyDescent="0.2">
      <c r="A1528" s="18"/>
      <c r="B1528" s="58"/>
      <c r="G1528" s="13"/>
      <c r="H1528" s="13"/>
      <c r="I1528" s="13"/>
    </row>
    <row r="1529" spans="1:9" x14ac:dyDescent="0.2">
      <c r="A1529" s="18"/>
      <c r="B1529" s="58"/>
      <c r="G1529" s="13"/>
      <c r="H1529" s="13"/>
      <c r="I1529" s="13"/>
    </row>
    <row r="1530" spans="1:9" x14ac:dyDescent="0.2">
      <c r="A1530" s="18"/>
      <c r="B1530" s="58"/>
      <c r="G1530" s="13"/>
      <c r="H1530" s="13"/>
      <c r="I1530" s="13"/>
    </row>
    <row r="1531" spans="1:9" x14ac:dyDescent="0.2">
      <c r="A1531" s="18"/>
      <c r="B1531" s="58"/>
      <c r="G1531" s="13"/>
      <c r="H1531" s="13"/>
      <c r="I1531" s="13"/>
    </row>
    <row r="1532" spans="1:9" x14ac:dyDescent="0.2">
      <c r="A1532" s="18"/>
      <c r="B1532" s="58"/>
      <c r="G1532" s="13"/>
      <c r="H1532" s="13"/>
      <c r="I1532" s="13"/>
    </row>
    <row r="1533" spans="1:9" x14ac:dyDescent="0.2">
      <c r="A1533" s="18"/>
      <c r="B1533" s="58"/>
      <c r="G1533" s="13"/>
      <c r="H1533" s="13"/>
      <c r="I1533" s="13"/>
    </row>
    <row r="1534" spans="1:9" x14ac:dyDescent="0.2">
      <c r="A1534" s="18"/>
      <c r="B1534" s="58"/>
      <c r="G1534" s="13"/>
      <c r="H1534" s="13"/>
      <c r="I1534" s="13"/>
    </row>
    <row r="1535" spans="1:9" x14ac:dyDescent="0.2">
      <c r="A1535" s="18"/>
      <c r="B1535" s="58"/>
      <c r="G1535" s="13"/>
      <c r="H1535" s="13"/>
      <c r="I1535" s="13"/>
    </row>
    <row r="1536" spans="1:9" x14ac:dyDescent="0.2">
      <c r="A1536" s="18"/>
      <c r="B1536" s="58"/>
      <c r="G1536" s="13"/>
      <c r="H1536" s="13"/>
      <c r="I1536" s="13"/>
    </row>
    <row r="1537" spans="1:9" x14ac:dyDescent="0.2">
      <c r="A1537" s="18"/>
      <c r="B1537" s="58"/>
      <c r="G1537" s="13"/>
      <c r="H1537" s="13"/>
      <c r="I1537" s="13"/>
    </row>
    <row r="1538" spans="1:9" x14ac:dyDescent="0.2">
      <c r="A1538" s="18"/>
      <c r="B1538" s="58"/>
      <c r="G1538" s="13"/>
      <c r="H1538" s="13"/>
      <c r="I1538" s="13"/>
    </row>
    <row r="1539" spans="1:9" x14ac:dyDescent="0.2">
      <c r="A1539" s="18"/>
      <c r="B1539" s="58"/>
      <c r="G1539" s="13"/>
      <c r="H1539" s="13"/>
      <c r="I1539" s="13"/>
    </row>
    <row r="1540" spans="1:9" x14ac:dyDescent="0.2">
      <c r="A1540" s="18"/>
      <c r="B1540" s="58"/>
      <c r="G1540" s="13"/>
      <c r="H1540" s="13"/>
      <c r="I1540" s="13"/>
    </row>
    <row r="1541" spans="1:9" x14ac:dyDescent="0.2">
      <c r="A1541" s="18"/>
      <c r="B1541" s="58"/>
      <c r="G1541" s="13"/>
      <c r="H1541" s="13"/>
      <c r="I1541" s="13"/>
    </row>
    <row r="1542" spans="1:9" x14ac:dyDescent="0.2">
      <c r="A1542" s="18"/>
      <c r="B1542" s="58"/>
      <c r="G1542" s="13"/>
      <c r="H1542" s="13"/>
      <c r="I1542" s="13"/>
    </row>
    <row r="1543" spans="1:9" x14ac:dyDescent="0.2">
      <c r="A1543" s="18"/>
      <c r="B1543" s="58"/>
      <c r="G1543" s="13"/>
      <c r="H1543" s="13"/>
      <c r="I1543" s="13"/>
    </row>
    <row r="1544" spans="1:9" x14ac:dyDescent="0.2">
      <c r="A1544" s="18"/>
      <c r="B1544" s="58"/>
      <c r="G1544" s="13"/>
      <c r="H1544" s="13"/>
      <c r="I1544" s="13"/>
    </row>
    <row r="1545" spans="1:9" x14ac:dyDescent="0.2">
      <c r="A1545" s="18"/>
      <c r="B1545" s="58"/>
      <c r="G1545" s="13"/>
      <c r="H1545" s="13"/>
      <c r="I1545" s="13"/>
    </row>
    <row r="1546" spans="1:9" x14ac:dyDescent="0.2">
      <c r="A1546" s="18"/>
      <c r="B1546" s="58"/>
      <c r="G1546" s="13"/>
      <c r="H1546" s="13"/>
      <c r="I1546" s="13"/>
    </row>
    <row r="1547" spans="1:9" x14ac:dyDescent="0.2">
      <c r="A1547" s="18"/>
      <c r="B1547" s="58"/>
      <c r="G1547" s="13"/>
      <c r="H1547" s="13"/>
      <c r="I1547" s="13"/>
    </row>
    <row r="1548" spans="1:9" x14ac:dyDescent="0.2">
      <c r="A1548" s="18"/>
      <c r="B1548" s="58"/>
      <c r="G1548" s="13"/>
      <c r="H1548" s="13"/>
      <c r="I1548" s="13"/>
    </row>
    <row r="1549" spans="1:9" x14ac:dyDescent="0.2">
      <c r="A1549" s="18"/>
      <c r="B1549" s="58"/>
      <c r="G1549" s="13"/>
      <c r="H1549" s="13"/>
      <c r="I1549" s="13"/>
    </row>
    <row r="1550" spans="1:9" x14ac:dyDescent="0.2">
      <c r="A1550" s="18"/>
      <c r="B1550" s="58"/>
      <c r="G1550" s="13"/>
      <c r="H1550" s="13"/>
      <c r="I1550" s="13"/>
    </row>
    <row r="1551" spans="1:9" x14ac:dyDescent="0.2">
      <c r="A1551" s="18"/>
      <c r="B1551" s="58"/>
      <c r="G1551" s="13"/>
      <c r="H1551" s="13"/>
      <c r="I1551" s="13"/>
    </row>
    <row r="1552" spans="1:9" x14ac:dyDescent="0.2">
      <c r="A1552" s="18"/>
      <c r="B1552" s="58"/>
      <c r="G1552" s="13"/>
      <c r="H1552" s="13"/>
      <c r="I1552" s="13"/>
    </row>
    <row r="1553" spans="1:9" x14ac:dyDescent="0.2">
      <c r="A1553" s="18"/>
      <c r="B1553" s="58"/>
      <c r="G1553" s="13"/>
      <c r="H1553" s="13"/>
      <c r="I1553" s="13"/>
    </row>
    <row r="1554" spans="1:9" x14ac:dyDescent="0.2">
      <c r="A1554" s="18"/>
      <c r="B1554" s="58"/>
      <c r="G1554" s="13"/>
      <c r="H1554" s="13"/>
      <c r="I1554" s="13"/>
    </row>
    <row r="1555" spans="1:9" x14ac:dyDescent="0.2">
      <c r="A1555" s="18"/>
      <c r="B1555" s="58"/>
      <c r="G1555" s="13"/>
      <c r="H1555" s="13"/>
      <c r="I1555" s="13"/>
    </row>
    <row r="1556" spans="1:9" x14ac:dyDescent="0.2">
      <c r="A1556" s="18"/>
      <c r="B1556" s="58"/>
      <c r="G1556" s="13"/>
      <c r="H1556" s="13"/>
      <c r="I1556" s="13"/>
    </row>
    <row r="1557" spans="1:9" x14ac:dyDescent="0.2">
      <c r="A1557" s="18"/>
      <c r="B1557" s="58"/>
      <c r="G1557" s="13"/>
      <c r="H1557" s="13"/>
      <c r="I1557" s="13"/>
    </row>
    <row r="1558" spans="1:9" x14ac:dyDescent="0.2">
      <c r="A1558" s="18"/>
      <c r="B1558" s="58"/>
      <c r="G1558" s="13"/>
      <c r="H1558" s="13"/>
      <c r="I1558" s="13"/>
    </row>
    <row r="1559" spans="1:9" x14ac:dyDescent="0.2">
      <c r="A1559" s="18"/>
      <c r="B1559" s="58"/>
      <c r="G1559" s="13"/>
      <c r="H1559" s="13"/>
      <c r="I1559" s="13"/>
    </row>
    <row r="1560" spans="1:9" x14ac:dyDescent="0.2">
      <c r="A1560" s="18"/>
      <c r="B1560" s="58"/>
      <c r="G1560" s="13"/>
      <c r="H1560" s="13"/>
      <c r="I1560" s="13"/>
    </row>
    <row r="1561" spans="1:9" x14ac:dyDescent="0.2">
      <c r="A1561" s="18"/>
      <c r="B1561" s="58"/>
      <c r="G1561" s="13"/>
      <c r="H1561" s="13"/>
      <c r="I1561" s="13"/>
    </row>
    <row r="1562" spans="1:9" x14ac:dyDescent="0.2">
      <c r="A1562" s="18"/>
      <c r="B1562" s="58"/>
      <c r="G1562" s="13"/>
      <c r="H1562" s="13"/>
      <c r="I1562" s="13"/>
    </row>
    <row r="1563" spans="1:9" x14ac:dyDescent="0.2">
      <c r="A1563" s="18"/>
      <c r="B1563" s="58"/>
      <c r="G1563" s="13"/>
      <c r="H1563" s="13"/>
      <c r="I1563" s="13"/>
    </row>
    <row r="1564" spans="1:9" x14ac:dyDescent="0.2">
      <c r="A1564" s="18"/>
      <c r="B1564" s="58"/>
      <c r="G1564" s="13"/>
      <c r="H1564" s="13"/>
      <c r="I1564" s="13"/>
    </row>
    <row r="1565" spans="1:9" x14ac:dyDescent="0.2">
      <c r="A1565" s="18"/>
      <c r="B1565" s="58"/>
      <c r="G1565" s="13"/>
      <c r="H1565" s="13"/>
      <c r="I1565" s="13"/>
    </row>
    <row r="1566" spans="1:9" x14ac:dyDescent="0.2">
      <c r="A1566" s="18"/>
      <c r="B1566" s="58"/>
      <c r="G1566" s="13"/>
      <c r="H1566" s="13"/>
      <c r="I1566" s="13"/>
    </row>
    <row r="1567" spans="1:9" x14ac:dyDescent="0.2">
      <c r="A1567" s="18"/>
      <c r="B1567" s="58"/>
      <c r="G1567" s="13"/>
      <c r="H1567" s="13"/>
      <c r="I1567" s="13"/>
    </row>
    <row r="1568" spans="1:9" x14ac:dyDescent="0.2">
      <c r="A1568" s="18"/>
      <c r="B1568" s="58"/>
      <c r="G1568" s="13"/>
      <c r="H1568" s="13"/>
      <c r="I1568" s="13"/>
    </row>
    <row r="1569" spans="1:9" x14ac:dyDescent="0.2">
      <c r="A1569" s="18"/>
      <c r="B1569" s="58"/>
      <c r="G1569" s="13"/>
      <c r="H1569" s="13"/>
      <c r="I1569" s="13"/>
    </row>
    <row r="1570" spans="1:9" x14ac:dyDescent="0.2">
      <c r="A1570" s="18"/>
      <c r="B1570" s="58"/>
      <c r="G1570" s="13"/>
      <c r="H1570" s="13"/>
      <c r="I1570" s="13"/>
    </row>
    <row r="1571" spans="1:9" x14ac:dyDescent="0.2">
      <c r="A1571" s="18"/>
      <c r="B1571" s="58"/>
      <c r="G1571" s="13"/>
      <c r="H1571" s="13"/>
      <c r="I1571" s="13"/>
    </row>
    <row r="1572" spans="1:9" x14ac:dyDescent="0.2">
      <c r="A1572" s="18"/>
      <c r="B1572" s="58"/>
      <c r="G1572" s="13"/>
      <c r="H1572" s="13"/>
      <c r="I1572" s="13"/>
    </row>
    <row r="1573" spans="1:9" x14ac:dyDescent="0.2">
      <c r="A1573" s="18"/>
      <c r="B1573" s="58"/>
      <c r="G1573" s="13"/>
      <c r="H1573" s="13"/>
      <c r="I1573" s="13"/>
    </row>
    <row r="1574" spans="1:9" x14ac:dyDescent="0.2">
      <c r="A1574" s="18"/>
      <c r="B1574" s="58"/>
      <c r="G1574" s="13"/>
      <c r="H1574" s="13"/>
      <c r="I1574" s="13"/>
    </row>
    <row r="1575" spans="1:9" x14ac:dyDescent="0.2">
      <c r="A1575" s="18"/>
      <c r="B1575" s="58"/>
      <c r="G1575" s="13"/>
      <c r="H1575" s="13"/>
      <c r="I1575" s="13"/>
    </row>
    <row r="1576" spans="1:9" x14ac:dyDescent="0.2">
      <c r="A1576" s="18"/>
      <c r="B1576" s="58"/>
      <c r="G1576" s="13"/>
      <c r="H1576" s="13"/>
      <c r="I1576" s="13"/>
    </row>
    <row r="1577" spans="1:9" x14ac:dyDescent="0.2">
      <c r="A1577" s="18"/>
      <c r="B1577" s="58"/>
      <c r="G1577" s="13"/>
      <c r="H1577" s="13"/>
      <c r="I1577" s="13"/>
    </row>
    <row r="1578" spans="1:9" x14ac:dyDescent="0.2">
      <c r="A1578" s="18"/>
      <c r="B1578" s="58"/>
      <c r="G1578" s="13"/>
      <c r="H1578" s="13"/>
      <c r="I1578" s="13"/>
    </row>
    <row r="1579" spans="1:9" x14ac:dyDescent="0.2">
      <c r="A1579" s="18"/>
      <c r="B1579" s="58"/>
      <c r="G1579" s="13"/>
      <c r="H1579" s="13"/>
      <c r="I1579" s="13"/>
    </row>
    <row r="1580" spans="1:9" x14ac:dyDescent="0.2">
      <c r="A1580" s="18"/>
      <c r="B1580" s="58"/>
      <c r="G1580" s="13"/>
      <c r="H1580" s="13"/>
      <c r="I1580" s="13"/>
    </row>
    <row r="1581" spans="1:9" x14ac:dyDescent="0.2">
      <c r="A1581" s="18"/>
      <c r="B1581" s="58"/>
      <c r="G1581" s="13"/>
      <c r="H1581" s="13"/>
      <c r="I1581" s="13"/>
    </row>
    <row r="1582" spans="1:9" x14ac:dyDescent="0.2">
      <c r="A1582" s="18"/>
      <c r="B1582" s="58"/>
      <c r="G1582" s="13"/>
      <c r="H1582" s="13"/>
      <c r="I1582" s="13"/>
    </row>
    <row r="1583" spans="1:9" x14ac:dyDescent="0.2">
      <c r="A1583" s="18"/>
      <c r="B1583" s="58"/>
      <c r="G1583" s="13"/>
      <c r="H1583" s="13"/>
      <c r="I1583" s="13"/>
    </row>
    <row r="1584" spans="1:9" x14ac:dyDescent="0.2">
      <c r="A1584" s="18"/>
      <c r="B1584" s="58"/>
      <c r="G1584" s="13"/>
      <c r="H1584" s="13"/>
      <c r="I1584" s="13"/>
    </row>
    <row r="1585" spans="1:9" x14ac:dyDescent="0.2">
      <c r="A1585" s="18"/>
      <c r="B1585" s="58"/>
      <c r="G1585" s="13"/>
      <c r="H1585" s="13"/>
      <c r="I1585" s="13"/>
    </row>
    <row r="1586" spans="1:9" x14ac:dyDescent="0.2">
      <c r="A1586" s="18"/>
      <c r="B1586" s="58"/>
      <c r="G1586" s="13"/>
      <c r="H1586" s="13"/>
      <c r="I1586" s="13"/>
    </row>
    <row r="1587" spans="1:9" x14ac:dyDescent="0.2">
      <c r="A1587" s="18"/>
      <c r="B1587" s="58"/>
      <c r="G1587" s="13"/>
      <c r="H1587" s="13"/>
      <c r="I1587" s="13"/>
    </row>
    <row r="1588" spans="1:9" x14ac:dyDescent="0.2">
      <c r="A1588" s="18"/>
      <c r="B1588" s="58"/>
      <c r="G1588" s="13"/>
      <c r="H1588" s="13"/>
      <c r="I1588" s="13"/>
    </row>
    <row r="1589" spans="1:9" x14ac:dyDescent="0.2">
      <c r="A1589" s="18"/>
      <c r="B1589" s="58"/>
      <c r="G1589" s="13"/>
      <c r="H1589" s="13"/>
      <c r="I1589" s="13"/>
    </row>
    <row r="1590" spans="1:9" x14ac:dyDescent="0.2">
      <c r="A1590" s="18"/>
      <c r="B1590" s="58"/>
      <c r="G1590" s="13"/>
      <c r="H1590" s="13"/>
      <c r="I1590" s="13"/>
    </row>
    <row r="1591" spans="1:9" x14ac:dyDescent="0.2">
      <c r="A1591" s="18"/>
      <c r="B1591" s="58"/>
      <c r="G1591" s="13"/>
      <c r="H1591" s="13"/>
      <c r="I1591" s="13"/>
    </row>
    <row r="1592" spans="1:9" x14ac:dyDescent="0.2">
      <c r="A1592" s="18"/>
      <c r="B1592" s="58"/>
      <c r="G1592" s="13"/>
      <c r="H1592" s="13"/>
      <c r="I1592" s="13"/>
    </row>
    <row r="1593" spans="1:9" x14ac:dyDescent="0.2">
      <c r="A1593" s="18"/>
      <c r="B1593" s="58"/>
      <c r="G1593" s="13"/>
      <c r="H1593" s="13"/>
      <c r="I1593" s="13"/>
    </row>
    <row r="1594" spans="1:9" x14ac:dyDescent="0.2">
      <c r="A1594" s="18"/>
      <c r="B1594" s="58"/>
      <c r="G1594" s="13"/>
      <c r="H1594" s="13"/>
      <c r="I1594" s="13"/>
    </row>
    <row r="1595" spans="1:9" x14ac:dyDescent="0.2">
      <c r="A1595" s="18"/>
      <c r="B1595" s="58"/>
      <c r="G1595" s="13"/>
      <c r="H1595" s="13"/>
      <c r="I1595" s="13"/>
    </row>
    <row r="1596" spans="1:9" x14ac:dyDescent="0.2">
      <c r="A1596" s="18"/>
      <c r="B1596" s="58"/>
      <c r="G1596" s="13"/>
      <c r="H1596" s="13"/>
      <c r="I1596" s="13"/>
    </row>
    <row r="1597" spans="1:9" x14ac:dyDescent="0.2">
      <c r="A1597" s="18"/>
      <c r="B1597" s="58"/>
      <c r="G1597" s="13"/>
      <c r="H1597" s="13"/>
      <c r="I1597" s="13"/>
    </row>
    <row r="1598" spans="1:9" x14ac:dyDescent="0.2">
      <c r="A1598" s="18"/>
      <c r="B1598" s="58"/>
      <c r="G1598" s="13"/>
      <c r="H1598" s="13"/>
      <c r="I1598" s="13"/>
    </row>
    <row r="1599" spans="1:9" x14ac:dyDescent="0.2">
      <c r="A1599" s="18"/>
      <c r="B1599" s="58"/>
      <c r="G1599" s="13"/>
      <c r="H1599" s="13"/>
      <c r="I1599" s="13"/>
    </row>
    <row r="1600" spans="1:9" x14ac:dyDescent="0.2">
      <c r="A1600" s="18"/>
      <c r="B1600" s="58"/>
      <c r="G1600" s="13"/>
      <c r="H1600" s="13"/>
      <c r="I1600" s="13"/>
    </row>
    <row r="1601" spans="1:9" x14ac:dyDescent="0.2">
      <c r="A1601" s="18"/>
      <c r="B1601" s="58"/>
      <c r="G1601" s="13"/>
      <c r="H1601" s="13"/>
      <c r="I1601" s="13"/>
    </row>
    <row r="1602" spans="1:9" x14ac:dyDescent="0.2">
      <c r="A1602" s="18"/>
      <c r="B1602" s="58"/>
      <c r="G1602" s="13"/>
      <c r="H1602" s="13"/>
      <c r="I1602" s="13"/>
    </row>
    <row r="1603" spans="1:9" x14ac:dyDescent="0.2">
      <c r="A1603" s="18"/>
      <c r="B1603" s="58"/>
      <c r="G1603" s="13"/>
      <c r="H1603" s="13"/>
      <c r="I1603" s="13"/>
    </row>
    <row r="1604" spans="1:9" x14ac:dyDescent="0.2">
      <c r="A1604" s="18"/>
      <c r="B1604" s="58"/>
      <c r="G1604" s="13"/>
      <c r="H1604" s="13"/>
      <c r="I1604" s="13"/>
    </row>
    <row r="1605" spans="1:9" x14ac:dyDescent="0.2">
      <c r="A1605" s="18"/>
      <c r="B1605" s="58"/>
      <c r="G1605" s="13"/>
      <c r="H1605" s="13"/>
      <c r="I1605" s="13"/>
    </row>
    <row r="1606" spans="1:9" x14ac:dyDescent="0.2">
      <c r="A1606" s="18"/>
      <c r="B1606" s="58"/>
      <c r="G1606" s="13"/>
      <c r="H1606" s="13"/>
      <c r="I1606" s="13"/>
    </row>
    <row r="1607" spans="1:9" x14ac:dyDescent="0.2">
      <c r="A1607" s="18"/>
      <c r="B1607" s="58"/>
      <c r="G1607" s="13"/>
      <c r="H1607" s="13"/>
      <c r="I1607" s="13"/>
    </row>
    <row r="1608" spans="1:9" x14ac:dyDescent="0.2">
      <c r="A1608" s="18"/>
      <c r="B1608" s="58"/>
      <c r="G1608" s="13"/>
      <c r="H1608" s="13"/>
      <c r="I1608" s="13"/>
    </row>
    <row r="1609" spans="1:9" x14ac:dyDescent="0.2">
      <c r="A1609" s="18"/>
      <c r="B1609" s="58"/>
      <c r="G1609" s="13"/>
      <c r="H1609" s="13"/>
      <c r="I1609" s="13"/>
    </row>
    <row r="1610" spans="1:9" x14ac:dyDescent="0.2">
      <c r="A1610" s="18"/>
      <c r="B1610" s="58"/>
      <c r="G1610" s="13"/>
      <c r="H1610" s="13"/>
      <c r="I1610" s="13"/>
    </row>
    <row r="1611" spans="1:9" x14ac:dyDescent="0.2">
      <c r="A1611" s="18"/>
      <c r="B1611" s="58"/>
      <c r="G1611" s="13"/>
      <c r="H1611" s="13"/>
      <c r="I1611" s="13"/>
    </row>
    <row r="1612" spans="1:9" x14ac:dyDescent="0.2">
      <c r="A1612" s="18"/>
      <c r="B1612" s="58"/>
      <c r="G1612" s="13"/>
      <c r="H1612" s="13"/>
      <c r="I1612" s="13"/>
    </row>
    <row r="1613" spans="1:9" x14ac:dyDescent="0.2">
      <c r="A1613" s="18"/>
      <c r="B1613" s="58"/>
      <c r="G1613" s="13"/>
      <c r="H1613" s="13"/>
      <c r="I1613" s="13"/>
    </row>
    <row r="1614" spans="1:9" x14ac:dyDescent="0.2">
      <c r="A1614" s="18"/>
      <c r="B1614" s="58"/>
      <c r="G1614" s="13"/>
      <c r="H1614" s="13"/>
      <c r="I1614" s="13"/>
    </row>
    <row r="1615" spans="1:9" x14ac:dyDescent="0.2">
      <c r="A1615" s="18"/>
      <c r="B1615" s="58"/>
      <c r="G1615" s="13"/>
      <c r="H1615" s="13"/>
      <c r="I1615" s="13"/>
    </row>
    <row r="1616" spans="1:9" x14ac:dyDescent="0.2">
      <c r="A1616" s="18"/>
      <c r="B1616" s="58"/>
      <c r="G1616" s="13"/>
      <c r="H1616" s="13"/>
      <c r="I1616" s="13"/>
    </row>
    <row r="1617" spans="1:9" x14ac:dyDescent="0.2">
      <c r="A1617" s="18"/>
      <c r="B1617" s="58"/>
      <c r="G1617" s="13"/>
      <c r="H1617" s="13"/>
      <c r="I1617" s="13"/>
    </row>
    <row r="1618" spans="1:9" x14ac:dyDescent="0.2">
      <c r="A1618" s="18"/>
      <c r="B1618" s="58"/>
      <c r="G1618" s="13"/>
      <c r="H1618" s="13"/>
      <c r="I1618" s="13"/>
    </row>
    <row r="1619" spans="1:9" x14ac:dyDescent="0.2">
      <c r="A1619" s="18"/>
      <c r="B1619" s="58"/>
      <c r="G1619" s="13"/>
      <c r="H1619" s="13"/>
      <c r="I1619" s="13"/>
    </row>
    <row r="1620" spans="1:9" x14ac:dyDescent="0.2">
      <c r="A1620" s="18"/>
      <c r="B1620" s="58"/>
      <c r="G1620" s="13"/>
      <c r="H1620" s="13"/>
      <c r="I1620" s="13"/>
    </row>
    <row r="1621" spans="1:9" x14ac:dyDescent="0.2">
      <c r="A1621" s="18"/>
      <c r="B1621" s="58"/>
      <c r="G1621" s="13"/>
      <c r="H1621" s="13"/>
      <c r="I1621" s="13"/>
    </row>
    <row r="1622" spans="1:9" x14ac:dyDescent="0.2">
      <c r="A1622" s="18"/>
      <c r="B1622" s="58"/>
      <c r="G1622" s="13"/>
      <c r="H1622" s="13"/>
      <c r="I1622" s="13"/>
    </row>
    <row r="1623" spans="1:9" x14ac:dyDescent="0.2">
      <c r="A1623" s="18"/>
      <c r="B1623" s="58"/>
      <c r="G1623" s="13"/>
      <c r="H1623" s="13"/>
      <c r="I1623" s="13"/>
    </row>
    <row r="1624" spans="1:9" x14ac:dyDescent="0.2">
      <c r="A1624" s="18"/>
      <c r="B1624" s="58"/>
      <c r="G1624" s="13"/>
      <c r="H1624" s="13"/>
      <c r="I1624" s="13"/>
    </row>
    <row r="1625" spans="1:9" x14ac:dyDescent="0.2">
      <c r="A1625" s="18"/>
      <c r="B1625" s="58"/>
      <c r="G1625" s="13"/>
      <c r="H1625" s="13"/>
      <c r="I1625" s="13"/>
    </row>
    <row r="1626" spans="1:9" x14ac:dyDescent="0.2">
      <c r="A1626" s="18"/>
      <c r="B1626" s="58"/>
      <c r="G1626" s="13"/>
      <c r="H1626" s="13"/>
      <c r="I1626" s="13"/>
    </row>
    <row r="1627" spans="1:9" x14ac:dyDescent="0.2">
      <c r="A1627" s="18"/>
      <c r="B1627" s="58"/>
      <c r="G1627" s="13"/>
      <c r="H1627" s="13"/>
      <c r="I1627" s="13"/>
    </row>
    <row r="1628" spans="1:9" x14ac:dyDescent="0.2">
      <c r="A1628" s="18"/>
      <c r="B1628" s="58"/>
      <c r="G1628" s="13"/>
      <c r="H1628" s="13"/>
      <c r="I1628" s="13"/>
    </row>
    <row r="1629" spans="1:9" x14ac:dyDescent="0.2">
      <c r="A1629" s="18"/>
      <c r="B1629" s="58"/>
      <c r="G1629" s="13"/>
      <c r="H1629" s="13"/>
      <c r="I1629" s="13"/>
    </row>
    <row r="1630" spans="1:9" x14ac:dyDescent="0.2">
      <c r="A1630" s="18"/>
      <c r="B1630" s="58"/>
      <c r="G1630" s="13"/>
      <c r="H1630" s="13"/>
      <c r="I1630" s="13"/>
    </row>
    <row r="1631" spans="1:9" x14ac:dyDescent="0.2">
      <c r="A1631" s="18"/>
      <c r="B1631" s="58"/>
      <c r="G1631" s="13"/>
      <c r="H1631" s="13"/>
      <c r="I1631" s="13"/>
    </row>
    <row r="1632" spans="1:9" x14ac:dyDescent="0.2">
      <c r="A1632" s="18"/>
      <c r="B1632" s="58"/>
      <c r="G1632" s="13"/>
      <c r="H1632" s="13"/>
      <c r="I1632" s="13"/>
    </row>
    <row r="1633" spans="1:9" x14ac:dyDescent="0.2">
      <c r="A1633" s="18"/>
      <c r="B1633" s="58"/>
      <c r="G1633" s="13"/>
      <c r="H1633" s="13"/>
      <c r="I1633" s="13"/>
    </row>
    <row r="1634" spans="1:9" x14ac:dyDescent="0.2">
      <c r="A1634" s="18"/>
      <c r="B1634" s="58"/>
      <c r="G1634" s="13"/>
      <c r="H1634" s="13"/>
      <c r="I1634" s="13"/>
    </row>
    <row r="1635" spans="1:9" x14ac:dyDescent="0.2">
      <c r="A1635" s="18"/>
      <c r="B1635" s="58"/>
      <c r="G1635" s="13"/>
      <c r="H1635" s="13"/>
      <c r="I1635" s="13"/>
    </row>
    <row r="1636" spans="1:9" x14ac:dyDescent="0.2">
      <c r="A1636" s="18"/>
      <c r="B1636" s="58"/>
      <c r="G1636" s="13"/>
      <c r="H1636" s="13"/>
      <c r="I1636" s="13"/>
    </row>
    <row r="1637" spans="1:9" x14ac:dyDescent="0.2">
      <c r="A1637" s="18"/>
      <c r="B1637" s="58"/>
      <c r="G1637" s="13"/>
      <c r="H1637" s="13"/>
      <c r="I1637" s="13"/>
    </row>
    <row r="1638" spans="1:9" x14ac:dyDescent="0.2">
      <c r="A1638" s="18"/>
      <c r="B1638" s="58"/>
      <c r="G1638" s="13"/>
      <c r="H1638" s="13"/>
      <c r="I1638" s="13"/>
    </row>
    <row r="1639" spans="1:9" x14ac:dyDescent="0.2">
      <c r="A1639" s="18"/>
      <c r="B1639" s="58"/>
      <c r="G1639" s="13"/>
      <c r="H1639" s="13"/>
      <c r="I1639" s="13"/>
    </row>
    <row r="1640" spans="1:9" x14ac:dyDescent="0.2">
      <c r="A1640" s="18"/>
      <c r="B1640" s="58"/>
      <c r="G1640" s="13"/>
      <c r="H1640" s="13"/>
      <c r="I1640" s="13"/>
    </row>
    <row r="1641" spans="1:9" x14ac:dyDescent="0.2">
      <c r="A1641" s="18"/>
      <c r="B1641" s="58"/>
      <c r="G1641" s="13"/>
      <c r="H1641" s="13"/>
      <c r="I1641" s="13"/>
    </row>
    <row r="1642" spans="1:9" x14ac:dyDescent="0.2">
      <c r="A1642" s="18"/>
      <c r="B1642" s="58"/>
      <c r="G1642" s="13"/>
      <c r="H1642" s="13"/>
      <c r="I1642" s="13"/>
    </row>
    <row r="1643" spans="1:9" x14ac:dyDescent="0.2">
      <c r="A1643" s="18"/>
      <c r="B1643" s="58"/>
      <c r="G1643" s="13"/>
      <c r="H1643" s="13"/>
      <c r="I1643" s="13"/>
    </row>
    <row r="1644" spans="1:9" x14ac:dyDescent="0.2">
      <c r="A1644" s="18"/>
      <c r="B1644" s="58"/>
      <c r="G1644" s="13"/>
      <c r="H1644" s="13"/>
      <c r="I1644" s="13"/>
    </row>
    <row r="1645" spans="1:9" x14ac:dyDescent="0.2">
      <c r="A1645" s="18"/>
      <c r="B1645" s="58"/>
      <c r="G1645" s="13"/>
      <c r="H1645" s="13"/>
      <c r="I1645" s="13"/>
    </row>
    <row r="1646" spans="1:9" x14ac:dyDescent="0.2">
      <c r="A1646" s="18"/>
      <c r="B1646" s="58"/>
      <c r="G1646" s="13"/>
      <c r="H1646" s="13"/>
      <c r="I1646" s="13"/>
    </row>
    <row r="1647" spans="1:9" x14ac:dyDescent="0.2">
      <c r="A1647" s="18"/>
      <c r="B1647" s="58"/>
      <c r="G1647" s="13"/>
      <c r="H1647" s="13"/>
      <c r="I1647" s="13"/>
    </row>
    <row r="1648" spans="1:9" x14ac:dyDescent="0.2">
      <c r="A1648" s="18"/>
      <c r="B1648" s="58"/>
      <c r="G1648" s="13"/>
      <c r="H1648" s="13"/>
      <c r="I1648" s="13"/>
    </row>
    <row r="1649" spans="1:9" x14ac:dyDescent="0.2">
      <c r="A1649" s="18"/>
      <c r="B1649" s="58"/>
      <c r="G1649" s="13"/>
      <c r="H1649" s="13"/>
      <c r="I1649" s="13"/>
    </row>
    <row r="1650" spans="1:9" x14ac:dyDescent="0.2">
      <c r="A1650" s="18"/>
      <c r="B1650" s="58"/>
      <c r="G1650" s="13"/>
      <c r="H1650" s="13"/>
      <c r="I1650" s="13"/>
    </row>
    <row r="1651" spans="1:9" x14ac:dyDescent="0.2">
      <c r="A1651" s="18"/>
      <c r="B1651" s="58"/>
      <c r="G1651" s="13"/>
      <c r="H1651" s="13"/>
      <c r="I1651" s="13"/>
    </row>
    <row r="1652" spans="1:9" x14ac:dyDescent="0.2">
      <c r="A1652" s="18"/>
      <c r="B1652" s="58"/>
      <c r="G1652" s="13"/>
      <c r="H1652" s="13"/>
      <c r="I1652" s="13"/>
    </row>
    <row r="1653" spans="1:9" x14ac:dyDescent="0.2">
      <c r="A1653" s="18"/>
      <c r="B1653" s="58"/>
      <c r="G1653" s="13"/>
      <c r="H1653" s="13"/>
      <c r="I1653" s="13"/>
    </row>
    <row r="1654" spans="1:9" x14ac:dyDescent="0.2">
      <c r="A1654" s="18"/>
      <c r="B1654" s="58"/>
      <c r="G1654" s="13"/>
      <c r="H1654" s="13"/>
      <c r="I1654" s="13"/>
    </row>
    <row r="1655" spans="1:9" x14ac:dyDescent="0.2">
      <c r="A1655" s="18"/>
      <c r="B1655" s="58"/>
      <c r="G1655" s="13"/>
      <c r="H1655" s="13"/>
      <c r="I1655" s="13"/>
    </row>
    <row r="1656" spans="1:9" x14ac:dyDescent="0.2">
      <c r="A1656" s="18"/>
      <c r="B1656" s="58"/>
      <c r="G1656" s="13"/>
      <c r="H1656" s="13"/>
      <c r="I1656" s="13"/>
    </row>
    <row r="1657" spans="1:9" x14ac:dyDescent="0.2">
      <c r="A1657" s="18"/>
      <c r="B1657" s="58"/>
      <c r="G1657" s="13"/>
      <c r="H1657" s="13"/>
      <c r="I1657" s="13"/>
    </row>
    <row r="1658" spans="1:9" x14ac:dyDescent="0.2">
      <c r="A1658" s="18"/>
      <c r="B1658" s="58"/>
      <c r="G1658" s="13"/>
      <c r="H1658" s="13"/>
      <c r="I1658" s="13"/>
    </row>
    <row r="1659" spans="1:9" x14ac:dyDescent="0.2">
      <c r="A1659" s="18"/>
      <c r="B1659" s="58"/>
      <c r="G1659" s="13"/>
      <c r="H1659" s="13"/>
      <c r="I1659" s="13"/>
    </row>
    <row r="1660" spans="1:9" x14ac:dyDescent="0.2">
      <c r="A1660" s="18"/>
      <c r="B1660" s="58"/>
      <c r="G1660" s="13"/>
      <c r="H1660" s="13"/>
      <c r="I1660" s="13"/>
    </row>
    <row r="1661" spans="1:9" x14ac:dyDescent="0.2">
      <c r="A1661" s="18"/>
      <c r="B1661" s="58"/>
      <c r="G1661" s="13"/>
      <c r="H1661" s="13"/>
      <c r="I1661" s="13"/>
    </row>
    <row r="1662" spans="1:9" x14ac:dyDescent="0.2">
      <c r="A1662" s="18"/>
      <c r="B1662" s="58"/>
      <c r="G1662" s="13"/>
      <c r="H1662" s="13"/>
      <c r="I1662" s="13"/>
    </row>
    <row r="1663" spans="1:9" x14ac:dyDescent="0.2">
      <c r="A1663" s="18"/>
      <c r="B1663" s="58"/>
      <c r="G1663" s="13"/>
      <c r="H1663" s="13"/>
      <c r="I1663" s="13"/>
    </row>
    <row r="1664" spans="1:9" x14ac:dyDescent="0.2">
      <c r="A1664" s="18"/>
      <c r="B1664" s="58"/>
      <c r="G1664" s="13"/>
      <c r="H1664" s="13"/>
      <c r="I1664" s="13"/>
    </row>
    <row r="1665" spans="1:9" x14ac:dyDescent="0.2">
      <c r="A1665" s="18"/>
      <c r="B1665" s="58"/>
      <c r="G1665" s="13"/>
      <c r="H1665" s="13"/>
      <c r="I1665" s="13"/>
    </row>
    <row r="1666" spans="1:9" x14ac:dyDescent="0.2">
      <c r="A1666" s="18"/>
      <c r="B1666" s="58"/>
      <c r="G1666" s="13"/>
      <c r="H1666" s="13"/>
      <c r="I1666" s="13"/>
    </row>
    <row r="1667" spans="1:9" x14ac:dyDescent="0.2">
      <c r="A1667" s="18"/>
      <c r="B1667" s="58"/>
      <c r="G1667" s="13"/>
      <c r="H1667" s="13"/>
      <c r="I1667" s="13"/>
    </row>
    <row r="1668" spans="1:9" x14ac:dyDescent="0.2">
      <c r="A1668" s="18"/>
      <c r="B1668" s="58"/>
      <c r="G1668" s="13"/>
      <c r="H1668" s="13"/>
      <c r="I1668" s="13"/>
    </row>
    <row r="1669" spans="1:9" x14ac:dyDescent="0.2">
      <c r="A1669" s="18"/>
      <c r="B1669" s="58"/>
      <c r="G1669" s="13"/>
      <c r="H1669" s="13"/>
      <c r="I1669" s="13"/>
    </row>
    <row r="1670" spans="1:9" x14ac:dyDescent="0.2">
      <c r="A1670" s="18"/>
      <c r="B1670" s="58"/>
      <c r="G1670" s="13"/>
      <c r="H1670" s="13"/>
      <c r="I1670" s="13"/>
    </row>
    <row r="1671" spans="1:9" x14ac:dyDescent="0.2">
      <c r="A1671" s="18"/>
      <c r="B1671" s="58"/>
      <c r="G1671" s="13"/>
      <c r="H1671" s="13"/>
      <c r="I1671" s="13"/>
    </row>
    <row r="1672" spans="1:9" x14ac:dyDescent="0.2">
      <c r="A1672" s="18"/>
      <c r="B1672" s="58"/>
      <c r="G1672" s="13"/>
      <c r="H1672" s="13"/>
      <c r="I1672" s="13"/>
    </row>
    <row r="1673" spans="1:9" x14ac:dyDescent="0.2">
      <c r="A1673" s="18"/>
      <c r="B1673" s="58"/>
      <c r="G1673" s="13"/>
      <c r="H1673" s="13"/>
      <c r="I1673" s="13"/>
    </row>
    <row r="1674" spans="1:9" x14ac:dyDescent="0.2">
      <c r="A1674" s="18"/>
      <c r="B1674" s="58"/>
      <c r="G1674" s="13"/>
      <c r="H1674" s="13"/>
      <c r="I1674" s="13"/>
    </row>
    <row r="1675" spans="1:9" x14ac:dyDescent="0.2">
      <c r="A1675" s="18"/>
      <c r="B1675" s="58"/>
      <c r="G1675" s="13"/>
      <c r="H1675" s="13"/>
      <c r="I1675" s="13"/>
    </row>
    <row r="1676" spans="1:9" x14ac:dyDescent="0.2">
      <c r="A1676" s="18"/>
      <c r="B1676" s="58"/>
      <c r="G1676" s="13"/>
      <c r="H1676" s="13"/>
      <c r="I1676" s="13"/>
    </row>
    <row r="1677" spans="1:9" x14ac:dyDescent="0.2">
      <c r="A1677" s="18"/>
      <c r="B1677" s="58"/>
      <c r="G1677" s="13"/>
      <c r="H1677" s="13"/>
      <c r="I1677" s="13"/>
    </row>
    <row r="1678" spans="1:9" x14ac:dyDescent="0.2">
      <c r="A1678" s="18"/>
      <c r="B1678" s="58"/>
      <c r="G1678" s="13"/>
      <c r="H1678" s="13"/>
      <c r="I1678" s="13"/>
    </row>
    <row r="1679" spans="1:9" x14ac:dyDescent="0.2">
      <c r="A1679" s="18"/>
      <c r="B1679" s="58"/>
      <c r="G1679" s="13"/>
      <c r="H1679" s="13"/>
      <c r="I1679" s="13"/>
    </row>
    <row r="1680" spans="1:9" x14ac:dyDescent="0.2">
      <c r="A1680" s="18"/>
      <c r="B1680" s="58"/>
      <c r="G1680" s="13"/>
      <c r="H1680" s="13"/>
      <c r="I1680" s="13"/>
    </row>
    <row r="1681" spans="1:9" x14ac:dyDescent="0.2">
      <c r="A1681" s="18"/>
      <c r="B1681" s="58"/>
      <c r="G1681" s="13"/>
      <c r="H1681" s="13"/>
      <c r="I1681" s="13"/>
    </row>
    <row r="1682" spans="1:9" x14ac:dyDescent="0.2">
      <c r="A1682" s="18"/>
      <c r="B1682" s="58"/>
      <c r="G1682" s="13"/>
      <c r="H1682" s="13"/>
      <c r="I1682" s="13"/>
    </row>
    <row r="1683" spans="1:9" x14ac:dyDescent="0.2">
      <c r="A1683" s="18"/>
      <c r="B1683" s="58"/>
      <c r="G1683" s="13"/>
      <c r="H1683" s="13"/>
      <c r="I1683" s="13"/>
    </row>
    <row r="1684" spans="1:9" x14ac:dyDescent="0.2">
      <c r="A1684" s="18"/>
      <c r="B1684" s="58"/>
      <c r="G1684" s="13"/>
      <c r="H1684" s="13"/>
      <c r="I1684" s="13"/>
    </row>
    <row r="1685" spans="1:9" x14ac:dyDescent="0.2">
      <c r="A1685" s="18"/>
      <c r="B1685" s="58"/>
      <c r="G1685" s="13"/>
      <c r="H1685" s="13"/>
      <c r="I1685" s="13"/>
    </row>
    <row r="1686" spans="1:9" x14ac:dyDescent="0.2">
      <c r="A1686" s="18"/>
      <c r="B1686" s="58"/>
      <c r="G1686" s="13"/>
      <c r="H1686" s="13"/>
      <c r="I1686" s="13"/>
    </row>
    <row r="1687" spans="1:9" x14ac:dyDescent="0.2">
      <c r="A1687" s="18"/>
      <c r="B1687" s="58"/>
      <c r="G1687" s="13"/>
      <c r="H1687" s="13"/>
      <c r="I1687" s="13"/>
    </row>
    <row r="1688" spans="1:9" x14ac:dyDescent="0.2">
      <c r="A1688" s="18"/>
      <c r="B1688" s="58"/>
      <c r="G1688" s="13"/>
      <c r="H1688" s="13"/>
      <c r="I1688" s="13"/>
    </row>
    <row r="1689" spans="1:9" x14ac:dyDescent="0.2">
      <c r="A1689" s="18"/>
      <c r="B1689" s="58"/>
      <c r="G1689" s="13"/>
      <c r="H1689" s="13"/>
      <c r="I1689" s="13"/>
    </row>
    <row r="1690" spans="1:9" x14ac:dyDescent="0.2">
      <c r="A1690" s="18"/>
      <c r="B1690" s="58"/>
      <c r="G1690" s="13"/>
      <c r="H1690" s="13"/>
      <c r="I1690" s="13"/>
    </row>
    <row r="1691" spans="1:9" x14ac:dyDescent="0.2">
      <c r="A1691" s="18"/>
      <c r="B1691" s="58"/>
      <c r="G1691" s="13"/>
      <c r="H1691" s="13"/>
      <c r="I1691" s="13"/>
    </row>
    <row r="1692" spans="1:9" x14ac:dyDescent="0.2">
      <c r="A1692" s="18"/>
      <c r="B1692" s="58"/>
      <c r="G1692" s="13"/>
      <c r="H1692" s="13"/>
      <c r="I1692" s="13"/>
    </row>
    <row r="1693" spans="1:9" x14ac:dyDescent="0.2">
      <c r="A1693" s="18"/>
      <c r="B1693" s="58"/>
      <c r="G1693" s="13"/>
      <c r="H1693" s="13"/>
      <c r="I1693" s="13"/>
    </row>
    <row r="1694" spans="1:9" x14ac:dyDescent="0.2">
      <c r="A1694" s="18"/>
      <c r="B1694" s="58"/>
      <c r="G1694" s="13"/>
      <c r="H1694" s="13"/>
      <c r="I1694" s="13"/>
    </row>
    <row r="1695" spans="1:9" x14ac:dyDescent="0.2">
      <c r="A1695" s="18"/>
      <c r="B1695" s="58"/>
      <c r="G1695" s="13"/>
      <c r="H1695" s="13"/>
      <c r="I1695" s="13"/>
    </row>
    <row r="1696" spans="1:9" x14ac:dyDescent="0.2">
      <c r="A1696" s="18"/>
      <c r="B1696" s="58"/>
      <c r="G1696" s="13"/>
      <c r="H1696" s="13"/>
      <c r="I1696" s="13"/>
    </row>
    <row r="1697" spans="1:9" x14ac:dyDescent="0.2">
      <c r="A1697" s="18"/>
      <c r="B1697" s="58"/>
      <c r="G1697" s="13"/>
      <c r="H1697" s="13"/>
      <c r="I1697" s="13"/>
    </row>
    <row r="1698" spans="1:9" x14ac:dyDescent="0.2">
      <c r="A1698" s="18"/>
      <c r="B1698" s="58"/>
      <c r="G1698" s="13"/>
      <c r="H1698" s="13"/>
      <c r="I1698" s="13"/>
    </row>
    <row r="1699" spans="1:9" x14ac:dyDescent="0.2">
      <c r="A1699" s="18"/>
      <c r="B1699" s="58"/>
      <c r="G1699" s="13"/>
      <c r="H1699" s="13"/>
      <c r="I1699" s="13"/>
    </row>
    <row r="1700" spans="1:9" x14ac:dyDescent="0.2">
      <c r="A1700" s="18"/>
      <c r="B1700" s="58"/>
      <c r="G1700" s="13"/>
      <c r="H1700" s="13"/>
      <c r="I1700" s="13"/>
    </row>
    <row r="1701" spans="1:9" x14ac:dyDescent="0.2">
      <c r="A1701" s="18"/>
      <c r="B1701" s="58"/>
      <c r="G1701" s="13"/>
      <c r="H1701" s="13"/>
      <c r="I1701" s="13"/>
    </row>
    <row r="1702" spans="1:9" x14ac:dyDescent="0.2">
      <c r="A1702" s="18"/>
      <c r="B1702" s="58"/>
      <c r="G1702" s="13"/>
      <c r="H1702" s="13"/>
      <c r="I1702" s="13"/>
    </row>
    <row r="1703" spans="1:9" x14ac:dyDescent="0.2">
      <c r="A1703" s="18"/>
      <c r="B1703" s="58"/>
      <c r="G1703" s="13"/>
      <c r="H1703" s="13"/>
      <c r="I1703" s="13"/>
    </row>
    <row r="1704" spans="1:9" x14ac:dyDescent="0.2">
      <c r="A1704" s="18"/>
      <c r="B1704" s="58"/>
      <c r="G1704" s="13"/>
      <c r="H1704" s="13"/>
      <c r="I1704" s="13"/>
    </row>
    <row r="1705" spans="1:9" x14ac:dyDescent="0.2">
      <c r="A1705" s="18"/>
      <c r="B1705" s="58"/>
      <c r="G1705" s="13"/>
      <c r="H1705" s="13"/>
      <c r="I1705" s="13"/>
    </row>
    <row r="1706" spans="1:9" x14ac:dyDescent="0.2">
      <c r="A1706" s="18"/>
      <c r="B1706" s="58"/>
      <c r="G1706" s="13"/>
      <c r="H1706" s="13"/>
      <c r="I1706" s="13"/>
    </row>
    <row r="1707" spans="1:9" x14ac:dyDescent="0.2">
      <c r="A1707" s="18"/>
      <c r="B1707" s="58"/>
      <c r="G1707" s="13"/>
      <c r="H1707" s="13"/>
      <c r="I1707" s="13"/>
    </row>
    <row r="1708" spans="1:9" x14ac:dyDescent="0.2">
      <c r="A1708" s="18"/>
      <c r="B1708" s="58"/>
      <c r="G1708" s="13"/>
      <c r="H1708" s="13"/>
      <c r="I1708" s="13"/>
    </row>
    <row r="1709" spans="1:9" x14ac:dyDescent="0.2">
      <c r="A1709" s="18"/>
      <c r="B1709" s="58"/>
      <c r="G1709" s="13"/>
      <c r="H1709" s="13"/>
      <c r="I1709" s="13"/>
    </row>
    <row r="1710" spans="1:9" x14ac:dyDescent="0.2">
      <c r="A1710" s="18"/>
      <c r="B1710" s="58"/>
      <c r="G1710" s="13"/>
      <c r="H1710" s="13"/>
      <c r="I1710" s="13"/>
    </row>
    <row r="1711" spans="1:9" x14ac:dyDescent="0.2">
      <c r="A1711" s="18"/>
      <c r="B1711" s="58"/>
      <c r="G1711" s="13"/>
      <c r="H1711" s="13"/>
      <c r="I1711" s="13"/>
    </row>
    <row r="1712" spans="1:9" x14ac:dyDescent="0.2">
      <c r="A1712" s="18"/>
      <c r="B1712" s="58"/>
      <c r="G1712" s="13"/>
      <c r="H1712" s="13"/>
      <c r="I1712" s="13"/>
    </row>
    <row r="1713" spans="1:9" x14ac:dyDescent="0.2">
      <c r="A1713" s="18"/>
      <c r="B1713" s="58"/>
      <c r="G1713" s="13"/>
      <c r="H1713" s="13"/>
      <c r="I1713" s="13"/>
    </row>
    <row r="1714" spans="1:9" x14ac:dyDescent="0.2">
      <c r="A1714" s="18"/>
      <c r="B1714" s="58"/>
      <c r="G1714" s="13"/>
      <c r="H1714" s="13"/>
      <c r="I1714" s="13"/>
    </row>
    <row r="1715" spans="1:9" x14ac:dyDescent="0.2">
      <c r="A1715" s="18"/>
      <c r="B1715" s="58"/>
      <c r="G1715" s="13"/>
      <c r="H1715" s="13"/>
      <c r="I1715" s="13"/>
    </row>
    <row r="1716" spans="1:9" x14ac:dyDescent="0.2">
      <c r="A1716" s="18"/>
      <c r="B1716" s="58"/>
      <c r="G1716" s="13"/>
      <c r="H1716" s="13"/>
      <c r="I1716" s="13"/>
    </row>
    <row r="1717" spans="1:9" x14ac:dyDescent="0.2">
      <c r="A1717" s="18"/>
      <c r="B1717" s="58"/>
      <c r="G1717" s="13"/>
      <c r="H1717" s="13"/>
      <c r="I1717" s="13"/>
    </row>
    <row r="1718" spans="1:9" x14ac:dyDescent="0.2">
      <c r="A1718" s="18"/>
      <c r="B1718" s="58"/>
      <c r="G1718" s="13"/>
      <c r="H1718" s="13"/>
      <c r="I1718" s="13"/>
    </row>
    <row r="1719" spans="1:9" x14ac:dyDescent="0.2">
      <c r="A1719" s="18"/>
      <c r="B1719" s="58"/>
      <c r="G1719" s="13"/>
      <c r="H1719" s="13"/>
      <c r="I1719" s="13"/>
    </row>
    <row r="1720" spans="1:9" x14ac:dyDescent="0.2">
      <c r="A1720" s="18"/>
      <c r="B1720" s="58"/>
      <c r="G1720" s="13"/>
      <c r="H1720" s="13"/>
      <c r="I1720" s="13"/>
    </row>
    <row r="1721" spans="1:9" x14ac:dyDescent="0.2">
      <c r="A1721" s="18"/>
      <c r="B1721" s="58"/>
      <c r="G1721" s="13"/>
      <c r="H1721" s="13"/>
      <c r="I1721" s="13"/>
    </row>
    <row r="1722" spans="1:9" x14ac:dyDescent="0.2">
      <c r="A1722" s="18"/>
      <c r="B1722" s="58"/>
      <c r="G1722" s="13"/>
      <c r="H1722" s="13"/>
      <c r="I1722" s="13"/>
    </row>
    <row r="1723" spans="1:9" x14ac:dyDescent="0.2">
      <c r="A1723" s="18"/>
      <c r="B1723" s="58"/>
      <c r="G1723" s="13"/>
      <c r="H1723" s="13"/>
      <c r="I1723" s="13"/>
    </row>
    <row r="1724" spans="1:9" x14ac:dyDescent="0.2">
      <c r="A1724" s="18"/>
      <c r="B1724" s="58"/>
      <c r="G1724" s="13"/>
      <c r="H1724" s="13"/>
      <c r="I1724" s="13"/>
    </row>
    <row r="1725" spans="1:9" x14ac:dyDescent="0.2">
      <c r="A1725" s="18"/>
      <c r="B1725" s="58"/>
      <c r="G1725" s="13"/>
      <c r="H1725" s="13"/>
      <c r="I1725" s="13"/>
    </row>
    <row r="1726" spans="1:9" x14ac:dyDescent="0.2">
      <c r="A1726" s="18"/>
      <c r="B1726" s="58"/>
      <c r="G1726" s="13"/>
      <c r="H1726" s="13"/>
      <c r="I1726" s="13"/>
    </row>
    <row r="1727" spans="1:9" x14ac:dyDescent="0.2">
      <c r="A1727" s="18"/>
      <c r="B1727" s="58"/>
      <c r="G1727" s="13"/>
      <c r="H1727" s="13"/>
      <c r="I1727" s="13"/>
    </row>
    <row r="1728" spans="1:9" x14ac:dyDescent="0.2">
      <c r="A1728" s="18"/>
      <c r="B1728" s="58"/>
      <c r="G1728" s="13"/>
      <c r="H1728" s="13"/>
      <c r="I1728" s="13"/>
    </row>
    <row r="1729" spans="1:9" x14ac:dyDescent="0.2">
      <c r="A1729" s="18"/>
      <c r="B1729" s="58"/>
      <c r="G1729" s="13"/>
      <c r="H1729" s="13"/>
      <c r="I1729" s="13"/>
    </row>
    <row r="1730" spans="1:9" x14ac:dyDescent="0.2">
      <c r="A1730" s="18"/>
      <c r="B1730" s="58"/>
      <c r="G1730" s="13"/>
      <c r="H1730" s="13"/>
      <c r="I1730" s="13"/>
    </row>
    <row r="1731" spans="1:9" x14ac:dyDescent="0.2">
      <c r="A1731" s="18"/>
      <c r="B1731" s="58"/>
      <c r="G1731" s="13"/>
      <c r="H1731" s="13"/>
      <c r="I1731" s="13"/>
    </row>
    <row r="1732" spans="1:9" x14ac:dyDescent="0.2">
      <c r="A1732" s="18"/>
      <c r="B1732" s="58"/>
      <c r="G1732" s="13"/>
      <c r="H1732" s="13"/>
      <c r="I1732" s="13"/>
    </row>
    <row r="1733" spans="1:9" x14ac:dyDescent="0.2">
      <c r="A1733" s="18"/>
      <c r="B1733" s="58"/>
      <c r="G1733" s="13"/>
      <c r="H1733" s="13"/>
      <c r="I1733" s="13"/>
    </row>
    <row r="1734" spans="1:9" x14ac:dyDescent="0.2">
      <c r="A1734" s="18"/>
      <c r="B1734" s="58"/>
      <c r="G1734" s="13"/>
      <c r="H1734" s="13"/>
      <c r="I1734" s="13"/>
    </row>
    <row r="1735" spans="1:9" x14ac:dyDescent="0.2">
      <c r="A1735" s="18"/>
      <c r="B1735" s="58"/>
      <c r="G1735" s="13"/>
      <c r="H1735" s="13"/>
      <c r="I1735" s="13"/>
    </row>
    <row r="1736" spans="1:9" x14ac:dyDescent="0.2">
      <c r="A1736" s="18"/>
      <c r="B1736" s="58"/>
      <c r="G1736" s="13"/>
      <c r="H1736" s="13"/>
      <c r="I1736" s="13"/>
    </row>
    <row r="1737" spans="1:9" x14ac:dyDescent="0.2">
      <c r="A1737" s="18"/>
      <c r="B1737" s="58"/>
      <c r="G1737" s="13"/>
      <c r="H1737" s="13"/>
      <c r="I1737" s="13"/>
    </row>
    <row r="1738" spans="1:9" x14ac:dyDescent="0.2">
      <c r="A1738" s="18"/>
      <c r="B1738" s="58"/>
      <c r="G1738" s="13"/>
      <c r="H1738" s="13"/>
      <c r="I1738" s="13"/>
    </row>
    <row r="1739" spans="1:9" x14ac:dyDescent="0.2">
      <c r="A1739" s="18"/>
      <c r="B1739" s="58"/>
      <c r="G1739" s="13"/>
      <c r="H1739" s="13"/>
      <c r="I1739" s="13"/>
    </row>
    <row r="1740" spans="1:9" x14ac:dyDescent="0.2">
      <c r="A1740" s="18"/>
      <c r="B1740" s="58"/>
      <c r="G1740" s="13"/>
      <c r="H1740" s="13"/>
      <c r="I1740" s="13"/>
    </row>
    <row r="1741" spans="1:9" x14ac:dyDescent="0.2">
      <c r="A1741" s="18"/>
      <c r="B1741" s="58"/>
      <c r="G1741" s="13"/>
      <c r="H1741" s="13"/>
      <c r="I1741" s="13"/>
    </row>
    <row r="1742" spans="1:9" x14ac:dyDescent="0.2">
      <c r="A1742" s="18"/>
      <c r="B1742" s="58"/>
      <c r="G1742" s="13"/>
      <c r="H1742" s="13"/>
      <c r="I1742" s="13"/>
    </row>
    <row r="1743" spans="1:9" x14ac:dyDescent="0.2">
      <c r="A1743" s="18"/>
      <c r="B1743" s="58"/>
      <c r="G1743" s="13"/>
      <c r="H1743" s="13"/>
      <c r="I1743" s="13"/>
    </row>
    <row r="1744" spans="1:9" x14ac:dyDescent="0.2">
      <c r="A1744" s="18"/>
      <c r="B1744" s="58"/>
      <c r="G1744" s="13"/>
      <c r="H1744" s="13"/>
      <c r="I1744" s="13"/>
    </row>
    <row r="1745" spans="1:9" x14ac:dyDescent="0.2">
      <c r="A1745" s="18"/>
      <c r="B1745" s="58"/>
      <c r="G1745" s="13"/>
      <c r="H1745" s="13"/>
      <c r="I1745" s="13"/>
    </row>
    <row r="1746" spans="1:9" x14ac:dyDescent="0.2">
      <c r="A1746" s="18"/>
      <c r="B1746" s="58"/>
      <c r="G1746" s="13"/>
      <c r="H1746" s="13"/>
      <c r="I1746" s="13"/>
    </row>
    <row r="1747" spans="1:9" x14ac:dyDescent="0.2">
      <c r="A1747" s="18"/>
      <c r="B1747" s="58"/>
      <c r="G1747" s="13"/>
      <c r="H1747" s="13"/>
      <c r="I1747" s="13"/>
    </row>
    <row r="1748" spans="1:9" x14ac:dyDescent="0.2">
      <c r="A1748" s="18"/>
      <c r="B1748" s="58"/>
      <c r="G1748" s="13"/>
      <c r="H1748" s="13"/>
      <c r="I1748" s="13"/>
    </row>
    <row r="1749" spans="1:9" x14ac:dyDescent="0.2">
      <c r="A1749" s="18"/>
      <c r="B1749" s="58"/>
      <c r="G1749" s="13"/>
      <c r="H1749" s="13"/>
      <c r="I1749" s="13"/>
    </row>
    <row r="1750" spans="1:9" x14ac:dyDescent="0.2">
      <c r="A1750" s="18"/>
      <c r="B1750" s="58"/>
      <c r="G1750" s="13"/>
      <c r="H1750" s="13"/>
      <c r="I1750" s="13"/>
    </row>
    <row r="1751" spans="1:9" x14ac:dyDescent="0.2">
      <c r="A1751" s="18"/>
      <c r="B1751" s="58"/>
      <c r="G1751" s="13"/>
      <c r="H1751" s="13"/>
      <c r="I1751" s="13"/>
    </row>
    <row r="1752" spans="1:9" x14ac:dyDescent="0.2">
      <c r="A1752" s="18"/>
      <c r="B1752" s="58"/>
      <c r="G1752" s="13"/>
      <c r="H1752" s="13"/>
      <c r="I1752" s="13"/>
    </row>
    <row r="1753" spans="1:9" x14ac:dyDescent="0.2">
      <c r="A1753" s="18"/>
      <c r="B1753" s="58"/>
      <c r="G1753" s="13"/>
      <c r="H1753" s="13"/>
      <c r="I1753" s="13"/>
    </row>
    <row r="1754" spans="1:9" x14ac:dyDescent="0.2">
      <c r="A1754" s="18"/>
      <c r="B1754" s="58"/>
      <c r="G1754" s="13"/>
      <c r="H1754" s="13"/>
      <c r="I1754" s="13"/>
    </row>
    <row r="1755" spans="1:9" x14ac:dyDescent="0.2">
      <c r="A1755" s="18"/>
      <c r="B1755" s="58"/>
      <c r="G1755" s="13"/>
      <c r="H1755" s="13"/>
      <c r="I1755" s="13"/>
    </row>
    <row r="1756" spans="1:9" x14ac:dyDescent="0.2">
      <c r="A1756" s="18"/>
      <c r="B1756" s="58"/>
      <c r="G1756" s="13"/>
      <c r="H1756" s="13"/>
      <c r="I1756" s="13"/>
    </row>
    <row r="1757" spans="1:9" x14ac:dyDescent="0.2">
      <c r="A1757" s="18"/>
      <c r="B1757" s="58"/>
      <c r="G1757" s="13"/>
      <c r="H1757" s="13"/>
      <c r="I1757" s="13"/>
    </row>
    <row r="1758" spans="1:9" x14ac:dyDescent="0.2">
      <c r="A1758" s="18"/>
      <c r="B1758" s="58"/>
      <c r="G1758" s="13"/>
      <c r="H1758" s="13"/>
      <c r="I1758" s="13"/>
    </row>
    <row r="1759" spans="1:9" x14ac:dyDescent="0.2">
      <c r="A1759" s="18"/>
      <c r="B1759" s="58"/>
      <c r="G1759" s="13"/>
      <c r="H1759" s="13"/>
      <c r="I1759" s="13"/>
    </row>
    <row r="1760" spans="1:9" x14ac:dyDescent="0.2">
      <c r="A1760" s="18"/>
      <c r="B1760" s="58"/>
      <c r="G1760" s="13"/>
      <c r="H1760" s="13"/>
      <c r="I1760" s="13"/>
    </row>
    <row r="1761" spans="1:9" x14ac:dyDescent="0.2">
      <c r="A1761" s="18"/>
      <c r="B1761" s="58"/>
      <c r="G1761" s="13"/>
      <c r="H1761" s="13"/>
      <c r="I1761" s="13"/>
    </row>
    <row r="1762" spans="1:9" x14ac:dyDescent="0.2">
      <c r="A1762" s="18"/>
      <c r="B1762" s="58"/>
      <c r="G1762" s="13"/>
      <c r="H1762" s="13"/>
      <c r="I1762" s="13"/>
    </row>
    <row r="1763" spans="1:9" x14ac:dyDescent="0.2">
      <c r="A1763" s="18"/>
      <c r="B1763" s="58"/>
      <c r="G1763" s="13"/>
      <c r="H1763" s="13"/>
      <c r="I1763" s="13"/>
    </row>
    <row r="1764" spans="1:9" x14ac:dyDescent="0.2">
      <c r="A1764" s="18"/>
      <c r="B1764" s="58"/>
      <c r="G1764" s="13"/>
      <c r="H1764" s="13"/>
      <c r="I1764" s="13"/>
    </row>
    <row r="1765" spans="1:9" x14ac:dyDescent="0.2">
      <c r="A1765" s="18"/>
      <c r="B1765" s="58"/>
      <c r="G1765" s="13"/>
      <c r="H1765" s="13"/>
      <c r="I1765" s="13"/>
    </row>
    <row r="1766" spans="1:9" x14ac:dyDescent="0.2">
      <c r="A1766" s="18"/>
      <c r="B1766" s="58"/>
      <c r="G1766" s="13"/>
      <c r="H1766" s="13"/>
      <c r="I1766" s="13"/>
    </row>
    <row r="1767" spans="1:9" x14ac:dyDescent="0.2">
      <c r="A1767" s="18"/>
      <c r="B1767" s="58"/>
      <c r="G1767" s="13"/>
      <c r="H1767" s="13"/>
      <c r="I1767" s="13"/>
    </row>
    <row r="1768" spans="1:9" x14ac:dyDescent="0.2">
      <c r="A1768" s="18"/>
      <c r="B1768" s="58"/>
      <c r="G1768" s="13"/>
      <c r="H1768" s="13"/>
      <c r="I1768" s="13"/>
    </row>
    <row r="1769" spans="1:9" x14ac:dyDescent="0.2">
      <c r="A1769" s="18"/>
      <c r="B1769" s="58"/>
      <c r="G1769" s="13"/>
      <c r="H1769" s="13"/>
      <c r="I1769" s="13"/>
    </row>
    <row r="1770" spans="1:9" x14ac:dyDescent="0.2">
      <c r="A1770" s="18"/>
      <c r="B1770" s="58"/>
      <c r="G1770" s="13"/>
      <c r="H1770" s="13"/>
      <c r="I1770" s="13"/>
    </row>
    <row r="1771" spans="1:9" x14ac:dyDescent="0.2">
      <c r="A1771" s="18"/>
      <c r="B1771" s="58"/>
      <c r="G1771" s="13"/>
      <c r="H1771" s="13"/>
      <c r="I1771" s="13"/>
    </row>
    <row r="1772" spans="1:9" x14ac:dyDescent="0.2">
      <c r="A1772" s="18"/>
      <c r="B1772" s="58"/>
      <c r="G1772" s="13"/>
      <c r="H1772" s="13"/>
      <c r="I1772" s="13"/>
    </row>
    <row r="1773" spans="1:9" x14ac:dyDescent="0.2">
      <c r="A1773" s="18"/>
      <c r="B1773" s="58"/>
      <c r="G1773" s="13"/>
      <c r="H1773" s="13"/>
      <c r="I1773" s="13"/>
    </row>
    <row r="1774" spans="1:9" x14ac:dyDescent="0.2">
      <c r="A1774" s="18"/>
      <c r="B1774" s="58"/>
      <c r="G1774" s="13"/>
      <c r="H1774" s="13"/>
      <c r="I1774" s="13"/>
    </row>
    <row r="1775" spans="1:9" x14ac:dyDescent="0.2">
      <c r="A1775" s="18"/>
      <c r="B1775" s="58"/>
      <c r="G1775" s="13"/>
      <c r="H1775" s="13"/>
      <c r="I1775" s="13"/>
    </row>
    <row r="1776" spans="1:9" x14ac:dyDescent="0.2">
      <c r="A1776" s="18"/>
      <c r="B1776" s="58"/>
      <c r="G1776" s="13"/>
      <c r="H1776" s="13"/>
      <c r="I1776" s="13"/>
    </row>
    <row r="1777" spans="1:9" x14ac:dyDescent="0.2">
      <c r="A1777" s="18"/>
      <c r="B1777" s="58"/>
      <c r="G1777" s="13"/>
      <c r="H1777" s="13"/>
      <c r="I1777" s="13"/>
    </row>
    <row r="1778" spans="1:9" x14ac:dyDescent="0.2">
      <c r="A1778" s="18"/>
      <c r="B1778" s="58"/>
      <c r="G1778" s="13"/>
      <c r="H1778" s="13"/>
      <c r="I1778" s="13"/>
    </row>
    <row r="1779" spans="1:9" x14ac:dyDescent="0.2">
      <c r="A1779" s="18"/>
      <c r="B1779" s="58"/>
      <c r="G1779" s="13"/>
      <c r="H1779" s="13"/>
      <c r="I1779" s="13"/>
    </row>
    <row r="1780" spans="1:9" x14ac:dyDescent="0.2">
      <c r="A1780" s="18"/>
      <c r="B1780" s="58"/>
      <c r="G1780" s="13"/>
      <c r="H1780" s="13"/>
      <c r="I1780" s="13"/>
    </row>
    <row r="1781" spans="1:9" x14ac:dyDescent="0.2">
      <c r="A1781" s="18"/>
      <c r="B1781" s="58"/>
      <c r="G1781" s="13"/>
      <c r="H1781" s="13"/>
      <c r="I1781" s="13"/>
    </row>
    <row r="1782" spans="1:9" x14ac:dyDescent="0.2">
      <c r="A1782" s="18"/>
      <c r="B1782" s="58"/>
      <c r="G1782" s="13"/>
      <c r="H1782" s="13"/>
      <c r="I1782" s="13"/>
    </row>
    <row r="1783" spans="1:9" x14ac:dyDescent="0.2">
      <c r="A1783" s="18"/>
      <c r="B1783" s="58"/>
      <c r="G1783" s="13"/>
      <c r="H1783" s="13"/>
      <c r="I1783" s="13"/>
    </row>
    <row r="1784" spans="1:9" x14ac:dyDescent="0.2">
      <c r="A1784" s="18"/>
      <c r="B1784" s="58"/>
      <c r="G1784" s="13"/>
      <c r="H1784" s="13"/>
      <c r="I1784" s="13"/>
    </row>
    <row r="1785" spans="1:9" x14ac:dyDescent="0.2">
      <c r="A1785" s="18"/>
      <c r="B1785" s="58"/>
      <c r="G1785" s="13"/>
      <c r="H1785" s="13"/>
      <c r="I1785" s="13"/>
    </row>
    <row r="1786" spans="1:9" x14ac:dyDescent="0.2">
      <c r="A1786" s="18"/>
      <c r="B1786" s="58"/>
      <c r="G1786" s="13"/>
      <c r="H1786" s="13"/>
      <c r="I1786" s="13"/>
    </row>
    <row r="1787" spans="1:9" x14ac:dyDescent="0.2">
      <c r="A1787" s="18"/>
      <c r="B1787" s="58"/>
      <c r="G1787" s="13"/>
      <c r="H1787" s="13"/>
      <c r="I1787" s="13"/>
    </row>
    <row r="1788" spans="1:9" x14ac:dyDescent="0.2">
      <c r="A1788" s="18"/>
      <c r="B1788" s="58"/>
      <c r="G1788" s="13"/>
      <c r="H1788" s="13"/>
      <c r="I1788" s="13"/>
    </row>
    <row r="1789" spans="1:9" x14ac:dyDescent="0.2">
      <c r="A1789" s="18"/>
      <c r="B1789" s="58"/>
      <c r="G1789" s="13"/>
      <c r="H1789" s="13"/>
      <c r="I1789" s="13"/>
    </row>
    <row r="1790" spans="1:9" x14ac:dyDescent="0.2">
      <c r="A1790" s="18"/>
      <c r="B1790" s="58"/>
      <c r="G1790" s="13"/>
      <c r="H1790" s="13"/>
      <c r="I1790" s="13"/>
    </row>
    <row r="1791" spans="1:9" x14ac:dyDescent="0.2">
      <c r="A1791" s="18"/>
      <c r="B1791" s="58"/>
      <c r="G1791" s="13"/>
      <c r="H1791" s="13"/>
      <c r="I1791" s="13"/>
    </row>
    <row r="1792" spans="1:9" x14ac:dyDescent="0.2">
      <c r="A1792" s="18"/>
      <c r="B1792" s="58"/>
      <c r="G1792" s="13"/>
      <c r="H1792" s="13"/>
      <c r="I1792" s="13"/>
    </row>
    <row r="1793" spans="1:9" x14ac:dyDescent="0.2">
      <c r="A1793" s="18"/>
      <c r="B1793" s="58"/>
      <c r="G1793" s="13"/>
      <c r="H1793" s="13"/>
      <c r="I1793" s="13"/>
    </row>
    <row r="1794" spans="1:9" x14ac:dyDescent="0.2">
      <c r="A1794" s="18"/>
      <c r="B1794" s="58"/>
      <c r="G1794" s="13"/>
      <c r="H1794" s="13"/>
      <c r="I1794" s="13"/>
    </row>
    <row r="1795" spans="1:9" x14ac:dyDescent="0.2">
      <c r="A1795" s="18"/>
      <c r="B1795" s="58"/>
      <c r="G1795" s="13"/>
      <c r="H1795" s="13"/>
      <c r="I1795" s="13"/>
    </row>
    <row r="1796" spans="1:9" x14ac:dyDescent="0.2">
      <c r="A1796" s="18"/>
      <c r="B1796" s="58"/>
      <c r="G1796" s="13"/>
      <c r="H1796" s="13"/>
      <c r="I1796" s="13"/>
    </row>
    <row r="1797" spans="1:9" x14ac:dyDescent="0.2">
      <c r="A1797" s="18"/>
      <c r="B1797" s="58"/>
      <c r="G1797" s="13"/>
      <c r="H1797" s="13"/>
      <c r="I1797" s="13"/>
    </row>
    <row r="1798" spans="1:9" x14ac:dyDescent="0.2">
      <c r="A1798" s="18"/>
      <c r="B1798" s="58"/>
      <c r="G1798" s="13"/>
      <c r="H1798" s="13"/>
      <c r="I1798" s="13"/>
    </row>
    <row r="1799" spans="1:9" x14ac:dyDescent="0.2">
      <c r="A1799" s="18"/>
      <c r="B1799" s="58"/>
      <c r="G1799" s="13"/>
      <c r="H1799" s="13"/>
      <c r="I1799" s="13"/>
    </row>
    <row r="1800" spans="1:9" x14ac:dyDescent="0.2">
      <c r="A1800" s="18"/>
      <c r="B1800" s="58"/>
      <c r="G1800" s="13"/>
      <c r="H1800" s="13"/>
      <c r="I1800" s="13"/>
    </row>
    <row r="1801" spans="1:9" x14ac:dyDescent="0.2">
      <c r="A1801" s="18"/>
      <c r="B1801" s="58"/>
      <c r="G1801" s="13"/>
      <c r="H1801" s="13"/>
      <c r="I1801" s="13"/>
    </row>
    <row r="1802" spans="1:9" x14ac:dyDescent="0.2">
      <c r="A1802" s="18"/>
      <c r="B1802" s="58"/>
      <c r="G1802" s="13"/>
      <c r="H1802" s="13"/>
      <c r="I1802" s="13"/>
    </row>
    <row r="1803" spans="1:9" x14ac:dyDescent="0.2">
      <c r="A1803" s="18"/>
      <c r="B1803" s="58"/>
      <c r="G1803" s="13"/>
      <c r="H1803" s="13"/>
      <c r="I1803" s="13"/>
    </row>
    <row r="1804" spans="1:9" x14ac:dyDescent="0.2">
      <c r="A1804" s="18"/>
      <c r="B1804" s="58"/>
      <c r="G1804" s="13"/>
      <c r="H1804" s="13"/>
      <c r="I1804" s="13"/>
    </row>
    <row r="1805" spans="1:9" x14ac:dyDescent="0.2">
      <c r="A1805" s="18"/>
      <c r="B1805" s="58"/>
      <c r="G1805" s="13"/>
      <c r="H1805" s="13"/>
      <c r="I1805" s="13"/>
    </row>
    <row r="1806" spans="1:9" x14ac:dyDescent="0.2">
      <c r="A1806" s="18"/>
      <c r="B1806" s="58"/>
      <c r="G1806" s="13"/>
      <c r="H1806" s="13"/>
      <c r="I1806" s="13"/>
    </row>
    <row r="1807" spans="1:9" x14ac:dyDescent="0.2">
      <c r="A1807" s="18"/>
      <c r="B1807" s="58"/>
      <c r="G1807" s="13"/>
      <c r="H1807" s="13"/>
      <c r="I1807" s="13"/>
    </row>
    <row r="1808" spans="1:9" x14ac:dyDescent="0.2">
      <c r="A1808" s="18"/>
      <c r="B1808" s="58"/>
      <c r="G1808" s="13"/>
      <c r="H1808" s="13"/>
      <c r="I1808" s="13"/>
    </row>
    <row r="1809" spans="1:9" x14ac:dyDescent="0.2">
      <c r="A1809" s="18"/>
      <c r="B1809" s="58"/>
      <c r="G1809" s="13"/>
      <c r="H1809" s="13"/>
      <c r="I1809" s="13"/>
    </row>
    <row r="1810" spans="1:9" x14ac:dyDescent="0.2">
      <c r="A1810" s="18"/>
      <c r="B1810" s="58"/>
      <c r="G1810" s="13"/>
      <c r="H1810" s="13"/>
      <c r="I1810" s="13"/>
    </row>
    <row r="1811" spans="1:9" x14ac:dyDescent="0.2">
      <c r="A1811" s="18"/>
      <c r="B1811" s="58"/>
      <c r="G1811" s="13"/>
      <c r="H1811" s="13"/>
      <c r="I1811" s="13"/>
    </row>
    <row r="1812" spans="1:9" x14ac:dyDescent="0.2">
      <c r="A1812" s="18"/>
      <c r="B1812" s="58"/>
      <c r="G1812" s="13"/>
      <c r="H1812" s="13"/>
      <c r="I1812" s="13"/>
    </row>
    <row r="1813" spans="1:9" x14ac:dyDescent="0.2">
      <c r="A1813" s="18"/>
      <c r="B1813" s="58"/>
      <c r="G1813" s="13"/>
      <c r="H1813" s="13"/>
      <c r="I1813" s="13"/>
    </row>
    <row r="1814" spans="1:9" x14ac:dyDescent="0.2">
      <c r="A1814" s="18"/>
      <c r="B1814" s="58"/>
      <c r="G1814" s="13"/>
      <c r="H1814" s="13"/>
      <c r="I1814" s="13"/>
    </row>
    <row r="1815" spans="1:9" x14ac:dyDescent="0.2">
      <c r="A1815" s="18"/>
      <c r="B1815" s="58"/>
      <c r="G1815" s="13"/>
      <c r="H1815" s="13"/>
      <c r="I1815" s="13"/>
    </row>
    <row r="1816" spans="1:9" x14ac:dyDescent="0.2">
      <c r="A1816" s="18"/>
      <c r="B1816" s="58"/>
      <c r="G1816" s="13"/>
      <c r="H1816" s="13"/>
      <c r="I1816" s="13"/>
    </row>
    <row r="1817" spans="1:9" x14ac:dyDescent="0.2">
      <c r="A1817" s="18"/>
      <c r="B1817" s="58"/>
      <c r="G1817" s="13"/>
      <c r="H1817" s="13"/>
      <c r="I1817" s="13"/>
    </row>
    <row r="1818" spans="1:9" x14ac:dyDescent="0.2">
      <c r="A1818" s="18"/>
      <c r="B1818" s="58"/>
      <c r="G1818" s="13"/>
      <c r="H1818" s="13"/>
      <c r="I1818" s="13"/>
    </row>
    <row r="1819" spans="1:9" x14ac:dyDescent="0.2">
      <c r="A1819" s="18"/>
      <c r="B1819" s="58"/>
      <c r="G1819" s="13"/>
      <c r="H1819" s="13"/>
      <c r="I1819" s="13"/>
    </row>
    <row r="1820" spans="1:9" x14ac:dyDescent="0.2">
      <c r="A1820" s="18"/>
      <c r="B1820" s="58"/>
      <c r="G1820" s="13"/>
      <c r="H1820" s="13"/>
      <c r="I1820" s="13"/>
    </row>
    <row r="1821" spans="1:9" x14ac:dyDescent="0.2">
      <c r="A1821" s="18"/>
      <c r="B1821" s="58"/>
      <c r="G1821" s="13"/>
      <c r="H1821" s="13"/>
      <c r="I1821" s="13"/>
    </row>
    <row r="1822" spans="1:9" x14ac:dyDescent="0.2">
      <c r="A1822" s="18"/>
      <c r="B1822" s="58"/>
      <c r="G1822" s="13"/>
      <c r="H1822" s="13"/>
      <c r="I1822" s="13"/>
    </row>
    <row r="1823" spans="1:9" x14ac:dyDescent="0.2">
      <c r="A1823" s="18"/>
      <c r="B1823" s="58"/>
      <c r="G1823" s="13"/>
      <c r="H1823" s="13"/>
      <c r="I1823" s="13"/>
    </row>
    <row r="1824" spans="1:9" x14ac:dyDescent="0.2">
      <c r="A1824" s="18"/>
      <c r="B1824" s="58"/>
      <c r="G1824" s="13"/>
      <c r="H1824" s="13"/>
      <c r="I1824" s="13"/>
    </row>
    <row r="1825" spans="1:9" x14ac:dyDescent="0.2">
      <c r="A1825" s="18"/>
      <c r="B1825" s="58"/>
      <c r="G1825" s="13"/>
      <c r="H1825" s="13"/>
      <c r="I1825" s="13"/>
    </row>
    <row r="1826" spans="1:9" x14ac:dyDescent="0.2">
      <c r="A1826" s="18"/>
      <c r="B1826" s="58"/>
      <c r="G1826" s="13"/>
      <c r="H1826" s="13"/>
      <c r="I1826" s="13"/>
    </row>
    <row r="1827" spans="1:9" x14ac:dyDescent="0.2">
      <c r="A1827" s="18"/>
      <c r="B1827" s="58"/>
      <c r="G1827" s="13"/>
      <c r="H1827" s="13"/>
      <c r="I1827" s="13"/>
    </row>
    <row r="1828" spans="1:9" x14ac:dyDescent="0.2">
      <c r="A1828" s="18"/>
      <c r="B1828" s="58"/>
      <c r="G1828" s="13"/>
      <c r="H1828" s="13"/>
      <c r="I1828" s="13"/>
    </row>
    <row r="1829" spans="1:9" x14ac:dyDescent="0.2">
      <c r="A1829" s="18"/>
      <c r="B1829" s="58"/>
      <c r="G1829" s="13"/>
      <c r="H1829" s="13"/>
      <c r="I1829" s="13"/>
    </row>
    <row r="1830" spans="1:9" x14ac:dyDescent="0.2">
      <c r="A1830" s="18"/>
      <c r="B1830" s="58"/>
      <c r="G1830" s="13"/>
      <c r="H1830" s="13"/>
      <c r="I1830" s="13"/>
    </row>
    <row r="1831" spans="1:9" x14ac:dyDescent="0.2">
      <c r="A1831" s="18"/>
      <c r="B1831" s="58"/>
      <c r="G1831" s="13"/>
      <c r="H1831" s="13"/>
      <c r="I1831" s="13"/>
    </row>
    <row r="1832" spans="1:9" x14ac:dyDescent="0.2">
      <c r="A1832" s="18"/>
      <c r="B1832" s="58"/>
      <c r="G1832" s="13"/>
      <c r="H1832" s="13"/>
      <c r="I1832" s="13"/>
    </row>
    <row r="1833" spans="1:9" x14ac:dyDescent="0.2">
      <c r="A1833" s="18"/>
      <c r="B1833" s="58"/>
      <c r="G1833" s="13"/>
      <c r="H1833" s="13"/>
      <c r="I1833" s="13"/>
    </row>
    <row r="1834" spans="1:9" x14ac:dyDescent="0.2">
      <c r="A1834" s="18"/>
      <c r="B1834" s="58"/>
      <c r="G1834" s="13"/>
      <c r="H1834" s="13"/>
      <c r="I1834" s="13"/>
    </row>
    <row r="1835" spans="1:9" x14ac:dyDescent="0.2">
      <c r="A1835" s="18"/>
      <c r="B1835" s="58"/>
      <c r="G1835" s="13"/>
      <c r="H1835" s="13"/>
      <c r="I1835" s="13"/>
    </row>
    <row r="1836" spans="1:9" x14ac:dyDescent="0.2">
      <c r="A1836" s="18"/>
      <c r="B1836" s="58"/>
      <c r="G1836" s="13"/>
      <c r="H1836" s="13"/>
      <c r="I1836" s="13"/>
    </row>
    <row r="1837" spans="1:9" x14ac:dyDescent="0.2">
      <c r="A1837" s="18"/>
      <c r="B1837" s="58"/>
      <c r="G1837" s="13"/>
      <c r="H1837" s="13"/>
      <c r="I1837" s="13"/>
    </row>
    <row r="1838" spans="1:9" x14ac:dyDescent="0.2">
      <c r="A1838" s="18"/>
      <c r="B1838" s="58"/>
      <c r="G1838" s="13"/>
      <c r="H1838" s="13"/>
      <c r="I1838" s="13"/>
    </row>
    <row r="1839" spans="1:9" x14ac:dyDescent="0.2">
      <c r="A1839" s="18"/>
      <c r="B1839" s="58"/>
      <c r="G1839" s="13"/>
      <c r="H1839" s="13"/>
      <c r="I1839" s="13"/>
    </row>
    <row r="1840" spans="1:9" x14ac:dyDescent="0.2">
      <c r="A1840" s="18"/>
      <c r="B1840" s="58"/>
      <c r="G1840" s="13"/>
      <c r="H1840" s="13"/>
      <c r="I1840" s="13"/>
    </row>
    <row r="1841" spans="1:9" x14ac:dyDescent="0.2">
      <c r="A1841" s="18"/>
      <c r="B1841" s="58"/>
      <c r="G1841" s="13"/>
      <c r="H1841" s="13"/>
      <c r="I1841" s="13"/>
    </row>
    <row r="1842" spans="1:9" x14ac:dyDescent="0.2">
      <c r="A1842" s="18"/>
      <c r="B1842" s="58"/>
      <c r="G1842" s="13"/>
      <c r="H1842" s="13"/>
      <c r="I1842" s="13"/>
    </row>
    <row r="1843" spans="1:9" x14ac:dyDescent="0.2">
      <c r="A1843" s="18"/>
      <c r="B1843" s="58"/>
      <c r="G1843" s="13"/>
      <c r="H1843" s="13"/>
      <c r="I1843" s="13"/>
    </row>
    <row r="1844" spans="1:9" x14ac:dyDescent="0.2">
      <c r="A1844" s="18"/>
      <c r="B1844" s="58"/>
      <c r="G1844" s="13"/>
      <c r="H1844" s="13"/>
      <c r="I1844" s="13"/>
    </row>
    <row r="1845" spans="1:9" x14ac:dyDescent="0.2">
      <c r="A1845" s="18"/>
      <c r="B1845" s="58"/>
      <c r="G1845" s="13"/>
      <c r="H1845" s="13"/>
      <c r="I1845" s="13"/>
    </row>
    <row r="1846" spans="1:9" x14ac:dyDescent="0.2">
      <c r="A1846" s="18"/>
      <c r="B1846" s="58"/>
      <c r="G1846" s="13"/>
      <c r="H1846" s="13"/>
      <c r="I1846" s="13"/>
    </row>
    <row r="1847" spans="1:9" x14ac:dyDescent="0.2">
      <c r="A1847" s="18"/>
      <c r="B1847" s="58"/>
      <c r="G1847" s="13"/>
      <c r="H1847" s="13"/>
      <c r="I1847" s="13"/>
    </row>
    <row r="1848" spans="1:9" x14ac:dyDescent="0.2">
      <c r="A1848" s="18"/>
      <c r="B1848" s="58"/>
      <c r="G1848" s="13"/>
      <c r="H1848" s="13"/>
      <c r="I1848" s="13"/>
    </row>
    <row r="1849" spans="1:9" x14ac:dyDescent="0.2">
      <c r="A1849" s="18"/>
      <c r="B1849" s="58"/>
      <c r="G1849" s="13"/>
      <c r="H1849" s="13"/>
      <c r="I1849" s="13"/>
    </row>
    <row r="1850" spans="1:9" x14ac:dyDescent="0.2">
      <c r="A1850" s="18"/>
      <c r="B1850" s="58"/>
      <c r="G1850" s="13"/>
      <c r="H1850" s="13"/>
      <c r="I1850" s="13"/>
    </row>
    <row r="1851" spans="1:9" x14ac:dyDescent="0.2">
      <c r="A1851" s="18"/>
      <c r="B1851" s="58"/>
      <c r="G1851" s="13"/>
      <c r="H1851" s="13"/>
      <c r="I1851" s="13"/>
    </row>
    <row r="1852" spans="1:9" x14ac:dyDescent="0.2">
      <c r="A1852" s="18"/>
      <c r="B1852" s="58"/>
      <c r="G1852" s="13"/>
      <c r="H1852" s="13"/>
      <c r="I1852" s="13"/>
    </row>
    <row r="1853" spans="1:9" x14ac:dyDescent="0.2">
      <c r="A1853" s="18"/>
      <c r="B1853" s="58"/>
      <c r="G1853" s="13"/>
      <c r="H1853" s="13"/>
      <c r="I1853" s="13"/>
    </row>
    <row r="1854" spans="1:9" x14ac:dyDescent="0.2">
      <c r="A1854" s="18"/>
      <c r="B1854" s="58"/>
      <c r="G1854" s="13"/>
      <c r="H1854" s="13"/>
      <c r="I1854" s="13"/>
    </row>
    <row r="1855" spans="1:9" x14ac:dyDescent="0.2">
      <c r="A1855" s="18"/>
      <c r="B1855" s="58"/>
      <c r="G1855" s="13"/>
      <c r="H1855" s="13"/>
      <c r="I1855" s="13"/>
    </row>
    <row r="1856" spans="1:9" x14ac:dyDescent="0.2">
      <c r="A1856" s="18"/>
      <c r="B1856" s="58"/>
      <c r="G1856" s="13"/>
      <c r="H1856" s="13"/>
      <c r="I1856" s="13"/>
    </row>
    <row r="1857" spans="1:9" x14ac:dyDescent="0.2">
      <c r="A1857" s="18"/>
      <c r="B1857" s="58"/>
      <c r="G1857" s="13"/>
      <c r="H1857" s="13"/>
      <c r="I1857" s="13"/>
    </row>
    <row r="1858" spans="1:9" x14ac:dyDescent="0.2">
      <c r="A1858" s="18"/>
      <c r="B1858" s="58"/>
      <c r="G1858" s="13"/>
      <c r="H1858" s="13"/>
      <c r="I1858" s="13"/>
    </row>
    <row r="1859" spans="1:9" x14ac:dyDescent="0.2">
      <c r="A1859" s="18"/>
      <c r="B1859" s="58"/>
      <c r="G1859" s="13"/>
      <c r="H1859" s="13"/>
      <c r="I1859" s="13"/>
    </row>
    <row r="1860" spans="1:9" x14ac:dyDescent="0.2">
      <c r="A1860" s="18"/>
      <c r="B1860" s="58"/>
      <c r="G1860" s="13"/>
      <c r="H1860" s="13"/>
      <c r="I1860" s="13"/>
    </row>
    <row r="1861" spans="1:9" x14ac:dyDescent="0.2">
      <c r="A1861" s="18"/>
      <c r="B1861" s="58"/>
      <c r="G1861" s="13"/>
      <c r="H1861" s="13"/>
      <c r="I1861" s="13"/>
    </row>
    <row r="1862" spans="1:9" x14ac:dyDescent="0.2">
      <c r="A1862" s="18"/>
      <c r="B1862" s="58"/>
      <c r="G1862" s="13"/>
      <c r="H1862" s="13"/>
      <c r="I1862" s="13"/>
    </row>
    <row r="1863" spans="1:9" x14ac:dyDescent="0.2">
      <c r="A1863" s="18"/>
      <c r="B1863" s="58"/>
      <c r="G1863" s="13"/>
      <c r="H1863" s="13"/>
      <c r="I1863" s="13"/>
    </row>
    <row r="1864" spans="1:9" x14ac:dyDescent="0.2">
      <c r="A1864" s="18"/>
      <c r="B1864" s="58"/>
      <c r="G1864" s="13"/>
      <c r="H1864" s="13"/>
      <c r="I1864" s="13"/>
    </row>
    <row r="1865" spans="1:9" x14ac:dyDescent="0.2">
      <c r="A1865" s="18"/>
      <c r="B1865" s="58"/>
      <c r="G1865" s="13"/>
      <c r="H1865" s="13"/>
      <c r="I1865" s="13"/>
    </row>
    <row r="1866" spans="1:9" x14ac:dyDescent="0.2">
      <c r="A1866" s="18"/>
      <c r="B1866" s="58"/>
      <c r="G1866" s="13"/>
      <c r="H1866" s="13"/>
      <c r="I1866" s="13"/>
    </row>
    <row r="1867" spans="1:9" x14ac:dyDescent="0.2">
      <c r="A1867" s="18"/>
      <c r="B1867" s="58"/>
      <c r="G1867" s="13"/>
      <c r="H1867" s="13"/>
      <c r="I1867" s="13"/>
    </row>
    <row r="1868" spans="1:9" x14ac:dyDescent="0.2">
      <c r="A1868" s="18"/>
      <c r="B1868" s="58"/>
      <c r="G1868" s="13"/>
      <c r="H1868" s="13"/>
      <c r="I1868" s="13"/>
    </row>
    <row r="1869" spans="1:9" x14ac:dyDescent="0.2">
      <c r="A1869" s="18"/>
      <c r="B1869" s="58"/>
      <c r="G1869" s="13"/>
      <c r="H1869" s="13"/>
      <c r="I1869" s="13"/>
    </row>
    <row r="1870" spans="1:9" x14ac:dyDescent="0.2">
      <c r="A1870" s="18"/>
      <c r="B1870" s="58"/>
      <c r="G1870" s="13"/>
      <c r="H1870" s="13"/>
      <c r="I1870" s="13"/>
    </row>
    <row r="1871" spans="1:9" x14ac:dyDescent="0.2">
      <c r="A1871" s="18"/>
      <c r="B1871" s="58"/>
      <c r="G1871" s="13"/>
      <c r="H1871" s="13"/>
      <c r="I1871" s="13"/>
    </row>
    <row r="1872" spans="1:9" x14ac:dyDescent="0.2">
      <c r="A1872" s="18"/>
      <c r="B1872" s="58"/>
      <c r="G1872" s="13"/>
      <c r="H1872" s="13"/>
      <c r="I1872" s="13"/>
    </row>
    <row r="1873" spans="1:9" x14ac:dyDescent="0.2">
      <c r="A1873" s="18"/>
      <c r="B1873" s="58"/>
      <c r="G1873" s="13"/>
      <c r="H1873" s="13"/>
      <c r="I1873" s="13"/>
    </row>
    <row r="1874" spans="1:9" x14ac:dyDescent="0.2">
      <c r="A1874" s="18"/>
      <c r="B1874" s="58"/>
      <c r="G1874" s="13"/>
      <c r="H1874" s="13"/>
      <c r="I1874" s="13"/>
    </row>
    <row r="1875" spans="1:9" x14ac:dyDescent="0.2">
      <c r="A1875" s="18"/>
      <c r="B1875" s="58"/>
      <c r="G1875" s="13"/>
      <c r="H1875" s="13"/>
      <c r="I1875" s="13"/>
    </row>
    <row r="1876" spans="1:9" x14ac:dyDescent="0.2">
      <c r="A1876" s="18"/>
      <c r="B1876" s="58"/>
      <c r="G1876" s="13"/>
      <c r="H1876" s="13"/>
      <c r="I1876" s="13"/>
    </row>
    <row r="1877" spans="1:9" x14ac:dyDescent="0.2">
      <c r="A1877" s="18"/>
      <c r="B1877" s="58"/>
      <c r="G1877" s="13"/>
      <c r="H1877" s="13"/>
      <c r="I1877" s="13"/>
    </row>
    <row r="1878" spans="1:9" x14ac:dyDescent="0.2">
      <c r="A1878" s="18"/>
      <c r="B1878" s="58"/>
      <c r="G1878" s="13"/>
      <c r="H1878" s="13"/>
      <c r="I1878" s="13"/>
    </row>
    <row r="1879" spans="1:9" x14ac:dyDescent="0.2">
      <c r="A1879" s="18"/>
      <c r="B1879" s="58"/>
      <c r="G1879" s="13"/>
      <c r="H1879" s="13"/>
      <c r="I1879" s="13"/>
    </row>
    <row r="1880" spans="1:9" x14ac:dyDescent="0.2">
      <c r="A1880" s="18"/>
      <c r="B1880" s="58"/>
      <c r="G1880" s="13"/>
      <c r="H1880" s="13"/>
      <c r="I1880" s="13"/>
    </row>
    <row r="1881" spans="1:9" x14ac:dyDescent="0.2">
      <c r="A1881" s="18"/>
      <c r="B1881" s="58"/>
      <c r="G1881" s="13"/>
      <c r="H1881" s="13"/>
      <c r="I1881" s="13"/>
    </row>
    <row r="1882" spans="1:9" x14ac:dyDescent="0.2">
      <c r="A1882" s="18"/>
      <c r="B1882" s="58"/>
      <c r="G1882" s="13"/>
      <c r="H1882" s="13"/>
      <c r="I1882" s="13"/>
    </row>
    <row r="1883" spans="1:9" x14ac:dyDescent="0.2">
      <c r="A1883" s="18"/>
      <c r="B1883" s="58"/>
      <c r="G1883" s="13"/>
      <c r="H1883" s="13"/>
      <c r="I1883" s="13"/>
    </row>
    <row r="1884" spans="1:9" x14ac:dyDescent="0.2">
      <c r="A1884" s="18"/>
      <c r="B1884" s="58"/>
      <c r="G1884" s="13"/>
      <c r="H1884" s="13"/>
      <c r="I1884" s="13"/>
    </row>
    <row r="1885" spans="1:9" x14ac:dyDescent="0.2">
      <c r="A1885" s="18"/>
      <c r="B1885" s="58"/>
      <c r="G1885" s="13"/>
      <c r="H1885" s="13"/>
      <c r="I1885" s="13"/>
    </row>
    <row r="1886" spans="1:9" x14ac:dyDescent="0.2">
      <c r="A1886" s="18"/>
      <c r="B1886" s="58"/>
      <c r="G1886" s="13"/>
      <c r="H1886" s="13"/>
      <c r="I1886" s="13"/>
    </row>
    <row r="1887" spans="1:9" x14ac:dyDescent="0.2">
      <c r="A1887" s="18"/>
      <c r="B1887" s="58"/>
      <c r="G1887" s="13"/>
      <c r="H1887" s="13"/>
      <c r="I1887" s="13"/>
    </row>
    <row r="1888" spans="1:9" x14ac:dyDescent="0.2">
      <c r="A1888" s="18"/>
      <c r="B1888" s="58"/>
      <c r="G1888" s="13"/>
      <c r="H1888" s="13"/>
      <c r="I1888" s="13"/>
    </row>
    <row r="1889" spans="1:9" x14ac:dyDescent="0.2">
      <c r="A1889" s="18"/>
      <c r="B1889" s="58"/>
      <c r="G1889" s="13"/>
      <c r="H1889" s="13"/>
      <c r="I1889" s="13"/>
    </row>
    <row r="1890" spans="1:9" x14ac:dyDescent="0.2">
      <c r="A1890" s="18"/>
      <c r="B1890" s="58"/>
      <c r="G1890" s="13"/>
      <c r="H1890" s="13"/>
      <c r="I1890" s="13"/>
    </row>
    <row r="1891" spans="1:9" x14ac:dyDescent="0.2">
      <c r="A1891" s="18"/>
      <c r="B1891" s="58"/>
      <c r="G1891" s="13"/>
      <c r="H1891" s="13"/>
      <c r="I1891" s="13"/>
    </row>
    <row r="1892" spans="1:9" x14ac:dyDescent="0.2">
      <c r="A1892" s="18"/>
      <c r="B1892" s="58"/>
      <c r="G1892" s="13"/>
      <c r="H1892" s="13"/>
      <c r="I1892" s="13"/>
    </row>
    <row r="1893" spans="1:9" x14ac:dyDescent="0.2">
      <c r="A1893" s="18"/>
      <c r="B1893" s="58"/>
      <c r="G1893" s="13"/>
      <c r="H1893" s="13"/>
      <c r="I1893" s="13"/>
    </row>
    <row r="1894" spans="1:9" x14ac:dyDescent="0.2">
      <c r="A1894" s="18"/>
      <c r="B1894" s="58"/>
      <c r="G1894" s="13"/>
      <c r="H1894" s="13"/>
      <c r="I1894" s="13"/>
    </row>
    <row r="1895" spans="1:9" x14ac:dyDescent="0.2">
      <c r="A1895" s="18"/>
      <c r="B1895" s="58"/>
      <c r="G1895" s="13"/>
      <c r="H1895" s="13"/>
      <c r="I1895" s="13"/>
    </row>
    <row r="1896" spans="1:9" x14ac:dyDescent="0.2">
      <c r="A1896" s="18"/>
      <c r="B1896" s="58"/>
      <c r="G1896" s="13"/>
      <c r="H1896" s="13"/>
      <c r="I1896" s="13"/>
    </row>
    <row r="1897" spans="1:9" x14ac:dyDescent="0.2">
      <c r="A1897" s="18"/>
      <c r="B1897" s="58"/>
      <c r="G1897" s="13"/>
      <c r="H1897" s="13"/>
      <c r="I1897" s="13"/>
    </row>
    <row r="1898" spans="1:9" x14ac:dyDescent="0.2">
      <c r="A1898" s="18"/>
      <c r="B1898" s="58"/>
      <c r="G1898" s="13"/>
      <c r="H1898" s="13"/>
      <c r="I1898" s="13"/>
    </row>
    <row r="1899" spans="1:9" x14ac:dyDescent="0.2">
      <c r="A1899" s="18"/>
      <c r="B1899" s="58"/>
      <c r="G1899" s="13"/>
      <c r="H1899" s="13"/>
      <c r="I1899" s="13"/>
    </row>
    <row r="1900" spans="1:9" x14ac:dyDescent="0.2">
      <c r="A1900" s="18"/>
      <c r="B1900" s="58"/>
      <c r="G1900" s="13"/>
      <c r="H1900" s="13"/>
      <c r="I1900" s="13"/>
    </row>
    <row r="1901" spans="1:9" x14ac:dyDescent="0.2">
      <c r="A1901" s="18"/>
      <c r="B1901" s="58"/>
      <c r="G1901" s="13"/>
      <c r="H1901" s="13"/>
      <c r="I1901" s="13"/>
    </row>
    <row r="1902" spans="1:9" x14ac:dyDescent="0.2">
      <c r="A1902" s="18"/>
      <c r="B1902" s="58"/>
      <c r="G1902" s="13"/>
      <c r="H1902" s="13"/>
      <c r="I1902" s="13"/>
    </row>
    <row r="1903" spans="1:9" x14ac:dyDescent="0.2">
      <c r="A1903" s="18"/>
      <c r="B1903" s="58"/>
      <c r="G1903" s="13"/>
      <c r="H1903" s="13"/>
      <c r="I1903" s="13"/>
    </row>
    <row r="1904" spans="1:9" x14ac:dyDescent="0.2">
      <c r="A1904" s="18"/>
      <c r="B1904" s="58"/>
      <c r="G1904" s="13"/>
      <c r="H1904" s="13"/>
      <c r="I1904" s="13"/>
    </row>
    <row r="1905" spans="1:9" x14ac:dyDescent="0.2">
      <c r="A1905" s="18"/>
      <c r="B1905" s="58"/>
      <c r="G1905" s="13"/>
      <c r="H1905" s="13"/>
      <c r="I1905" s="13"/>
    </row>
    <row r="1906" spans="1:9" x14ac:dyDescent="0.2">
      <c r="A1906" s="18"/>
      <c r="B1906" s="58"/>
      <c r="G1906" s="13"/>
      <c r="H1906" s="13"/>
      <c r="I1906" s="13"/>
    </row>
    <row r="1907" spans="1:9" x14ac:dyDescent="0.2">
      <c r="A1907" s="18"/>
      <c r="B1907" s="58"/>
      <c r="G1907" s="13"/>
      <c r="H1907" s="13"/>
      <c r="I1907" s="13"/>
    </row>
    <row r="1908" spans="1:9" x14ac:dyDescent="0.2">
      <c r="A1908" s="18"/>
      <c r="B1908" s="58"/>
      <c r="G1908" s="13"/>
      <c r="H1908" s="13"/>
      <c r="I1908" s="13"/>
    </row>
    <row r="1909" spans="1:9" x14ac:dyDescent="0.2">
      <c r="A1909" s="18"/>
      <c r="B1909" s="58"/>
      <c r="G1909" s="13"/>
      <c r="H1909" s="13"/>
      <c r="I1909" s="13"/>
    </row>
    <row r="1910" spans="1:9" x14ac:dyDescent="0.2">
      <c r="A1910" s="18"/>
      <c r="B1910" s="58"/>
      <c r="G1910" s="13"/>
      <c r="H1910" s="13"/>
      <c r="I1910" s="13"/>
    </row>
    <row r="1911" spans="1:9" x14ac:dyDescent="0.2">
      <c r="A1911" s="18"/>
      <c r="B1911" s="58"/>
      <c r="G1911" s="13"/>
      <c r="H1911" s="13"/>
      <c r="I1911" s="13"/>
    </row>
    <row r="1912" spans="1:9" x14ac:dyDescent="0.2">
      <c r="A1912" s="18"/>
      <c r="B1912" s="58"/>
      <c r="G1912" s="13"/>
      <c r="H1912" s="13"/>
      <c r="I1912" s="13"/>
    </row>
    <row r="1913" spans="1:9" x14ac:dyDescent="0.2">
      <c r="A1913" s="18"/>
      <c r="B1913" s="58"/>
      <c r="G1913" s="13"/>
      <c r="H1913" s="13"/>
      <c r="I1913" s="13"/>
    </row>
    <row r="1914" spans="1:9" x14ac:dyDescent="0.2">
      <c r="A1914" s="18"/>
      <c r="B1914" s="58"/>
      <c r="G1914" s="13"/>
      <c r="H1914" s="13"/>
      <c r="I1914" s="13"/>
    </row>
    <row r="1915" spans="1:9" x14ac:dyDescent="0.2">
      <c r="A1915" s="18"/>
      <c r="B1915" s="58"/>
      <c r="G1915" s="13"/>
      <c r="H1915" s="13"/>
      <c r="I1915" s="13"/>
    </row>
    <row r="1916" spans="1:9" x14ac:dyDescent="0.2">
      <c r="A1916" s="18"/>
      <c r="B1916" s="58"/>
      <c r="G1916" s="13"/>
      <c r="H1916" s="13"/>
      <c r="I1916" s="13"/>
    </row>
    <row r="1917" spans="1:9" x14ac:dyDescent="0.2">
      <c r="A1917" s="18"/>
      <c r="B1917" s="58"/>
      <c r="G1917" s="13"/>
      <c r="H1917" s="13"/>
      <c r="I1917" s="13"/>
    </row>
    <row r="1918" spans="1:9" x14ac:dyDescent="0.2">
      <c r="A1918" s="18"/>
      <c r="B1918" s="58"/>
      <c r="G1918" s="13"/>
      <c r="H1918" s="13"/>
      <c r="I1918" s="13"/>
    </row>
    <row r="1919" spans="1:9" x14ac:dyDescent="0.2">
      <c r="A1919" s="18"/>
      <c r="B1919" s="58"/>
      <c r="G1919" s="13"/>
      <c r="H1919" s="13"/>
      <c r="I1919" s="13"/>
    </row>
    <row r="1920" spans="1:9" x14ac:dyDescent="0.2">
      <c r="A1920" s="18"/>
      <c r="B1920" s="58"/>
      <c r="G1920" s="13"/>
      <c r="H1920" s="13"/>
      <c r="I1920" s="13"/>
    </row>
    <row r="1921" spans="1:9" x14ac:dyDescent="0.2">
      <c r="A1921" s="18"/>
      <c r="B1921" s="58"/>
      <c r="G1921" s="13"/>
      <c r="H1921" s="13"/>
      <c r="I1921" s="13"/>
    </row>
    <row r="1922" spans="1:9" x14ac:dyDescent="0.2">
      <c r="A1922" s="18"/>
      <c r="B1922" s="58"/>
      <c r="G1922" s="13"/>
      <c r="H1922" s="13"/>
      <c r="I1922" s="13"/>
    </row>
    <row r="1923" spans="1:9" x14ac:dyDescent="0.2">
      <c r="A1923" s="18"/>
      <c r="B1923" s="58"/>
      <c r="G1923" s="13"/>
      <c r="H1923" s="13"/>
      <c r="I1923" s="13"/>
    </row>
    <row r="1924" spans="1:9" x14ac:dyDescent="0.2">
      <c r="A1924" s="18"/>
      <c r="B1924" s="58"/>
      <c r="G1924" s="13"/>
      <c r="H1924" s="13"/>
      <c r="I1924" s="13"/>
    </row>
    <row r="1925" spans="1:9" x14ac:dyDescent="0.2">
      <c r="A1925" s="18"/>
      <c r="B1925" s="58"/>
      <c r="G1925" s="13"/>
      <c r="H1925" s="13"/>
      <c r="I1925" s="13"/>
    </row>
    <row r="1926" spans="1:9" x14ac:dyDescent="0.2">
      <c r="A1926" s="18"/>
      <c r="B1926" s="58"/>
      <c r="G1926" s="13"/>
      <c r="H1926" s="13"/>
      <c r="I1926" s="13"/>
    </row>
    <row r="1927" spans="1:9" x14ac:dyDescent="0.2">
      <c r="A1927" s="18"/>
      <c r="B1927" s="58"/>
      <c r="G1927" s="13"/>
      <c r="H1927" s="13"/>
      <c r="I1927" s="13"/>
    </row>
    <row r="1928" spans="1:9" x14ac:dyDescent="0.2">
      <c r="A1928" s="18"/>
      <c r="B1928" s="58"/>
      <c r="G1928" s="13"/>
      <c r="H1928" s="13"/>
      <c r="I1928" s="13"/>
    </row>
    <row r="1929" spans="1:9" x14ac:dyDescent="0.2">
      <c r="A1929" s="18"/>
      <c r="B1929" s="58"/>
      <c r="G1929" s="13"/>
      <c r="H1929" s="13"/>
      <c r="I1929" s="13"/>
    </row>
    <row r="1930" spans="1:9" x14ac:dyDescent="0.2">
      <c r="A1930" s="18"/>
      <c r="B1930" s="58"/>
      <c r="G1930" s="13"/>
      <c r="H1930" s="13"/>
      <c r="I1930" s="13"/>
    </row>
    <row r="1931" spans="1:9" x14ac:dyDescent="0.2">
      <c r="A1931" s="18"/>
      <c r="B1931" s="58"/>
      <c r="G1931" s="13"/>
      <c r="H1931" s="13"/>
      <c r="I1931" s="13"/>
    </row>
    <row r="1932" spans="1:9" x14ac:dyDescent="0.2">
      <c r="A1932" s="18"/>
      <c r="B1932" s="58"/>
      <c r="G1932" s="13"/>
      <c r="H1932" s="13"/>
      <c r="I1932" s="13"/>
    </row>
    <row r="1933" spans="1:9" x14ac:dyDescent="0.2">
      <c r="A1933" s="18"/>
      <c r="B1933" s="58"/>
      <c r="G1933" s="13"/>
      <c r="H1933" s="13"/>
      <c r="I1933" s="13"/>
    </row>
    <row r="1934" spans="1:9" x14ac:dyDescent="0.2">
      <c r="A1934" s="18"/>
      <c r="B1934" s="58"/>
      <c r="G1934" s="13"/>
      <c r="H1934" s="13"/>
      <c r="I1934" s="13"/>
    </row>
    <row r="1935" spans="1:9" x14ac:dyDescent="0.2">
      <c r="A1935" s="18"/>
      <c r="B1935" s="58"/>
      <c r="G1935" s="13"/>
      <c r="H1935" s="13"/>
      <c r="I1935" s="13"/>
    </row>
    <row r="1936" spans="1:9" x14ac:dyDescent="0.2">
      <c r="A1936" s="18"/>
      <c r="B1936" s="58"/>
      <c r="G1936" s="13"/>
      <c r="H1936" s="13"/>
      <c r="I1936" s="13"/>
    </row>
    <row r="1937" spans="1:9" x14ac:dyDescent="0.2">
      <c r="A1937" s="18"/>
      <c r="B1937" s="58"/>
      <c r="G1937" s="13"/>
      <c r="H1937" s="13"/>
      <c r="I1937" s="13"/>
    </row>
    <row r="1938" spans="1:9" x14ac:dyDescent="0.2">
      <c r="A1938" s="18"/>
      <c r="B1938" s="58"/>
      <c r="G1938" s="13"/>
      <c r="H1938" s="13"/>
      <c r="I1938" s="13"/>
    </row>
    <row r="1939" spans="1:9" x14ac:dyDescent="0.2">
      <c r="A1939" s="18"/>
      <c r="B1939" s="58"/>
      <c r="G1939" s="13"/>
      <c r="H1939" s="13"/>
      <c r="I1939" s="13"/>
    </row>
    <row r="1940" spans="1:9" x14ac:dyDescent="0.2">
      <c r="A1940" s="18"/>
      <c r="B1940" s="58"/>
      <c r="G1940" s="13"/>
      <c r="H1940" s="13"/>
      <c r="I1940" s="13"/>
    </row>
    <row r="1941" spans="1:9" x14ac:dyDescent="0.2">
      <c r="A1941" s="18"/>
      <c r="B1941" s="58"/>
      <c r="G1941" s="13"/>
      <c r="H1941" s="13"/>
      <c r="I1941" s="13"/>
    </row>
    <row r="1942" spans="1:9" x14ac:dyDescent="0.2">
      <c r="A1942" s="18"/>
      <c r="B1942" s="58"/>
      <c r="G1942" s="13"/>
      <c r="H1942" s="13"/>
      <c r="I1942" s="13"/>
    </row>
    <row r="1943" spans="1:9" x14ac:dyDescent="0.2">
      <c r="A1943" s="18"/>
      <c r="B1943" s="58"/>
      <c r="G1943" s="13"/>
      <c r="H1943" s="13"/>
      <c r="I1943" s="13"/>
    </row>
    <row r="1944" spans="1:9" x14ac:dyDescent="0.2">
      <c r="A1944" s="18"/>
      <c r="B1944" s="58"/>
      <c r="G1944" s="13"/>
      <c r="H1944" s="13"/>
      <c r="I1944" s="13"/>
    </row>
    <row r="1945" spans="1:9" x14ac:dyDescent="0.2">
      <c r="A1945" s="18"/>
      <c r="B1945" s="58"/>
      <c r="G1945" s="13"/>
      <c r="H1945" s="13"/>
      <c r="I1945" s="13"/>
    </row>
    <row r="1946" spans="1:9" x14ac:dyDescent="0.2">
      <c r="A1946" s="18"/>
      <c r="B1946" s="58"/>
      <c r="G1946" s="13"/>
      <c r="H1946" s="13"/>
      <c r="I1946" s="13"/>
    </row>
    <row r="1947" spans="1:9" x14ac:dyDescent="0.2">
      <c r="A1947" s="18"/>
      <c r="B1947" s="58"/>
      <c r="G1947" s="13"/>
      <c r="H1947" s="13"/>
      <c r="I1947" s="13"/>
    </row>
    <row r="1948" spans="1:9" x14ac:dyDescent="0.2">
      <c r="A1948" s="18"/>
      <c r="B1948" s="58"/>
      <c r="G1948" s="13"/>
      <c r="H1948" s="13"/>
      <c r="I1948" s="13"/>
    </row>
    <row r="1949" spans="1:9" x14ac:dyDescent="0.2">
      <c r="A1949" s="18"/>
      <c r="B1949" s="58"/>
      <c r="G1949" s="13"/>
      <c r="H1949" s="13"/>
      <c r="I1949" s="13"/>
    </row>
    <row r="1950" spans="1:9" x14ac:dyDescent="0.2">
      <c r="A1950" s="18"/>
      <c r="B1950" s="58"/>
      <c r="G1950" s="13"/>
      <c r="H1950" s="13"/>
      <c r="I1950" s="13"/>
    </row>
    <row r="1951" spans="1:9" x14ac:dyDescent="0.2">
      <c r="A1951" s="18"/>
      <c r="B1951" s="58"/>
      <c r="G1951" s="13"/>
      <c r="H1951" s="13"/>
      <c r="I1951" s="13"/>
    </row>
    <row r="1952" spans="1:9" x14ac:dyDescent="0.2">
      <c r="A1952" s="18"/>
      <c r="B1952" s="58"/>
      <c r="G1952" s="13"/>
      <c r="H1952" s="13"/>
      <c r="I1952" s="13"/>
    </row>
    <row r="1953" spans="1:9" x14ac:dyDescent="0.2">
      <c r="A1953" s="18"/>
      <c r="B1953" s="58"/>
      <c r="G1953" s="13"/>
      <c r="H1953" s="13"/>
      <c r="I1953" s="13"/>
    </row>
    <row r="1954" spans="1:9" x14ac:dyDescent="0.2">
      <c r="A1954" s="18"/>
      <c r="B1954" s="58"/>
      <c r="G1954" s="13"/>
      <c r="H1954" s="13"/>
      <c r="I1954" s="13"/>
    </row>
    <row r="1955" spans="1:9" x14ac:dyDescent="0.2">
      <c r="A1955" s="18"/>
      <c r="B1955" s="58"/>
      <c r="G1955" s="13"/>
      <c r="H1955" s="13"/>
      <c r="I1955" s="13"/>
    </row>
    <row r="1956" spans="1:9" x14ac:dyDescent="0.2">
      <c r="A1956" s="18"/>
      <c r="B1956" s="58"/>
      <c r="G1956" s="13"/>
      <c r="H1956" s="13"/>
      <c r="I1956" s="13"/>
    </row>
    <row r="1957" spans="1:9" x14ac:dyDescent="0.2">
      <c r="A1957" s="18"/>
      <c r="B1957" s="58"/>
      <c r="G1957" s="13"/>
      <c r="H1957" s="13"/>
      <c r="I1957" s="13"/>
    </row>
    <row r="1958" spans="1:9" x14ac:dyDescent="0.2">
      <c r="A1958" s="18"/>
      <c r="B1958" s="58"/>
      <c r="G1958" s="13"/>
      <c r="H1958" s="13"/>
      <c r="I1958" s="13"/>
    </row>
    <row r="1959" spans="1:9" x14ac:dyDescent="0.2">
      <c r="A1959" s="18"/>
      <c r="B1959" s="58"/>
      <c r="G1959" s="13"/>
      <c r="H1959" s="13"/>
      <c r="I1959" s="13"/>
    </row>
    <row r="1960" spans="1:9" x14ac:dyDescent="0.2">
      <c r="A1960" s="18"/>
      <c r="B1960" s="58"/>
      <c r="G1960" s="13"/>
      <c r="H1960" s="13"/>
      <c r="I1960" s="13"/>
    </row>
    <row r="1961" spans="1:9" x14ac:dyDescent="0.2">
      <c r="A1961" s="18"/>
      <c r="B1961" s="58"/>
      <c r="G1961" s="13"/>
      <c r="H1961" s="13"/>
      <c r="I1961" s="13"/>
    </row>
    <row r="1962" spans="1:9" x14ac:dyDescent="0.2">
      <c r="A1962" s="18"/>
      <c r="B1962" s="58"/>
      <c r="G1962" s="13"/>
      <c r="H1962" s="13"/>
      <c r="I1962" s="13"/>
    </row>
    <row r="1963" spans="1:9" x14ac:dyDescent="0.2">
      <c r="A1963" s="18"/>
      <c r="B1963" s="58"/>
      <c r="G1963" s="13"/>
      <c r="H1963" s="13"/>
      <c r="I1963" s="13"/>
    </row>
    <row r="1964" spans="1:9" x14ac:dyDescent="0.2">
      <c r="A1964" s="18"/>
      <c r="B1964" s="58"/>
      <c r="G1964" s="13"/>
      <c r="H1964" s="13"/>
      <c r="I1964" s="13"/>
    </row>
    <row r="1965" spans="1:9" x14ac:dyDescent="0.2">
      <c r="A1965" s="18"/>
      <c r="B1965" s="58"/>
      <c r="G1965" s="13"/>
      <c r="H1965" s="13"/>
      <c r="I1965" s="13"/>
    </row>
    <row r="1966" spans="1:9" x14ac:dyDescent="0.2">
      <c r="A1966" s="18"/>
      <c r="B1966" s="58"/>
      <c r="G1966" s="13"/>
      <c r="H1966" s="13"/>
      <c r="I1966" s="13"/>
    </row>
    <row r="1967" spans="1:9" x14ac:dyDescent="0.2">
      <c r="A1967" s="18"/>
      <c r="B1967" s="58"/>
      <c r="G1967" s="13"/>
      <c r="H1967" s="13"/>
      <c r="I1967" s="13"/>
    </row>
    <row r="1968" spans="1:9" x14ac:dyDescent="0.2">
      <c r="A1968" s="18"/>
      <c r="B1968" s="58"/>
      <c r="G1968" s="13"/>
      <c r="H1968" s="13"/>
      <c r="I1968" s="13"/>
    </row>
    <row r="1969" spans="1:9" x14ac:dyDescent="0.2">
      <c r="A1969" s="18"/>
      <c r="B1969" s="58"/>
      <c r="G1969" s="13"/>
      <c r="H1969" s="13"/>
      <c r="I1969" s="13"/>
    </row>
    <row r="1970" spans="1:9" x14ac:dyDescent="0.2">
      <c r="A1970" s="18"/>
      <c r="B1970" s="58"/>
      <c r="G1970" s="13"/>
      <c r="H1970" s="13"/>
      <c r="I1970" s="13"/>
    </row>
    <row r="1971" spans="1:9" x14ac:dyDescent="0.2">
      <c r="A1971" s="18"/>
      <c r="B1971" s="58"/>
      <c r="G1971" s="13"/>
      <c r="H1971" s="13"/>
      <c r="I1971" s="13"/>
    </row>
    <row r="1972" spans="1:9" x14ac:dyDescent="0.2">
      <c r="A1972" s="18"/>
      <c r="B1972" s="58"/>
      <c r="G1972" s="13"/>
      <c r="H1972" s="13"/>
      <c r="I1972" s="13"/>
    </row>
    <row r="1973" spans="1:9" x14ac:dyDescent="0.2">
      <c r="A1973" s="18"/>
      <c r="B1973" s="58"/>
      <c r="G1973" s="13"/>
      <c r="H1973" s="13"/>
      <c r="I1973" s="13"/>
    </row>
    <row r="1974" spans="1:9" x14ac:dyDescent="0.2">
      <c r="A1974" s="18"/>
      <c r="B1974" s="58"/>
      <c r="G1974" s="13"/>
      <c r="H1974" s="13"/>
      <c r="I1974" s="13"/>
    </row>
    <row r="1975" spans="1:9" x14ac:dyDescent="0.2">
      <c r="A1975" s="18"/>
      <c r="B1975" s="58"/>
      <c r="G1975" s="13"/>
      <c r="H1975" s="13"/>
      <c r="I1975" s="13"/>
    </row>
    <row r="1976" spans="1:9" x14ac:dyDescent="0.2">
      <c r="A1976" s="18"/>
      <c r="B1976" s="58"/>
      <c r="G1976" s="13"/>
      <c r="H1976" s="13"/>
      <c r="I1976" s="13"/>
    </row>
    <row r="1977" spans="1:9" x14ac:dyDescent="0.2">
      <c r="A1977" s="18"/>
      <c r="B1977" s="58"/>
      <c r="G1977" s="13"/>
      <c r="H1977" s="13"/>
      <c r="I1977" s="13"/>
    </row>
    <row r="1978" spans="1:9" x14ac:dyDescent="0.2">
      <c r="A1978" s="18"/>
      <c r="B1978" s="58"/>
      <c r="G1978" s="13"/>
      <c r="H1978" s="13"/>
      <c r="I1978" s="13"/>
    </row>
    <row r="1979" spans="1:9" x14ac:dyDescent="0.2">
      <c r="A1979" s="18"/>
      <c r="B1979" s="58"/>
      <c r="G1979" s="13"/>
      <c r="H1979" s="13"/>
      <c r="I1979" s="13"/>
    </row>
    <row r="1980" spans="1:9" x14ac:dyDescent="0.2">
      <c r="A1980" s="18"/>
      <c r="B1980" s="58"/>
      <c r="G1980" s="13"/>
      <c r="H1980" s="13"/>
      <c r="I1980" s="13"/>
    </row>
    <row r="1981" spans="1:9" x14ac:dyDescent="0.2">
      <c r="A1981" s="18"/>
      <c r="B1981" s="58"/>
      <c r="G1981" s="13"/>
      <c r="H1981" s="13"/>
      <c r="I1981" s="13"/>
    </row>
    <row r="1982" spans="1:9" x14ac:dyDescent="0.2">
      <c r="A1982" s="18"/>
      <c r="B1982" s="58"/>
      <c r="G1982" s="13"/>
      <c r="H1982" s="13"/>
      <c r="I1982" s="13"/>
    </row>
    <row r="1983" spans="1:9" x14ac:dyDescent="0.2">
      <c r="A1983" s="18"/>
      <c r="B1983" s="58"/>
      <c r="G1983" s="13"/>
      <c r="H1983" s="13"/>
      <c r="I1983" s="13"/>
    </row>
    <row r="1984" spans="1:9" x14ac:dyDescent="0.2">
      <c r="A1984" s="18"/>
      <c r="B1984" s="58"/>
      <c r="G1984" s="13"/>
      <c r="H1984" s="13"/>
      <c r="I1984" s="13"/>
    </row>
    <row r="1985" spans="1:9" x14ac:dyDescent="0.2">
      <c r="A1985" s="18"/>
      <c r="B1985" s="58"/>
      <c r="G1985" s="13"/>
      <c r="H1985" s="13"/>
      <c r="I1985" s="13"/>
    </row>
    <row r="1986" spans="1:9" x14ac:dyDescent="0.2">
      <c r="A1986" s="18"/>
      <c r="B1986" s="58"/>
      <c r="G1986" s="13"/>
      <c r="H1986" s="13"/>
      <c r="I1986" s="13"/>
    </row>
    <row r="1987" spans="1:9" x14ac:dyDescent="0.2">
      <c r="A1987" s="18"/>
      <c r="B1987" s="58"/>
      <c r="G1987" s="13"/>
      <c r="H1987" s="13"/>
      <c r="I1987" s="13"/>
    </row>
    <row r="1988" spans="1:9" x14ac:dyDescent="0.2">
      <c r="A1988" s="18"/>
      <c r="B1988" s="58"/>
      <c r="G1988" s="13"/>
      <c r="H1988" s="13"/>
      <c r="I1988" s="13"/>
    </row>
    <row r="1989" spans="1:9" x14ac:dyDescent="0.2">
      <c r="A1989" s="18"/>
      <c r="B1989" s="58"/>
      <c r="G1989" s="13"/>
      <c r="H1989" s="13"/>
      <c r="I1989" s="13"/>
    </row>
    <row r="1990" spans="1:9" x14ac:dyDescent="0.2">
      <c r="A1990" s="18"/>
      <c r="B1990" s="58"/>
      <c r="G1990" s="13"/>
      <c r="H1990" s="13"/>
      <c r="I1990" s="13"/>
    </row>
    <row r="1991" spans="1:9" x14ac:dyDescent="0.2">
      <c r="A1991" s="18"/>
      <c r="B1991" s="58"/>
      <c r="G1991" s="13"/>
      <c r="H1991" s="13"/>
      <c r="I1991" s="13"/>
    </row>
    <row r="1992" spans="1:9" x14ac:dyDescent="0.2">
      <c r="A1992" s="18"/>
      <c r="B1992" s="58"/>
      <c r="G1992" s="13"/>
      <c r="H1992" s="13"/>
      <c r="I1992" s="13"/>
    </row>
    <row r="1993" spans="1:9" x14ac:dyDescent="0.2">
      <c r="A1993" s="18"/>
      <c r="B1993" s="58"/>
      <c r="G1993" s="13"/>
      <c r="H1993" s="13"/>
      <c r="I1993" s="13"/>
    </row>
    <row r="1994" spans="1:9" x14ac:dyDescent="0.2">
      <c r="A1994" s="18"/>
      <c r="B1994" s="58"/>
      <c r="G1994" s="13"/>
      <c r="H1994" s="13"/>
      <c r="I1994" s="13"/>
    </row>
    <row r="1995" spans="1:9" x14ac:dyDescent="0.2">
      <c r="A1995" s="18"/>
      <c r="B1995" s="58"/>
      <c r="G1995" s="13"/>
      <c r="H1995" s="13"/>
      <c r="I1995" s="13"/>
    </row>
    <row r="1996" spans="1:9" x14ac:dyDescent="0.2">
      <c r="A1996" s="18"/>
      <c r="B1996" s="58"/>
      <c r="G1996" s="13"/>
      <c r="H1996" s="13"/>
      <c r="I1996" s="13"/>
    </row>
    <row r="1997" spans="1:9" x14ac:dyDescent="0.2">
      <c r="A1997" s="18"/>
      <c r="B1997" s="58"/>
      <c r="G1997" s="13"/>
      <c r="H1997" s="13"/>
      <c r="I1997" s="13"/>
    </row>
    <row r="1998" spans="1:9" x14ac:dyDescent="0.2">
      <c r="A1998" s="18"/>
      <c r="B1998" s="58"/>
      <c r="G1998" s="13"/>
      <c r="H1998" s="13"/>
      <c r="I1998" s="13"/>
    </row>
    <row r="1999" spans="1:9" x14ac:dyDescent="0.2">
      <c r="A1999" s="18"/>
      <c r="B1999" s="58"/>
      <c r="G1999" s="13"/>
      <c r="H1999" s="13"/>
      <c r="I1999" s="13"/>
    </row>
    <row r="2000" spans="1:9" x14ac:dyDescent="0.2">
      <c r="A2000" s="18"/>
      <c r="B2000" s="58"/>
      <c r="G2000" s="13"/>
      <c r="H2000" s="13"/>
      <c r="I2000" s="13"/>
    </row>
    <row r="2001" spans="1:9" x14ac:dyDescent="0.2">
      <c r="A2001" s="18"/>
      <c r="B2001" s="58"/>
      <c r="G2001" s="13"/>
      <c r="H2001" s="13"/>
      <c r="I2001" s="13"/>
    </row>
    <row r="2002" spans="1:9" x14ac:dyDescent="0.2">
      <c r="A2002" s="18"/>
      <c r="B2002" s="58"/>
      <c r="G2002" s="13"/>
      <c r="H2002" s="13"/>
      <c r="I2002" s="13"/>
    </row>
    <row r="2003" spans="1:9" x14ac:dyDescent="0.2">
      <c r="A2003" s="18"/>
      <c r="B2003" s="58"/>
      <c r="G2003" s="13"/>
      <c r="H2003" s="13"/>
      <c r="I2003" s="13"/>
    </row>
    <row r="2004" spans="1:9" x14ac:dyDescent="0.2">
      <c r="A2004" s="18"/>
      <c r="B2004" s="58"/>
      <c r="G2004" s="13"/>
      <c r="H2004" s="13"/>
      <c r="I2004" s="13"/>
    </row>
    <row r="2005" spans="1:9" x14ac:dyDescent="0.2">
      <c r="A2005" s="18"/>
      <c r="B2005" s="58"/>
      <c r="G2005" s="13"/>
      <c r="H2005" s="13"/>
      <c r="I2005" s="13"/>
    </row>
    <row r="2006" spans="1:9" x14ac:dyDescent="0.2">
      <c r="A2006" s="18"/>
      <c r="B2006" s="58"/>
      <c r="G2006" s="13"/>
      <c r="H2006" s="13"/>
      <c r="I2006" s="13"/>
    </row>
    <row r="2007" spans="1:9" x14ac:dyDescent="0.2">
      <c r="A2007" s="18"/>
      <c r="B2007" s="58"/>
      <c r="G2007" s="13"/>
      <c r="H2007" s="13"/>
      <c r="I2007" s="13"/>
    </row>
    <row r="2008" spans="1:9" x14ac:dyDescent="0.2">
      <c r="A2008" s="18"/>
      <c r="B2008" s="58"/>
      <c r="G2008" s="13"/>
      <c r="H2008" s="13"/>
      <c r="I2008" s="13"/>
    </row>
    <row r="2009" spans="1:9" x14ac:dyDescent="0.2">
      <c r="A2009" s="18"/>
      <c r="B2009" s="58"/>
      <c r="G2009" s="13"/>
      <c r="H2009" s="13"/>
      <c r="I2009" s="13"/>
    </row>
    <row r="2010" spans="1:9" x14ac:dyDescent="0.2">
      <c r="A2010" s="18"/>
      <c r="B2010" s="58"/>
      <c r="G2010" s="13"/>
      <c r="H2010" s="13"/>
      <c r="I2010" s="13"/>
    </row>
    <row r="2011" spans="1:9" x14ac:dyDescent="0.2">
      <c r="A2011" s="18"/>
      <c r="B2011" s="58"/>
      <c r="G2011" s="13"/>
      <c r="H2011" s="13"/>
      <c r="I2011" s="13"/>
    </row>
    <row r="2012" spans="1:9" x14ac:dyDescent="0.2">
      <c r="A2012" s="18"/>
      <c r="B2012" s="58"/>
      <c r="G2012" s="13"/>
      <c r="H2012" s="13"/>
      <c r="I2012" s="13"/>
    </row>
    <row r="2013" spans="1:9" x14ac:dyDescent="0.2">
      <c r="A2013" s="18"/>
      <c r="B2013" s="58"/>
      <c r="G2013" s="13"/>
      <c r="H2013" s="13"/>
      <c r="I2013" s="13"/>
    </row>
    <row r="2014" spans="1:9" x14ac:dyDescent="0.2">
      <c r="A2014" s="18"/>
      <c r="B2014" s="58"/>
      <c r="G2014" s="13"/>
      <c r="H2014" s="13"/>
      <c r="I2014" s="13"/>
    </row>
    <row r="2015" spans="1:9" x14ac:dyDescent="0.2">
      <c r="A2015" s="18"/>
      <c r="B2015" s="58"/>
      <c r="G2015" s="13"/>
      <c r="H2015" s="13"/>
      <c r="I2015" s="13"/>
    </row>
    <row r="2016" spans="1:9" x14ac:dyDescent="0.2">
      <c r="A2016" s="18"/>
      <c r="B2016" s="58"/>
      <c r="G2016" s="13"/>
      <c r="H2016" s="13"/>
      <c r="I2016" s="13"/>
    </row>
    <row r="2017" spans="1:9" x14ac:dyDescent="0.2">
      <c r="A2017" s="18"/>
      <c r="B2017" s="58"/>
      <c r="G2017" s="13"/>
      <c r="H2017" s="13"/>
      <c r="I2017" s="13"/>
    </row>
    <row r="2018" spans="1:9" x14ac:dyDescent="0.2">
      <c r="A2018" s="18"/>
      <c r="B2018" s="58"/>
      <c r="G2018" s="13"/>
      <c r="H2018" s="13"/>
      <c r="I2018" s="13"/>
    </row>
    <row r="2019" spans="1:9" x14ac:dyDescent="0.2">
      <c r="A2019" s="18"/>
      <c r="B2019" s="58"/>
      <c r="G2019" s="13"/>
      <c r="H2019" s="13"/>
      <c r="I2019" s="13"/>
    </row>
    <row r="2020" spans="1:9" x14ac:dyDescent="0.2">
      <c r="A2020" s="18"/>
      <c r="B2020" s="58"/>
      <c r="G2020" s="13"/>
      <c r="H2020" s="13"/>
      <c r="I2020" s="13"/>
    </row>
    <row r="2021" spans="1:9" x14ac:dyDescent="0.2">
      <c r="A2021" s="18"/>
      <c r="B2021" s="58"/>
      <c r="G2021" s="13"/>
      <c r="H2021" s="13"/>
      <c r="I2021" s="13"/>
    </row>
    <row r="2022" spans="1:9" x14ac:dyDescent="0.2">
      <c r="A2022" s="18"/>
      <c r="B2022" s="58"/>
      <c r="G2022" s="13"/>
      <c r="H2022" s="13"/>
      <c r="I2022" s="13"/>
    </row>
    <row r="2023" spans="1:9" x14ac:dyDescent="0.2">
      <c r="A2023" s="18"/>
      <c r="B2023" s="58"/>
      <c r="G2023" s="13"/>
      <c r="H2023" s="13"/>
      <c r="I2023" s="13"/>
    </row>
    <row r="2024" spans="1:9" x14ac:dyDescent="0.2">
      <c r="A2024" s="18"/>
      <c r="B2024" s="58"/>
      <c r="G2024" s="13"/>
      <c r="H2024" s="13"/>
      <c r="I2024" s="13"/>
    </row>
    <row r="2025" spans="1:9" x14ac:dyDescent="0.2">
      <c r="A2025" s="18"/>
      <c r="B2025" s="58"/>
      <c r="G2025" s="13"/>
      <c r="H2025" s="13"/>
      <c r="I2025" s="13"/>
    </row>
    <row r="2026" spans="1:9" x14ac:dyDescent="0.2">
      <c r="A2026" s="18"/>
      <c r="B2026" s="58"/>
      <c r="G2026" s="13"/>
      <c r="H2026" s="13"/>
      <c r="I2026" s="13"/>
    </row>
    <row r="2027" spans="1:9" x14ac:dyDescent="0.2">
      <c r="A2027" s="18"/>
      <c r="B2027" s="58"/>
      <c r="G2027" s="13"/>
      <c r="H2027" s="13"/>
      <c r="I2027" s="13"/>
    </row>
    <row r="2028" spans="1:9" x14ac:dyDescent="0.2">
      <c r="A2028" s="18"/>
      <c r="B2028" s="58"/>
      <c r="G2028" s="13"/>
      <c r="H2028" s="13"/>
      <c r="I2028" s="13"/>
    </row>
    <row r="2029" spans="1:9" x14ac:dyDescent="0.2">
      <c r="A2029" s="18"/>
      <c r="B2029" s="58"/>
      <c r="G2029" s="13"/>
      <c r="H2029" s="13"/>
      <c r="I2029" s="13"/>
    </row>
    <row r="2030" spans="1:9" x14ac:dyDescent="0.2">
      <c r="A2030" s="18"/>
      <c r="B2030" s="58"/>
      <c r="G2030" s="13"/>
      <c r="H2030" s="13"/>
      <c r="I2030" s="13"/>
    </row>
    <row r="2031" spans="1:9" x14ac:dyDescent="0.2">
      <c r="A2031" s="18"/>
      <c r="B2031" s="58"/>
      <c r="G2031" s="13"/>
      <c r="H2031" s="13"/>
      <c r="I2031" s="13"/>
    </row>
    <row r="2032" spans="1:9" x14ac:dyDescent="0.2">
      <c r="A2032" s="18"/>
      <c r="B2032" s="58"/>
      <c r="G2032" s="13"/>
      <c r="H2032" s="13"/>
      <c r="I2032" s="13"/>
    </row>
    <row r="2033" spans="1:9" x14ac:dyDescent="0.2">
      <c r="A2033" s="18"/>
      <c r="B2033" s="58"/>
      <c r="G2033" s="13"/>
      <c r="H2033" s="13"/>
      <c r="I2033" s="13"/>
    </row>
    <row r="2034" spans="1:9" x14ac:dyDescent="0.2">
      <c r="A2034" s="18"/>
      <c r="B2034" s="58"/>
      <c r="G2034" s="13"/>
      <c r="H2034" s="13"/>
      <c r="I2034" s="13"/>
    </row>
    <row r="2035" spans="1:9" x14ac:dyDescent="0.2">
      <c r="A2035" s="18"/>
      <c r="B2035" s="58"/>
      <c r="G2035" s="13"/>
      <c r="H2035" s="13"/>
      <c r="I2035" s="13"/>
    </row>
    <row r="2036" spans="1:9" x14ac:dyDescent="0.2">
      <c r="A2036" s="18"/>
      <c r="B2036" s="58"/>
      <c r="G2036" s="13"/>
      <c r="H2036" s="13"/>
      <c r="I2036" s="13"/>
    </row>
    <row r="2037" spans="1:9" x14ac:dyDescent="0.2">
      <c r="A2037" s="18"/>
      <c r="B2037" s="58"/>
      <c r="G2037" s="13"/>
      <c r="H2037" s="13"/>
      <c r="I2037" s="13"/>
    </row>
    <row r="2038" spans="1:9" x14ac:dyDescent="0.2">
      <c r="A2038" s="18"/>
      <c r="B2038" s="58"/>
      <c r="G2038" s="13"/>
      <c r="H2038" s="13"/>
      <c r="I2038" s="13"/>
    </row>
    <row r="2039" spans="1:9" x14ac:dyDescent="0.2">
      <c r="A2039" s="18"/>
      <c r="B2039" s="58"/>
      <c r="G2039" s="13"/>
      <c r="H2039" s="13"/>
      <c r="I2039" s="13"/>
    </row>
    <row r="2040" spans="1:9" x14ac:dyDescent="0.2">
      <c r="A2040" s="18"/>
      <c r="B2040" s="58"/>
      <c r="G2040" s="13"/>
      <c r="H2040" s="13"/>
      <c r="I2040" s="13"/>
    </row>
    <row r="2041" spans="1:9" x14ac:dyDescent="0.2">
      <c r="A2041" s="18"/>
      <c r="B2041" s="58"/>
      <c r="G2041" s="13"/>
      <c r="H2041" s="13"/>
      <c r="I2041" s="13"/>
    </row>
    <row r="2042" spans="1:9" x14ac:dyDescent="0.2">
      <c r="A2042" s="18"/>
      <c r="B2042" s="58"/>
      <c r="G2042" s="13"/>
      <c r="H2042" s="13"/>
      <c r="I2042" s="13"/>
    </row>
    <row r="2043" spans="1:9" x14ac:dyDescent="0.2">
      <c r="A2043" s="18"/>
      <c r="B2043" s="58"/>
      <c r="G2043" s="13"/>
      <c r="H2043" s="13"/>
      <c r="I2043" s="13"/>
    </row>
    <row r="2044" spans="1:9" x14ac:dyDescent="0.2">
      <c r="A2044" s="18"/>
      <c r="B2044" s="58"/>
      <c r="G2044" s="13"/>
      <c r="H2044" s="13"/>
      <c r="I2044" s="13"/>
    </row>
    <row r="2045" spans="1:9" x14ac:dyDescent="0.2">
      <c r="A2045" s="18"/>
      <c r="B2045" s="58"/>
      <c r="G2045" s="13"/>
      <c r="H2045" s="13"/>
      <c r="I2045" s="13"/>
    </row>
    <row r="2046" spans="1:9" x14ac:dyDescent="0.2">
      <c r="A2046" s="18"/>
      <c r="B2046" s="58"/>
      <c r="G2046" s="13"/>
      <c r="H2046" s="13"/>
      <c r="I2046" s="13"/>
    </row>
    <row r="2047" spans="1:9" x14ac:dyDescent="0.2">
      <c r="A2047" s="18"/>
      <c r="B2047" s="58"/>
      <c r="G2047" s="13"/>
      <c r="H2047" s="13"/>
      <c r="I2047" s="13"/>
    </row>
    <row r="2048" spans="1:9" x14ac:dyDescent="0.2">
      <c r="A2048" s="18"/>
      <c r="B2048" s="58"/>
      <c r="G2048" s="13"/>
      <c r="H2048" s="13"/>
      <c r="I2048" s="13"/>
    </row>
    <row r="2049" spans="1:9" x14ac:dyDescent="0.2">
      <c r="A2049" s="18"/>
      <c r="B2049" s="58"/>
      <c r="G2049" s="13"/>
      <c r="H2049" s="13"/>
      <c r="I2049" s="13"/>
    </row>
    <row r="2050" spans="1:9" x14ac:dyDescent="0.2">
      <c r="A2050" s="18"/>
      <c r="B2050" s="58"/>
      <c r="G2050" s="13"/>
      <c r="H2050" s="13"/>
      <c r="I2050" s="13"/>
    </row>
    <row r="2051" spans="1:9" x14ac:dyDescent="0.2">
      <c r="A2051" s="18"/>
      <c r="B2051" s="58"/>
      <c r="G2051" s="13"/>
      <c r="H2051" s="13"/>
      <c r="I2051" s="13"/>
    </row>
    <row r="2052" spans="1:9" x14ac:dyDescent="0.2">
      <c r="A2052" s="18"/>
      <c r="B2052" s="58"/>
      <c r="G2052" s="13"/>
      <c r="H2052" s="13"/>
      <c r="I2052" s="13"/>
    </row>
    <row r="2053" spans="1:9" x14ac:dyDescent="0.2">
      <c r="A2053" s="18"/>
      <c r="B2053" s="58"/>
      <c r="G2053" s="13"/>
      <c r="H2053" s="13"/>
      <c r="I2053" s="13"/>
    </row>
    <row r="2054" spans="1:9" x14ac:dyDescent="0.2">
      <c r="A2054" s="18"/>
      <c r="B2054" s="58"/>
      <c r="G2054" s="13"/>
      <c r="H2054" s="13"/>
      <c r="I2054" s="13"/>
    </row>
    <row r="2055" spans="1:9" x14ac:dyDescent="0.2">
      <c r="A2055" s="18"/>
      <c r="B2055" s="58"/>
      <c r="G2055" s="13"/>
      <c r="H2055" s="13"/>
      <c r="I2055" s="13"/>
    </row>
    <row r="2056" spans="1:9" x14ac:dyDescent="0.2">
      <c r="A2056" s="18"/>
      <c r="B2056" s="58"/>
      <c r="G2056" s="13"/>
      <c r="H2056" s="13"/>
      <c r="I2056" s="13"/>
    </row>
    <row r="2057" spans="1:9" x14ac:dyDescent="0.2">
      <c r="A2057" s="18"/>
      <c r="B2057" s="58"/>
      <c r="G2057" s="13"/>
      <c r="H2057" s="13"/>
      <c r="I2057" s="13"/>
    </row>
    <row r="2058" spans="1:9" x14ac:dyDescent="0.2">
      <c r="A2058" s="18"/>
      <c r="B2058" s="58"/>
      <c r="G2058" s="13"/>
      <c r="H2058" s="13"/>
      <c r="I2058" s="13"/>
    </row>
    <row r="2059" spans="1:9" x14ac:dyDescent="0.2">
      <c r="A2059" s="18"/>
      <c r="B2059" s="58"/>
      <c r="G2059" s="13"/>
      <c r="H2059" s="13"/>
      <c r="I2059" s="13"/>
    </row>
    <row r="2060" spans="1:9" x14ac:dyDescent="0.2">
      <c r="A2060" s="18"/>
      <c r="B2060" s="58"/>
      <c r="G2060" s="13"/>
      <c r="H2060" s="13"/>
      <c r="I2060" s="13"/>
    </row>
    <row r="2061" spans="1:9" x14ac:dyDescent="0.2">
      <c r="A2061" s="18"/>
      <c r="B2061" s="58"/>
      <c r="G2061" s="13"/>
      <c r="H2061" s="13"/>
      <c r="I2061" s="13"/>
    </row>
    <row r="2062" spans="1:9" x14ac:dyDescent="0.2">
      <c r="A2062" s="18"/>
      <c r="B2062" s="58"/>
      <c r="G2062" s="13"/>
      <c r="H2062" s="13"/>
      <c r="I2062" s="13"/>
    </row>
    <row r="2063" spans="1:9" x14ac:dyDescent="0.2">
      <c r="A2063" s="18"/>
      <c r="B2063" s="58"/>
      <c r="G2063" s="13"/>
      <c r="H2063" s="13"/>
      <c r="I2063" s="13"/>
    </row>
    <row r="2064" spans="1:9" x14ac:dyDescent="0.2">
      <c r="A2064" s="18"/>
      <c r="B2064" s="58"/>
      <c r="G2064" s="13"/>
      <c r="H2064" s="13"/>
      <c r="I2064" s="13"/>
    </row>
    <row r="2065" spans="1:9" x14ac:dyDescent="0.2">
      <c r="A2065" s="18"/>
      <c r="B2065" s="58"/>
      <c r="G2065" s="13"/>
      <c r="H2065" s="13"/>
      <c r="I2065" s="13"/>
    </row>
    <row r="2066" spans="1:9" x14ac:dyDescent="0.2">
      <c r="A2066" s="18"/>
      <c r="B2066" s="58"/>
      <c r="G2066" s="13"/>
      <c r="H2066" s="13"/>
      <c r="I2066" s="13"/>
    </row>
    <row r="2067" spans="1:9" x14ac:dyDescent="0.2">
      <c r="A2067" s="18"/>
      <c r="B2067" s="58"/>
      <c r="G2067" s="13"/>
      <c r="H2067" s="13"/>
      <c r="I2067" s="13"/>
    </row>
    <row r="2068" spans="1:9" x14ac:dyDescent="0.2">
      <c r="A2068" s="18"/>
      <c r="B2068" s="58"/>
      <c r="G2068" s="13"/>
      <c r="H2068" s="13"/>
      <c r="I2068" s="13"/>
    </row>
    <row r="2069" spans="1:9" x14ac:dyDescent="0.2">
      <c r="A2069" s="18"/>
      <c r="B2069" s="58"/>
      <c r="G2069" s="13"/>
      <c r="H2069" s="13"/>
      <c r="I2069" s="13"/>
    </row>
    <row r="2070" spans="1:9" x14ac:dyDescent="0.2">
      <c r="A2070" s="18"/>
      <c r="B2070" s="58"/>
      <c r="G2070" s="13"/>
      <c r="H2070" s="13"/>
      <c r="I2070" s="13"/>
    </row>
    <row r="2071" spans="1:9" x14ac:dyDescent="0.2">
      <c r="A2071" s="18"/>
      <c r="B2071" s="58"/>
      <c r="G2071" s="13"/>
      <c r="H2071" s="13"/>
      <c r="I2071" s="13"/>
    </row>
    <row r="2072" spans="1:9" x14ac:dyDescent="0.2">
      <c r="A2072" s="18"/>
      <c r="B2072" s="58"/>
      <c r="G2072" s="13"/>
      <c r="H2072" s="13"/>
      <c r="I2072" s="13"/>
    </row>
    <row r="2073" spans="1:9" x14ac:dyDescent="0.2">
      <c r="A2073" s="18"/>
      <c r="B2073" s="58"/>
      <c r="G2073" s="13"/>
      <c r="H2073" s="13"/>
      <c r="I2073" s="13"/>
    </row>
    <row r="2074" spans="1:9" x14ac:dyDescent="0.2">
      <c r="A2074" s="18"/>
      <c r="B2074" s="58"/>
      <c r="G2074" s="13"/>
      <c r="H2074" s="13"/>
      <c r="I2074" s="13"/>
    </row>
    <row r="2075" spans="1:9" x14ac:dyDescent="0.2">
      <c r="A2075" s="18"/>
      <c r="B2075" s="58"/>
      <c r="G2075" s="13"/>
      <c r="H2075" s="13"/>
      <c r="I2075" s="13"/>
    </row>
    <row r="2076" spans="1:9" x14ac:dyDescent="0.2">
      <c r="A2076" s="18"/>
      <c r="B2076" s="58"/>
      <c r="G2076" s="13"/>
      <c r="H2076" s="13"/>
      <c r="I2076" s="13"/>
    </row>
    <row r="2077" spans="1:9" x14ac:dyDescent="0.2">
      <c r="A2077" s="18"/>
      <c r="B2077" s="58"/>
      <c r="G2077" s="13"/>
      <c r="H2077" s="13"/>
      <c r="I2077" s="13"/>
    </row>
    <row r="2078" spans="1:9" x14ac:dyDescent="0.2">
      <c r="A2078" s="18"/>
      <c r="B2078" s="58"/>
      <c r="G2078" s="13"/>
      <c r="H2078" s="13"/>
      <c r="I2078" s="13"/>
    </row>
    <row r="2079" spans="1:9" x14ac:dyDescent="0.2">
      <c r="A2079" s="18"/>
      <c r="B2079" s="58"/>
      <c r="G2079" s="13"/>
      <c r="H2079" s="13"/>
      <c r="I2079" s="13"/>
    </row>
    <row r="2080" spans="1:9" x14ac:dyDescent="0.2">
      <c r="A2080" s="18"/>
      <c r="B2080" s="58"/>
      <c r="G2080" s="13"/>
      <c r="H2080" s="13"/>
      <c r="I2080" s="13"/>
    </row>
    <row r="2081" spans="1:9" x14ac:dyDescent="0.2">
      <c r="A2081" s="18"/>
      <c r="B2081" s="58"/>
      <c r="G2081" s="13"/>
      <c r="H2081" s="13"/>
      <c r="I2081" s="13"/>
    </row>
    <row r="2082" spans="1:9" x14ac:dyDescent="0.2">
      <c r="A2082" s="18"/>
      <c r="B2082" s="58"/>
      <c r="G2082" s="13"/>
      <c r="H2082" s="13"/>
      <c r="I2082" s="13"/>
    </row>
    <row r="2083" spans="1:9" x14ac:dyDescent="0.2">
      <c r="A2083" s="18"/>
      <c r="B2083" s="58"/>
      <c r="G2083" s="13"/>
      <c r="H2083" s="13"/>
      <c r="I2083" s="13"/>
    </row>
    <row r="2084" spans="1:9" x14ac:dyDescent="0.2">
      <c r="A2084" s="18"/>
      <c r="B2084" s="58"/>
      <c r="G2084" s="13"/>
      <c r="H2084" s="13"/>
      <c r="I2084" s="13"/>
    </row>
    <row r="2085" spans="1:9" x14ac:dyDescent="0.2">
      <c r="A2085" s="18"/>
      <c r="B2085" s="58"/>
      <c r="G2085" s="13"/>
      <c r="H2085" s="13"/>
      <c r="I2085" s="13"/>
    </row>
    <row r="2086" spans="1:9" x14ac:dyDescent="0.2">
      <c r="A2086" s="18"/>
      <c r="B2086" s="58"/>
      <c r="G2086" s="13"/>
      <c r="H2086" s="13"/>
      <c r="I2086" s="13"/>
    </row>
    <row r="2087" spans="1:9" x14ac:dyDescent="0.2">
      <c r="A2087" s="18"/>
      <c r="B2087" s="58"/>
      <c r="G2087" s="13"/>
      <c r="H2087" s="13"/>
      <c r="I2087" s="13"/>
    </row>
    <row r="2088" spans="1:9" x14ac:dyDescent="0.2">
      <c r="A2088" s="18"/>
      <c r="B2088" s="58"/>
      <c r="G2088" s="13"/>
      <c r="H2088" s="13"/>
      <c r="I2088" s="13"/>
    </row>
    <row r="2089" spans="1:9" x14ac:dyDescent="0.2">
      <c r="A2089" s="18"/>
      <c r="B2089" s="58"/>
      <c r="G2089" s="13"/>
      <c r="H2089" s="13"/>
      <c r="I2089" s="13"/>
    </row>
    <row r="2090" spans="1:9" x14ac:dyDescent="0.2">
      <c r="A2090" s="18"/>
      <c r="B2090" s="58"/>
      <c r="G2090" s="13"/>
      <c r="H2090" s="13"/>
      <c r="I2090" s="13"/>
    </row>
    <row r="2091" spans="1:9" x14ac:dyDescent="0.2">
      <c r="A2091" s="18"/>
      <c r="B2091" s="58"/>
      <c r="G2091" s="13"/>
      <c r="H2091" s="13"/>
      <c r="I2091" s="13"/>
    </row>
    <row r="2092" spans="1:9" x14ac:dyDescent="0.2">
      <c r="A2092" s="18"/>
      <c r="B2092" s="58"/>
      <c r="G2092" s="13"/>
      <c r="H2092" s="13"/>
      <c r="I2092" s="13"/>
    </row>
    <row r="2093" spans="1:9" x14ac:dyDescent="0.2">
      <c r="A2093" s="18"/>
      <c r="B2093" s="58"/>
      <c r="G2093" s="13"/>
      <c r="H2093" s="13"/>
      <c r="I2093" s="13"/>
    </row>
    <row r="2094" spans="1:9" x14ac:dyDescent="0.2">
      <c r="A2094" s="18"/>
      <c r="B2094" s="58"/>
      <c r="G2094" s="13"/>
      <c r="H2094" s="13"/>
      <c r="I2094" s="13"/>
    </row>
    <row r="2095" spans="1:9" x14ac:dyDescent="0.2">
      <c r="A2095" s="18"/>
      <c r="B2095" s="58"/>
      <c r="G2095" s="13"/>
      <c r="H2095" s="13"/>
      <c r="I2095" s="13"/>
    </row>
    <row r="2096" spans="1:9" x14ac:dyDescent="0.2">
      <c r="A2096" s="18"/>
      <c r="B2096" s="58"/>
      <c r="G2096" s="13"/>
      <c r="H2096" s="13"/>
      <c r="I2096" s="13"/>
    </row>
    <row r="2097" spans="1:9" x14ac:dyDescent="0.2">
      <c r="A2097" s="18"/>
      <c r="B2097" s="58"/>
      <c r="G2097" s="13"/>
      <c r="H2097" s="13"/>
      <c r="I2097" s="13"/>
    </row>
    <row r="2098" spans="1:9" x14ac:dyDescent="0.2">
      <c r="A2098" s="18"/>
      <c r="B2098" s="58"/>
      <c r="G2098" s="13"/>
      <c r="H2098" s="13"/>
      <c r="I2098" s="13"/>
    </row>
    <row r="2099" spans="1:9" x14ac:dyDescent="0.2">
      <c r="A2099" s="18"/>
      <c r="B2099" s="58"/>
      <c r="G2099" s="13"/>
      <c r="H2099" s="13"/>
      <c r="I2099" s="13"/>
    </row>
    <row r="2100" spans="1:9" x14ac:dyDescent="0.2">
      <c r="A2100" s="18"/>
      <c r="B2100" s="58"/>
      <c r="G2100" s="13"/>
      <c r="H2100" s="13"/>
      <c r="I2100" s="13"/>
    </row>
    <row r="2101" spans="1:9" x14ac:dyDescent="0.2">
      <c r="A2101" s="18"/>
      <c r="B2101" s="58"/>
      <c r="G2101" s="13"/>
      <c r="H2101" s="13"/>
      <c r="I2101" s="13"/>
    </row>
    <row r="2102" spans="1:9" x14ac:dyDescent="0.2">
      <c r="A2102" s="18"/>
      <c r="B2102" s="58"/>
      <c r="G2102" s="13"/>
      <c r="H2102" s="13"/>
      <c r="I2102" s="13"/>
    </row>
    <row r="2103" spans="1:9" x14ac:dyDescent="0.2">
      <c r="A2103" s="18"/>
      <c r="B2103" s="58"/>
      <c r="G2103" s="13"/>
      <c r="H2103" s="13"/>
      <c r="I2103" s="13"/>
    </row>
    <row r="2104" spans="1:9" x14ac:dyDescent="0.2">
      <c r="A2104" s="18"/>
      <c r="B2104" s="58"/>
      <c r="G2104" s="13"/>
      <c r="H2104" s="13"/>
      <c r="I2104" s="13"/>
    </row>
    <row r="2105" spans="1:9" x14ac:dyDescent="0.2">
      <c r="A2105" s="18"/>
      <c r="B2105" s="58"/>
      <c r="G2105" s="13"/>
      <c r="H2105" s="13"/>
      <c r="I2105" s="13"/>
    </row>
    <row r="2106" spans="1:9" x14ac:dyDescent="0.2">
      <c r="A2106" s="18"/>
      <c r="B2106" s="58"/>
      <c r="G2106" s="13"/>
      <c r="H2106" s="13"/>
      <c r="I2106" s="13"/>
    </row>
    <row r="2107" spans="1:9" x14ac:dyDescent="0.2">
      <c r="A2107" s="18"/>
      <c r="B2107" s="58"/>
      <c r="G2107" s="13"/>
      <c r="H2107" s="13"/>
      <c r="I2107" s="13"/>
    </row>
    <row r="2108" spans="1:9" x14ac:dyDescent="0.2">
      <c r="A2108" s="18"/>
      <c r="B2108" s="58"/>
      <c r="G2108" s="13"/>
      <c r="H2108" s="13"/>
      <c r="I2108" s="13"/>
    </row>
    <row r="2109" spans="1:9" x14ac:dyDescent="0.2">
      <c r="A2109" s="18"/>
      <c r="B2109" s="58"/>
      <c r="G2109" s="13"/>
      <c r="H2109" s="13"/>
      <c r="I2109" s="13"/>
    </row>
    <row r="2110" spans="1:9" x14ac:dyDescent="0.2">
      <c r="A2110" s="18"/>
      <c r="B2110" s="58"/>
      <c r="G2110" s="13"/>
      <c r="H2110" s="13"/>
      <c r="I2110" s="13"/>
    </row>
    <row r="2111" spans="1:9" x14ac:dyDescent="0.2">
      <c r="A2111" s="18"/>
      <c r="B2111" s="58"/>
      <c r="G2111" s="13"/>
      <c r="H2111" s="13"/>
      <c r="I2111" s="13"/>
    </row>
    <row r="2112" spans="1:9" x14ac:dyDescent="0.2">
      <c r="A2112" s="18"/>
      <c r="B2112" s="58"/>
      <c r="G2112" s="13"/>
      <c r="H2112" s="13"/>
      <c r="I2112" s="13"/>
    </row>
    <row r="2113" spans="1:9" x14ac:dyDescent="0.2">
      <c r="A2113" s="18"/>
      <c r="B2113" s="58"/>
      <c r="G2113" s="13"/>
      <c r="H2113" s="13"/>
      <c r="I2113" s="13"/>
    </row>
    <row r="2114" spans="1:9" x14ac:dyDescent="0.2">
      <c r="A2114" s="18"/>
      <c r="B2114" s="58"/>
      <c r="G2114" s="13"/>
      <c r="H2114" s="13"/>
      <c r="I2114" s="13"/>
    </row>
    <row r="2115" spans="1:9" x14ac:dyDescent="0.2">
      <c r="A2115" s="18"/>
      <c r="B2115" s="58"/>
      <c r="G2115" s="13"/>
      <c r="H2115" s="13"/>
      <c r="I2115" s="13"/>
    </row>
    <row r="2116" spans="1:9" x14ac:dyDescent="0.2">
      <c r="A2116" s="18"/>
      <c r="B2116" s="58"/>
      <c r="G2116" s="13"/>
      <c r="H2116" s="13"/>
      <c r="I2116" s="13"/>
    </row>
    <row r="2117" spans="1:9" x14ac:dyDescent="0.2">
      <c r="A2117" s="18"/>
      <c r="B2117" s="58"/>
      <c r="G2117" s="13"/>
      <c r="H2117" s="13"/>
      <c r="I2117" s="13"/>
    </row>
    <row r="2118" spans="1:9" x14ac:dyDescent="0.2">
      <c r="A2118" s="18"/>
      <c r="B2118" s="58"/>
      <c r="G2118" s="13"/>
      <c r="H2118" s="13"/>
      <c r="I2118" s="13"/>
    </row>
    <row r="2119" spans="1:9" x14ac:dyDescent="0.2">
      <c r="A2119" s="18"/>
      <c r="B2119" s="58"/>
      <c r="G2119" s="13"/>
      <c r="H2119" s="13"/>
      <c r="I2119" s="13"/>
    </row>
    <row r="2120" spans="1:9" x14ac:dyDescent="0.2">
      <c r="A2120" s="18"/>
      <c r="B2120" s="58"/>
      <c r="G2120" s="13"/>
      <c r="H2120" s="13"/>
      <c r="I2120" s="13"/>
    </row>
    <row r="2121" spans="1:9" x14ac:dyDescent="0.2">
      <c r="A2121" s="18"/>
      <c r="B2121" s="58"/>
      <c r="G2121" s="13"/>
      <c r="H2121" s="13"/>
      <c r="I2121" s="13"/>
    </row>
    <row r="2122" spans="1:9" x14ac:dyDescent="0.2">
      <c r="A2122" s="18"/>
      <c r="B2122" s="58"/>
      <c r="G2122" s="13"/>
      <c r="H2122" s="13"/>
      <c r="I2122" s="13"/>
    </row>
    <row r="2123" spans="1:9" x14ac:dyDescent="0.2">
      <c r="A2123" s="18"/>
      <c r="B2123" s="58"/>
      <c r="G2123" s="13"/>
      <c r="H2123" s="13"/>
      <c r="I2123" s="13"/>
    </row>
    <row r="2124" spans="1:9" x14ac:dyDescent="0.2">
      <c r="A2124" s="18"/>
      <c r="B2124" s="58"/>
      <c r="G2124" s="13"/>
      <c r="H2124" s="13"/>
      <c r="I2124" s="13"/>
    </row>
    <row r="2125" spans="1:9" x14ac:dyDescent="0.2">
      <c r="A2125" s="18"/>
      <c r="B2125" s="58"/>
      <c r="G2125" s="13"/>
      <c r="H2125" s="13"/>
      <c r="I2125" s="13"/>
    </row>
    <row r="2126" spans="1:9" x14ac:dyDescent="0.2">
      <c r="A2126" s="18"/>
      <c r="B2126" s="58"/>
      <c r="G2126" s="13"/>
      <c r="H2126" s="13"/>
      <c r="I2126" s="13"/>
    </row>
    <row r="2127" spans="1:9" x14ac:dyDescent="0.2">
      <c r="A2127" s="18"/>
      <c r="B2127" s="58"/>
      <c r="G2127" s="13"/>
      <c r="H2127" s="13"/>
      <c r="I2127" s="13"/>
    </row>
    <row r="2128" spans="1:9" x14ac:dyDescent="0.2">
      <c r="A2128" s="18"/>
      <c r="B2128" s="58"/>
      <c r="G2128" s="13"/>
      <c r="H2128" s="13"/>
      <c r="I2128" s="13"/>
    </row>
    <row r="2129" spans="1:9" x14ac:dyDescent="0.2">
      <c r="A2129" s="18"/>
      <c r="B2129" s="58"/>
      <c r="G2129" s="13"/>
      <c r="H2129" s="13"/>
      <c r="I2129" s="13"/>
    </row>
    <row r="2130" spans="1:9" x14ac:dyDescent="0.2">
      <c r="A2130" s="18"/>
      <c r="B2130" s="58"/>
      <c r="G2130" s="13"/>
      <c r="H2130" s="13"/>
      <c r="I2130" s="13"/>
    </row>
    <row r="2131" spans="1:9" x14ac:dyDescent="0.2">
      <c r="A2131" s="18"/>
      <c r="B2131" s="58"/>
      <c r="G2131" s="13"/>
      <c r="H2131" s="13"/>
      <c r="I2131" s="13"/>
    </row>
    <row r="2132" spans="1:9" x14ac:dyDescent="0.2">
      <c r="A2132" s="18"/>
      <c r="B2132" s="58"/>
      <c r="G2132" s="13"/>
      <c r="H2132" s="13"/>
      <c r="I2132" s="13"/>
    </row>
    <row r="2133" spans="1:9" x14ac:dyDescent="0.2">
      <c r="A2133" s="18"/>
      <c r="B2133" s="58"/>
      <c r="G2133" s="13"/>
      <c r="H2133" s="13"/>
      <c r="I2133" s="13"/>
    </row>
    <row r="2134" spans="1:9" x14ac:dyDescent="0.2">
      <c r="A2134" s="18"/>
      <c r="B2134" s="58"/>
      <c r="G2134" s="13"/>
      <c r="H2134" s="13"/>
      <c r="I2134" s="13"/>
    </row>
    <row r="2135" spans="1:9" x14ac:dyDescent="0.2">
      <c r="A2135" s="18"/>
      <c r="B2135" s="58"/>
      <c r="G2135" s="13"/>
      <c r="H2135" s="13"/>
      <c r="I2135" s="13"/>
    </row>
    <row r="2136" spans="1:9" x14ac:dyDescent="0.2">
      <c r="A2136" s="18"/>
      <c r="B2136" s="58"/>
      <c r="G2136" s="13"/>
      <c r="H2136" s="13"/>
      <c r="I2136" s="13"/>
    </row>
    <row r="2137" spans="1:9" x14ac:dyDescent="0.2">
      <c r="A2137" s="18"/>
      <c r="B2137" s="58"/>
      <c r="G2137" s="13"/>
      <c r="H2137" s="13"/>
      <c r="I2137" s="13"/>
    </row>
    <row r="2138" spans="1:9" x14ac:dyDescent="0.2">
      <c r="A2138" s="18"/>
      <c r="B2138" s="58"/>
      <c r="G2138" s="13"/>
      <c r="H2138" s="13"/>
      <c r="I2138" s="13"/>
    </row>
    <row r="2139" spans="1:9" x14ac:dyDescent="0.2">
      <c r="A2139" s="18"/>
      <c r="B2139" s="58"/>
      <c r="G2139" s="13"/>
      <c r="H2139" s="13"/>
      <c r="I2139" s="13"/>
    </row>
    <row r="2140" spans="1:9" x14ac:dyDescent="0.2">
      <c r="A2140" s="18"/>
      <c r="B2140" s="58"/>
      <c r="G2140" s="13"/>
      <c r="H2140" s="13"/>
      <c r="I2140" s="13"/>
    </row>
    <row r="2141" spans="1:9" x14ac:dyDescent="0.2">
      <c r="A2141" s="18"/>
      <c r="B2141" s="58"/>
      <c r="G2141" s="13"/>
      <c r="H2141" s="13"/>
      <c r="I2141" s="13"/>
    </row>
    <row r="2142" spans="1:9" x14ac:dyDescent="0.2">
      <c r="A2142" s="18"/>
      <c r="B2142" s="58"/>
      <c r="G2142" s="13"/>
      <c r="H2142" s="13"/>
      <c r="I2142" s="13"/>
    </row>
    <row r="2143" spans="1:9" x14ac:dyDescent="0.2">
      <c r="A2143" s="18"/>
      <c r="B2143" s="58"/>
      <c r="G2143" s="13"/>
      <c r="H2143" s="13"/>
      <c r="I2143" s="13"/>
    </row>
    <row r="2144" spans="1:9" x14ac:dyDescent="0.2">
      <c r="A2144" s="18"/>
      <c r="B2144" s="58"/>
      <c r="G2144" s="13"/>
      <c r="H2144" s="13"/>
      <c r="I2144" s="13"/>
    </row>
    <row r="2145" spans="1:9" x14ac:dyDescent="0.2">
      <c r="A2145" s="18"/>
      <c r="B2145" s="58"/>
      <c r="G2145" s="13"/>
      <c r="H2145" s="13"/>
      <c r="I2145" s="13"/>
    </row>
    <row r="2146" spans="1:9" x14ac:dyDescent="0.2">
      <c r="A2146" s="18"/>
      <c r="B2146" s="58"/>
      <c r="G2146" s="13"/>
      <c r="H2146" s="13"/>
      <c r="I2146" s="13"/>
    </row>
    <row r="2147" spans="1:9" x14ac:dyDescent="0.2">
      <c r="A2147" s="18"/>
      <c r="B2147" s="58"/>
      <c r="G2147" s="13"/>
      <c r="H2147" s="13"/>
      <c r="I2147" s="13"/>
    </row>
    <row r="2148" spans="1:9" x14ac:dyDescent="0.2">
      <c r="A2148" s="18"/>
      <c r="B2148" s="58"/>
      <c r="G2148" s="13"/>
      <c r="H2148" s="13"/>
      <c r="I2148" s="13"/>
    </row>
    <row r="2149" spans="1:9" x14ac:dyDescent="0.2">
      <c r="A2149" s="18"/>
      <c r="B2149" s="58"/>
      <c r="G2149" s="13"/>
      <c r="H2149" s="13"/>
      <c r="I2149" s="13"/>
    </row>
    <row r="2150" spans="1:9" x14ac:dyDescent="0.2">
      <c r="A2150" s="18"/>
      <c r="B2150" s="58"/>
      <c r="G2150" s="13"/>
      <c r="H2150" s="13"/>
      <c r="I2150" s="13"/>
    </row>
    <row r="2151" spans="1:9" x14ac:dyDescent="0.2">
      <c r="A2151" s="18"/>
      <c r="B2151" s="58"/>
      <c r="G2151" s="13"/>
      <c r="H2151" s="13"/>
      <c r="I2151" s="13"/>
    </row>
    <row r="2152" spans="1:9" x14ac:dyDescent="0.2">
      <c r="A2152" s="18"/>
      <c r="B2152" s="58"/>
      <c r="G2152" s="13"/>
      <c r="H2152" s="13"/>
      <c r="I2152" s="13"/>
    </row>
    <row r="2153" spans="1:9" x14ac:dyDescent="0.2">
      <c r="A2153" s="18"/>
      <c r="B2153" s="58"/>
      <c r="G2153" s="13"/>
      <c r="H2153" s="13"/>
      <c r="I2153" s="13"/>
    </row>
    <row r="2154" spans="1:9" x14ac:dyDescent="0.2">
      <c r="A2154" s="18"/>
      <c r="B2154" s="58"/>
      <c r="G2154" s="13"/>
      <c r="H2154" s="13"/>
      <c r="I2154" s="13"/>
    </row>
    <row r="2155" spans="1:9" x14ac:dyDescent="0.2">
      <c r="A2155" s="18"/>
      <c r="B2155" s="58"/>
      <c r="G2155" s="13"/>
      <c r="H2155" s="13"/>
      <c r="I2155" s="13"/>
    </row>
    <row r="2156" spans="1:9" x14ac:dyDescent="0.2">
      <c r="A2156" s="18"/>
      <c r="B2156" s="58"/>
      <c r="G2156" s="13"/>
      <c r="H2156" s="13"/>
      <c r="I2156" s="13"/>
    </row>
    <row r="2157" spans="1:9" x14ac:dyDescent="0.2">
      <c r="A2157" s="18"/>
      <c r="B2157" s="58"/>
      <c r="G2157" s="13"/>
      <c r="H2157" s="13"/>
      <c r="I2157" s="13"/>
    </row>
    <row r="2158" spans="1:9" x14ac:dyDescent="0.2">
      <c r="A2158" s="18"/>
      <c r="B2158" s="58"/>
      <c r="G2158" s="13"/>
      <c r="H2158" s="13"/>
      <c r="I2158" s="13"/>
    </row>
    <row r="2159" spans="1:9" x14ac:dyDescent="0.2">
      <c r="A2159" s="18"/>
      <c r="B2159" s="58"/>
      <c r="G2159" s="13"/>
      <c r="H2159" s="13"/>
      <c r="I2159" s="13"/>
    </row>
    <row r="2160" spans="1:9" x14ac:dyDescent="0.2">
      <c r="A2160" s="18"/>
      <c r="B2160" s="58"/>
      <c r="G2160" s="13"/>
      <c r="H2160" s="13"/>
      <c r="I2160" s="13"/>
    </row>
    <row r="2161" spans="1:9" x14ac:dyDescent="0.2">
      <c r="A2161" s="18"/>
      <c r="B2161" s="58"/>
      <c r="G2161" s="13"/>
      <c r="H2161" s="13"/>
      <c r="I2161" s="13"/>
    </row>
    <row r="2162" spans="1:9" x14ac:dyDescent="0.2">
      <c r="A2162" s="18"/>
      <c r="B2162" s="58"/>
      <c r="G2162" s="13"/>
      <c r="H2162" s="13"/>
      <c r="I2162" s="13"/>
    </row>
    <row r="2163" spans="1:9" x14ac:dyDescent="0.2">
      <c r="A2163" s="18"/>
      <c r="B2163" s="58"/>
      <c r="G2163" s="13"/>
      <c r="H2163" s="13"/>
      <c r="I2163" s="13"/>
    </row>
    <row r="2164" spans="1:9" x14ac:dyDescent="0.2">
      <c r="A2164" s="18"/>
      <c r="B2164" s="58"/>
      <c r="G2164" s="13"/>
      <c r="H2164" s="13"/>
      <c r="I2164" s="13"/>
    </row>
    <row r="2165" spans="1:9" x14ac:dyDescent="0.2">
      <c r="A2165" s="18"/>
      <c r="B2165" s="58"/>
      <c r="G2165" s="13"/>
      <c r="H2165" s="13"/>
      <c r="I2165" s="13"/>
    </row>
    <row r="2166" spans="1:9" x14ac:dyDescent="0.2">
      <c r="A2166" s="18"/>
      <c r="B2166" s="58"/>
      <c r="G2166" s="13"/>
      <c r="H2166" s="13"/>
      <c r="I2166" s="13"/>
    </row>
    <row r="2167" spans="1:9" x14ac:dyDescent="0.2">
      <c r="A2167" s="18"/>
      <c r="B2167" s="58"/>
      <c r="G2167" s="13"/>
      <c r="H2167" s="13"/>
      <c r="I2167" s="13"/>
    </row>
    <row r="2168" spans="1:9" x14ac:dyDescent="0.2">
      <c r="A2168" s="18"/>
      <c r="B2168" s="58"/>
      <c r="G2168" s="13"/>
      <c r="H2168" s="13"/>
      <c r="I2168" s="13"/>
    </row>
    <row r="2169" spans="1:9" x14ac:dyDescent="0.2">
      <c r="A2169" s="18"/>
      <c r="B2169" s="58"/>
      <c r="G2169" s="13"/>
      <c r="H2169" s="13"/>
      <c r="I2169" s="13"/>
    </row>
    <row r="2170" spans="1:9" x14ac:dyDescent="0.2">
      <c r="A2170" s="18"/>
      <c r="B2170" s="58"/>
      <c r="G2170" s="13"/>
      <c r="H2170" s="13"/>
      <c r="I2170" s="13"/>
    </row>
    <row r="2171" spans="1:9" x14ac:dyDescent="0.2">
      <c r="A2171" s="18"/>
      <c r="B2171" s="58"/>
      <c r="G2171" s="13"/>
      <c r="H2171" s="13"/>
      <c r="I2171" s="13"/>
    </row>
    <row r="2172" spans="1:9" x14ac:dyDescent="0.2">
      <c r="A2172" s="18"/>
      <c r="B2172" s="58"/>
      <c r="G2172" s="13"/>
      <c r="H2172" s="13"/>
      <c r="I2172" s="13"/>
    </row>
    <row r="2173" spans="1:9" x14ac:dyDescent="0.2">
      <c r="A2173" s="18"/>
      <c r="B2173" s="58"/>
      <c r="G2173" s="13"/>
      <c r="H2173" s="13"/>
      <c r="I2173" s="13"/>
    </row>
    <row r="2174" spans="1:9" x14ac:dyDescent="0.2">
      <c r="A2174" s="18"/>
      <c r="B2174" s="58"/>
      <c r="G2174" s="13"/>
      <c r="H2174" s="13"/>
      <c r="I2174" s="13"/>
    </row>
    <row r="2175" spans="1:9" x14ac:dyDescent="0.2">
      <c r="A2175" s="18"/>
      <c r="B2175" s="58"/>
      <c r="G2175" s="13"/>
      <c r="H2175" s="13"/>
      <c r="I2175" s="13"/>
    </row>
    <row r="2176" spans="1:9" x14ac:dyDescent="0.2">
      <c r="A2176" s="18"/>
      <c r="B2176" s="58"/>
      <c r="G2176" s="13"/>
      <c r="H2176" s="13"/>
      <c r="I2176" s="13"/>
    </row>
    <row r="2177" spans="1:9" x14ac:dyDescent="0.2">
      <c r="A2177" s="18"/>
      <c r="B2177" s="58"/>
      <c r="G2177" s="13"/>
      <c r="H2177" s="13"/>
      <c r="I2177" s="13"/>
    </row>
    <row r="2178" spans="1:9" x14ac:dyDescent="0.2">
      <c r="A2178" s="18"/>
      <c r="B2178" s="58"/>
      <c r="G2178" s="13"/>
      <c r="H2178" s="13"/>
      <c r="I2178" s="13"/>
    </row>
    <row r="2179" spans="1:9" x14ac:dyDescent="0.2">
      <c r="A2179" s="18"/>
      <c r="B2179" s="58"/>
      <c r="G2179" s="13"/>
      <c r="H2179" s="13"/>
      <c r="I2179" s="13"/>
    </row>
    <row r="2180" spans="1:9" x14ac:dyDescent="0.2">
      <c r="A2180" s="18"/>
      <c r="B2180" s="58"/>
      <c r="G2180" s="13"/>
      <c r="H2180" s="13"/>
      <c r="I2180" s="13"/>
    </row>
    <row r="2181" spans="1:9" x14ac:dyDescent="0.2">
      <c r="A2181" s="18"/>
      <c r="B2181" s="58"/>
      <c r="G2181" s="13"/>
      <c r="H2181" s="13"/>
      <c r="I2181" s="13"/>
    </row>
    <row r="2182" spans="1:9" x14ac:dyDescent="0.2">
      <c r="A2182" s="18"/>
      <c r="B2182" s="58"/>
      <c r="G2182" s="13"/>
      <c r="H2182" s="13"/>
      <c r="I2182" s="13"/>
    </row>
    <row r="2183" spans="1:9" x14ac:dyDescent="0.2">
      <c r="A2183" s="18"/>
      <c r="B2183" s="58"/>
      <c r="G2183" s="13"/>
      <c r="H2183" s="13"/>
      <c r="I2183" s="13"/>
    </row>
    <row r="2184" spans="1:9" x14ac:dyDescent="0.2">
      <c r="A2184" s="18"/>
      <c r="B2184" s="58"/>
      <c r="G2184" s="13"/>
      <c r="H2184" s="13"/>
      <c r="I2184" s="13"/>
    </row>
    <row r="2185" spans="1:9" x14ac:dyDescent="0.2">
      <c r="A2185" s="18"/>
      <c r="B2185" s="58"/>
      <c r="G2185" s="13"/>
      <c r="H2185" s="13"/>
      <c r="I2185" s="13"/>
    </row>
    <row r="2186" spans="1:9" x14ac:dyDescent="0.2">
      <c r="A2186" s="18"/>
      <c r="B2186" s="58"/>
      <c r="G2186" s="13"/>
      <c r="H2186" s="13"/>
      <c r="I2186" s="13"/>
    </row>
    <row r="2187" spans="1:9" x14ac:dyDescent="0.2">
      <c r="A2187" s="18"/>
      <c r="B2187" s="58"/>
      <c r="G2187" s="13"/>
      <c r="H2187" s="13"/>
      <c r="I2187" s="13"/>
    </row>
    <row r="2188" spans="1:9" x14ac:dyDescent="0.2">
      <c r="A2188" s="18"/>
      <c r="B2188" s="58"/>
      <c r="G2188" s="13"/>
      <c r="H2188" s="13"/>
      <c r="I2188" s="13"/>
    </row>
    <row r="2189" spans="1:9" x14ac:dyDescent="0.2">
      <c r="A2189" s="18"/>
      <c r="B2189" s="58"/>
      <c r="G2189" s="13"/>
      <c r="H2189" s="13"/>
      <c r="I2189" s="13"/>
    </row>
    <row r="2190" spans="1:9" x14ac:dyDescent="0.2">
      <c r="A2190" s="18"/>
      <c r="B2190" s="58"/>
      <c r="G2190" s="13"/>
      <c r="H2190" s="13"/>
      <c r="I2190" s="13"/>
    </row>
    <row r="2191" spans="1:9" x14ac:dyDescent="0.2">
      <c r="A2191" s="18"/>
      <c r="B2191" s="58"/>
      <c r="G2191" s="13"/>
      <c r="H2191" s="13"/>
      <c r="I2191" s="13"/>
    </row>
    <row r="2192" spans="1:9" x14ac:dyDescent="0.2">
      <c r="A2192" s="18"/>
      <c r="B2192" s="58"/>
      <c r="G2192" s="13"/>
      <c r="H2192" s="13"/>
      <c r="I2192" s="13"/>
    </row>
    <row r="2193" spans="1:9" x14ac:dyDescent="0.2">
      <c r="A2193" s="18"/>
      <c r="B2193" s="58"/>
      <c r="G2193" s="13"/>
      <c r="H2193" s="13"/>
      <c r="I2193" s="13"/>
    </row>
    <row r="2194" spans="1:9" x14ac:dyDescent="0.2">
      <c r="A2194" s="18"/>
      <c r="B2194" s="58"/>
      <c r="G2194" s="13"/>
      <c r="H2194" s="13"/>
      <c r="I2194" s="13"/>
    </row>
    <row r="2195" spans="1:9" x14ac:dyDescent="0.2">
      <c r="A2195" s="18"/>
      <c r="B2195" s="58"/>
      <c r="G2195" s="13"/>
      <c r="H2195" s="13"/>
      <c r="I2195" s="13"/>
    </row>
    <row r="2196" spans="1:9" x14ac:dyDescent="0.2">
      <c r="A2196" s="18"/>
      <c r="B2196" s="58"/>
      <c r="G2196" s="13"/>
      <c r="H2196" s="13"/>
      <c r="I2196" s="13"/>
    </row>
    <row r="2197" spans="1:9" x14ac:dyDescent="0.2">
      <c r="A2197" s="18"/>
      <c r="B2197" s="58"/>
      <c r="G2197" s="13"/>
      <c r="H2197" s="13"/>
      <c r="I2197" s="13"/>
    </row>
    <row r="2198" spans="1:9" x14ac:dyDescent="0.2">
      <c r="A2198" s="18"/>
      <c r="B2198" s="58"/>
      <c r="G2198" s="13"/>
      <c r="H2198" s="13"/>
      <c r="I2198" s="13"/>
    </row>
    <row r="2199" spans="1:9" x14ac:dyDescent="0.2">
      <c r="A2199" s="18"/>
      <c r="B2199" s="58"/>
      <c r="G2199" s="13"/>
      <c r="H2199" s="13"/>
      <c r="I2199" s="13"/>
    </row>
    <row r="2200" spans="1:9" x14ac:dyDescent="0.2">
      <c r="A2200" s="18"/>
      <c r="B2200" s="58"/>
      <c r="G2200" s="13"/>
      <c r="H2200" s="13"/>
      <c r="I2200" s="13"/>
    </row>
    <row r="2201" spans="1:9" x14ac:dyDescent="0.2">
      <c r="A2201" s="18"/>
      <c r="B2201" s="58"/>
      <c r="G2201" s="13"/>
      <c r="H2201" s="13"/>
      <c r="I2201" s="13"/>
    </row>
    <row r="2202" spans="1:9" x14ac:dyDescent="0.2">
      <c r="A2202" s="18"/>
      <c r="B2202" s="58"/>
      <c r="G2202" s="13"/>
      <c r="H2202" s="13"/>
      <c r="I2202" s="13"/>
    </row>
    <row r="2203" spans="1:9" x14ac:dyDescent="0.2">
      <c r="A2203" s="18"/>
      <c r="B2203" s="58"/>
      <c r="G2203" s="13"/>
      <c r="H2203" s="13"/>
      <c r="I2203" s="13"/>
    </row>
    <row r="2204" spans="1:9" x14ac:dyDescent="0.2">
      <c r="A2204" s="18"/>
      <c r="B2204" s="58"/>
      <c r="G2204" s="13"/>
      <c r="H2204" s="13"/>
      <c r="I2204" s="13"/>
    </row>
    <row r="2205" spans="1:9" x14ac:dyDescent="0.2">
      <c r="A2205" s="18"/>
      <c r="B2205" s="58"/>
      <c r="G2205" s="13"/>
      <c r="H2205" s="13"/>
      <c r="I2205" s="13"/>
    </row>
    <row r="2206" spans="1:9" x14ac:dyDescent="0.2">
      <c r="A2206" s="18"/>
      <c r="B2206" s="58"/>
      <c r="G2206" s="13"/>
      <c r="H2206" s="13"/>
      <c r="I2206" s="13"/>
    </row>
    <row r="2207" spans="1:9" x14ac:dyDescent="0.2">
      <c r="A2207" s="18"/>
      <c r="B2207" s="58"/>
      <c r="G2207" s="13"/>
      <c r="H2207" s="13"/>
      <c r="I2207" s="13"/>
    </row>
    <row r="2208" spans="1:9" x14ac:dyDescent="0.2">
      <c r="A2208" s="18"/>
      <c r="B2208" s="58"/>
      <c r="G2208" s="13"/>
      <c r="H2208" s="13"/>
      <c r="I2208" s="13"/>
    </row>
    <row r="2209" spans="1:9" x14ac:dyDescent="0.2">
      <c r="A2209" s="18"/>
      <c r="B2209" s="58"/>
      <c r="G2209" s="13"/>
      <c r="H2209" s="13"/>
      <c r="I2209" s="13"/>
    </row>
    <row r="2210" spans="1:9" x14ac:dyDescent="0.2">
      <c r="A2210" s="18"/>
      <c r="B2210" s="58"/>
      <c r="G2210" s="13"/>
      <c r="H2210" s="13"/>
      <c r="I2210" s="13"/>
    </row>
    <row r="2211" spans="1:9" x14ac:dyDescent="0.2">
      <c r="A2211" s="18"/>
      <c r="B2211" s="58"/>
      <c r="G2211" s="13"/>
      <c r="H2211" s="13"/>
      <c r="I2211" s="13"/>
    </row>
    <row r="2212" spans="1:9" x14ac:dyDescent="0.2">
      <c r="A2212" s="18"/>
      <c r="B2212" s="58"/>
      <c r="G2212" s="13"/>
      <c r="H2212" s="13"/>
      <c r="I2212" s="13"/>
    </row>
    <row r="2213" spans="1:9" x14ac:dyDescent="0.2">
      <c r="A2213" s="18"/>
      <c r="B2213" s="58"/>
      <c r="G2213" s="13"/>
      <c r="H2213" s="13"/>
      <c r="I2213" s="13"/>
    </row>
    <row r="2214" spans="1:9" x14ac:dyDescent="0.2">
      <c r="A2214" s="18"/>
      <c r="B2214" s="58"/>
      <c r="G2214" s="13"/>
      <c r="H2214" s="13"/>
      <c r="I2214" s="13"/>
    </row>
    <row r="2215" spans="1:9" x14ac:dyDescent="0.2">
      <c r="A2215" s="18"/>
      <c r="B2215" s="58"/>
      <c r="G2215" s="13"/>
      <c r="H2215" s="13"/>
      <c r="I2215" s="13"/>
    </row>
    <row r="2216" spans="1:9" x14ac:dyDescent="0.2">
      <c r="A2216" s="18"/>
      <c r="B2216" s="58"/>
      <c r="G2216" s="13"/>
      <c r="H2216" s="13"/>
      <c r="I2216" s="13"/>
    </row>
    <row r="2217" spans="1:9" x14ac:dyDescent="0.2">
      <c r="A2217" s="18"/>
      <c r="B2217" s="58"/>
      <c r="G2217" s="13"/>
      <c r="H2217" s="13"/>
      <c r="I2217" s="13"/>
    </row>
    <row r="2218" spans="1:9" x14ac:dyDescent="0.2">
      <c r="A2218" s="18"/>
      <c r="B2218" s="58"/>
      <c r="G2218" s="13"/>
      <c r="H2218" s="13"/>
      <c r="I2218" s="13"/>
    </row>
    <row r="2219" spans="1:9" x14ac:dyDescent="0.2">
      <c r="A2219" s="18"/>
      <c r="B2219" s="58"/>
      <c r="G2219" s="13"/>
      <c r="H2219" s="13"/>
      <c r="I2219" s="13"/>
    </row>
    <row r="2220" spans="1:9" x14ac:dyDescent="0.2">
      <c r="A2220" s="18"/>
      <c r="B2220" s="58"/>
      <c r="G2220" s="13"/>
      <c r="H2220" s="13"/>
      <c r="I2220" s="13"/>
    </row>
    <row r="2221" spans="1:9" x14ac:dyDescent="0.2">
      <c r="A2221" s="18"/>
      <c r="B2221" s="58"/>
      <c r="G2221" s="13"/>
      <c r="H2221" s="13"/>
      <c r="I2221" s="13"/>
    </row>
    <row r="2222" spans="1:9" x14ac:dyDescent="0.2">
      <c r="A2222" s="18"/>
      <c r="B2222" s="58"/>
      <c r="G2222" s="13"/>
      <c r="H2222" s="13"/>
      <c r="I2222" s="13"/>
    </row>
    <row r="2223" spans="1:9" x14ac:dyDescent="0.2">
      <c r="A2223" s="18"/>
      <c r="B2223" s="58"/>
      <c r="G2223" s="13"/>
      <c r="H2223" s="13"/>
      <c r="I2223" s="13"/>
    </row>
    <row r="2224" spans="1:9" x14ac:dyDescent="0.2">
      <c r="A2224" s="18"/>
      <c r="B2224" s="58"/>
      <c r="G2224" s="13"/>
      <c r="H2224" s="13"/>
      <c r="I2224" s="13"/>
    </row>
    <row r="2225" spans="1:9" x14ac:dyDescent="0.2">
      <c r="A2225" s="18"/>
      <c r="B2225" s="58"/>
      <c r="G2225" s="13"/>
      <c r="H2225" s="13"/>
      <c r="I2225" s="13"/>
    </row>
    <row r="2226" spans="1:9" x14ac:dyDescent="0.2">
      <c r="A2226" s="18"/>
      <c r="B2226" s="58"/>
      <c r="G2226" s="13"/>
      <c r="H2226" s="13"/>
      <c r="I2226" s="13"/>
    </row>
    <row r="2227" spans="1:9" x14ac:dyDescent="0.2">
      <c r="A2227" s="18"/>
      <c r="B2227" s="58"/>
      <c r="G2227" s="13"/>
      <c r="H2227" s="13"/>
      <c r="I2227" s="13"/>
    </row>
    <row r="2228" spans="1:9" x14ac:dyDescent="0.2">
      <c r="A2228" s="18"/>
      <c r="B2228" s="58"/>
      <c r="G2228" s="13"/>
      <c r="H2228" s="13"/>
      <c r="I2228" s="13"/>
    </row>
    <row r="2229" spans="1:9" x14ac:dyDescent="0.2">
      <c r="A2229" s="18"/>
      <c r="B2229" s="58"/>
      <c r="G2229" s="13"/>
      <c r="H2229" s="13"/>
      <c r="I2229" s="13"/>
    </row>
    <row r="2230" spans="1:9" x14ac:dyDescent="0.2">
      <c r="A2230" s="18"/>
      <c r="B2230" s="58"/>
      <c r="G2230" s="13"/>
      <c r="H2230" s="13"/>
      <c r="I2230" s="13"/>
    </row>
    <row r="2231" spans="1:9" x14ac:dyDescent="0.2">
      <c r="A2231" s="18"/>
      <c r="B2231" s="58"/>
      <c r="G2231" s="13"/>
      <c r="H2231" s="13"/>
      <c r="I2231" s="13"/>
    </row>
    <row r="2232" spans="1:9" x14ac:dyDescent="0.2">
      <c r="A2232" s="18"/>
      <c r="B2232" s="58"/>
      <c r="G2232" s="13"/>
      <c r="H2232" s="13"/>
      <c r="I2232" s="13"/>
    </row>
    <row r="2233" spans="1:9" x14ac:dyDescent="0.2">
      <c r="A2233" s="18"/>
      <c r="B2233" s="58"/>
      <c r="G2233" s="13"/>
      <c r="H2233" s="13"/>
      <c r="I2233" s="13"/>
    </row>
    <row r="2234" spans="1:9" x14ac:dyDescent="0.2">
      <c r="A2234" s="18"/>
      <c r="B2234" s="58"/>
      <c r="G2234" s="13"/>
      <c r="H2234" s="13"/>
      <c r="I2234" s="13"/>
    </row>
    <row r="2235" spans="1:9" x14ac:dyDescent="0.2">
      <c r="A2235" s="18"/>
      <c r="B2235" s="58"/>
      <c r="G2235" s="13"/>
      <c r="H2235" s="13"/>
      <c r="I2235" s="13"/>
    </row>
    <row r="2236" spans="1:9" x14ac:dyDescent="0.2">
      <c r="A2236" s="18"/>
      <c r="B2236" s="58"/>
      <c r="G2236" s="13"/>
      <c r="H2236" s="13"/>
      <c r="I2236" s="13"/>
    </row>
    <row r="2237" spans="1:9" x14ac:dyDescent="0.2">
      <c r="A2237" s="18"/>
      <c r="B2237" s="58"/>
      <c r="G2237" s="13"/>
      <c r="H2237" s="13"/>
      <c r="I2237" s="13"/>
    </row>
    <row r="2238" spans="1:9" x14ac:dyDescent="0.2">
      <c r="A2238" s="18"/>
      <c r="B2238" s="58"/>
      <c r="G2238" s="13"/>
      <c r="H2238" s="13"/>
      <c r="I2238" s="13"/>
    </row>
    <row r="2239" spans="1:9" x14ac:dyDescent="0.2">
      <c r="A2239" s="18"/>
      <c r="B2239" s="58"/>
      <c r="G2239" s="13"/>
      <c r="H2239" s="13"/>
      <c r="I2239" s="13"/>
    </row>
    <row r="2240" spans="1:9" x14ac:dyDescent="0.2">
      <c r="A2240" s="18"/>
      <c r="B2240" s="58"/>
      <c r="G2240" s="13"/>
      <c r="H2240" s="13"/>
      <c r="I2240" s="13"/>
    </row>
    <row r="2241" spans="1:9" x14ac:dyDescent="0.2">
      <c r="A2241" s="18"/>
      <c r="B2241" s="58"/>
      <c r="G2241" s="13"/>
      <c r="H2241" s="13"/>
      <c r="I2241" s="13"/>
    </row>
    <row r="2242" spans="1:9" x14ac:dyDescent="0.2">
      <c r="A2242" s="18"/>
      <c r="B2242" s="58"/>
      <c r="G2242" s="13"/>
      <c r="H2242" s="13"/>
      <c r="I2242" s="13"/>
    </row>
    <row r="2243" spans="1:9" x14ac:dyDescent="0.2">
      <c r="A2243" s="18"/>
      <c r="B2243" s="58"/>
      <c r="G2243" s="13"/>
      <c r="H2243" s="13"/>
      <c r="I2243" s="13"/>
    </row>
    <row r="2244" spans="1:9" x14ac:dyDescent="0.2">
      <c r="A2244" s="18"/>
      <c r="B2244" s="58"/>
      <c r="G2244" s="13"/>
      <c r="H2244" s="13"/>
      <c r="I2244" s="13"/>
    </row>
    <row r="2245" spans="1:9" x14ac:dyDescent="0.2">
      <c r="A2245" s="18"/>
      <c r="B2245" s="58"/>
      <c r="G2245" s="13"/>
      <c r="H2245" s="13"/>
      <c r="I2245" s="13"/>
    </row>
    <row r="2246" spans="1:9" x14ac:dyDescent="0.2">
      <c r="A2246" s="18"/>
      <c r="B2246" s="58"/>
      <c r="G2246" s="13"/>
      <c r="H2246" s="13"/>
      <c r="I2246" s="13"/>
    </row>
    <row r="2247" spans="1:9" x14ac:dyDescent="0.2">
      <c r="A2247" s="18"/>
      <c r="B2247" s="58"/>
      <c r="G2247" s="13"/>
      <c r="H2247" s="13"/>
      <c r="I2247" s="13"/>
    </row>
    <row r="2248" spans="1:9" x14ac:dyDescent="0.2">
      <c r="A2248" s="18"/>
      <c r="B2248" s="58"/>
      <c r="G2248" s="13"/>
      <c r="H2248" s="13"/>
      <c r="I2248" s="13"/>
    </row>
    <row r="2249" spans="1:9" x14ac:dyDescent="0.2">
      <c r="A2249" s="18"/>
      <c r="B2249" s="58"/>
      <c r="G2249" s="13"/>
      <c r="H2249" s="13"/>
      <c r="I2249" s="13"/>
    </row>
    <row r="2250" spans="1:9" x14ac:dyDescent="0.2">
      <c r="A2250" s="18"/>
      <c r="B2250" s="58"/>
      <c r="G2250" s="13"/>
      <c r="H2250" s="13"/>
      <c r="I2250" s="13"/>
    </row>
    <row r="2251" spans="1:9" x14ac:dyDescent="0.2">
      <c r="A2251" s="18"/>
      <c r="B2251" s="58"/>
      <c r="G2251" s="13"/>
      <c r="H2251" s="13"/>
      <c r="I2251" s="13"/>
    </row>
    <row r="2252" spans="1:9" x14ac:dyDescent="0.2">
      <c r="A2252" s="18"/>
      <c r="B2252" s="58"/>
      <c r="G2252" s="13"/>
      <c r="H2252" s="13"/>
      <c r="I2252" s="13"/>
    </row>
    <row r="2253" spans="1:9" x14ac:dyDescent="0.2">
      <c r="A2253" s="18"/>
      <c r="B2253" s="58"/>
      <c r="G2253" s="13"/>
      <c r="H2253" s="13"/>
      <c r="I2253" s="13"/>
    </row>
    <row r="2254" spans="1:9" x14ac:dyDescent="0.2">
      <c r="A2254" s="18"/>
      <c r="B2254" s="58"/>
      <c r="G2254" s="13"/>
      <c r="H2254" s="13"/>
      <c r="I2254" s="13"/>
    </row>
    <row r="2255" spans="1:9" x14ac:dyDescent="0.2">
      <c r="A2255" s="18"/>
      <c r="B2255" s="58"/>
      <c r="G2255" s="13"/>
      <c r="H2255" s="13"/>
      <c r="I2255" s="13"/>
    </row>
    <row r="2256" spans="1:9" x14ac:dyDescent="0.2">
      <c r="A2256" s="18"/>
      <c r="B2256" s="58"/>
      <c r="G2256" s="13"/>
      <c r="H2256" s="13"/>
      <c r="I2256" s="13"/>
    </row>
    <row r="2257" spans="1:9" x14ac:dyDescent="0.2">
      <c r="A2257" s="18"/>
      <c r="B2257" s="58"/>
      <c r="G2257" s="13"/>
      <c r="H2257" s="13"/>
      <c r="I2257" s="13"/>
    </row>
    <row r="2258" spans="1:9" x14ac:dyDescent="0.2">
      <c r="A2258" s="18"/>
      <c r="B2258" s="58"/>
      <c r="G2258" s="13"/>
      <c r="H2258" s="13"/>
      <c r="I2258" s="13"/>
    </row>
    <row r="2259" spans="1:9" x14ac:dyDescent="0.2">
      <c r="A2259" s="18"/>
      <c r="B2259" s="58"/>
      <c r="G2259" s="13"/>
      <c r="H2259" s="13"/>
      <c r="I2259" s="13"/>
    </row>
    <row r="2260" spans="1:9" x14ac:dyDescent="0.2">
      <c r="A2260" s="18"/>
      <c r="B2260" s="58"/>
      <c r="G2260" s="13"/>
      <c r="H2260" s="13"/>
      <c r="I2260" s="13"/>
    </row>
    <row r="2261" spans="1:9" x14ac:dyDescent="0.2">
      <c r="A2261" s="18"/>
      <c r="B2261" s="58"/>
      <c r="G2261" s="13"/>
      <c r="H2261" s="13"/>
      <c r="I2261" s="13"/>
    </row>
    <row r="2262" spans="1:9" x14ac:dyDescent="0.2">
      <c r="A2262" s="18"/>
      <c r="B2262" s="58"/>
      <c r="G2262" s="13"/>
      <c r="H2262" s="13"/>
      <c r="I2262" s="13"/>
    </row>
    <row r="2263" spans="1:9" x14ac:dyDescent="0.2">
      <c r="A2263" s="18"/>
      <c r="B2263" s="58"/>
      <c r="G2263" s="13"/>
      <c r="H2263" s="13"/>
      <c r="I2263" s="13"/>
    </row>
    <row r="2264" spans="1:9" x14ac:dyDescent="0.2">
      <c r="A2264" s="18"/>
      <c r="B2264" s="58"/>
      <c r="G2264" s="13"/>
      <c r="H2264" s="13"/>
      <c r="I2264" s="13"/>
    </row>
    <row r="2265" spans="1:9" x14ac:dyDescent="0.2">
      <c r="A2265" s="18"/>
      <c r="B2265" s="58"/>
      <c r="G2265" s="13"/>
      <c r="H2265" s="13"/>
      <c r="I2265" s="13"/>
    </row>
    <row r="2266" spans="1:9" x14ac:dyDescent="0.2">
      <c r="A2266" s="18"/>
      <c r="B2266" s="58"/>
      <c r="G2266" s="13"/>
      <c r="H2266" s="13"/>
      <c r="I2266" s="13"/>
    </row>
    <row r="2267" spans="1:9" x14ac:dyDescent="0.2">
      <c r="A2267" s="18"/>
      <c r="B2267" s="58"/>
      <c r="G2267" s="13"/>
      <c r="H2267" s="13"/>
      <c r="I2267" s="13"/>
    </row>
    <row r="2268" spans="1:9" x14ac:dyDescent="0.2">
      <c r="A2268" s="18"/>
      <c r="B2268" s="58"/>
      <c r="G2268" s="13"/>
      <c r="H2268" s="13"/>
      <c r="I2268" s="13"/>
    </row>
    <row r="2269" spans="1:9" x14ac:dyDescent="0.2">
      <c r="A2269" s="18"/>
      <c r="B2269" s="58"/>
      <c r="G2269" s="13"/>
      <c r="H2269" s="13"/>
      <c r="I2269" s="13"/>
    </row>
    <row r="2270" spans="1:9" x14ac:dyDescent="0.2">
      <c r="A2270" s="18"/>
      <c r="B2270" s="58"/>
      <c r="G2270" s="13"/>
      <c r="H2270" s="13"/>
      <c r="I2270" s="13"/>
    </row>
    <row r="2271" spans="1:9" x14ac:dyDescent="0.2">
      <c r="A2271" s="18"/>
      <c r="B2271" s="58"/>
      <c r="G2271" s="13"/>
      <c r="H2271" s="13"/>
      <c r="I2271" s="13"/>
    </row>
    <row r="2272" spans="1:9" x14ac:dyDescent="0.2">
      <c r="A2272" s="18"/>
      <c r="B2272" s="58"/>
      <c r="G2272" s="13"/>
      <c r="H2272" s="13"/>
      <c r="I2272" s="13"/>
    </row>
    <row r="2273" spans="1:9" x14ac:dyDescent="0.2">
      <c r="A2273" s="18"/>
      <c r="B2273" s="58"/>
      <c r="G2273" s="13"/>
      <c r="H2273" s="13"/>
      <c r="I2273" s="13"/>
    </row>
    <row r="2274" spans="1:9" x14ac:dyDescent="0.2">
      <c r="A2274" s="18"/>
      <c r="B2274" s="58"/>
      <c r="G2274" s="13"/>
      <c r="H2274" s="13"/>
      <c r="I2274" s="13"/>
    </row>
    <row r="2275" spans="1:9" x14ac:dyDescent="0.2">
      <c r="A2275" s="18"/>
      <c r="B2275" s="58"/>
      <c r="G2275" s="13"/>
      <c r="H2275" s="13"/>
      <c r="I2275" s="13"/>
    </row>
    <row r="2276" spans="1:9" x14ac:dyDescent="0.2">
      <c r="A2276" s="18"/>
      <c r="B2276" s="58"/>
      <c r="G2276" s="13"/>
      <c r="H2276" s="13"/>
      <c r="I2276" s="13"/>
    </row>
    <row r="2277" spans="1:9" x14ac:dyDescent="0.2">
      <c r="A2277" s="18"/>
      <c r="B2277" s="58"/>
      <c r="G2277" s="13"/>
      <c r="H2277" s="13"/>
      <c r="I2277" s="13"/>
    </row>
    <row r="2278" spans="1:9" x14ac:dyDescent="0.2">
      <c r="A2278" s="18"/>
      <c r="B2278" s="58"/>
      <c r="G2278" s="13"/>
      <c r="H2278" s="13"/>
      <c r="I2278" s="13"/>
    </row>
    <row r="2279" spans="1:9" x14ac:dyDescent="0.2">
      <c r="A2279" s="18"/>
      <c r="B2279" s="58"/>
      <c r="G2279" s="13"/>
      <c r="H2279" s="13"/>
      <c r="I2279" s="13"/>
    </row>
    <row r="2280" spans="1:9" x14ac:dyDescent="0.2">
      <c r="A2280" s="18"/>
      <c r="B2280" s="58"/>
      <c r="G2280" s="13"/>
      <c r="H2280" s="13"/>
      <c r="I2280" s="13"/>
    </row>
    <row r="2281" spans="1:9" x14ac:dyDescent="0.2">
      <c r="A2281" s="18"/>
      <c r="B2281" s="58"/>
      <c r="G2281" s="13"/>
      <c r="H2281" s="13"/>
      <c r="I2281" s="13"/>
    </row>
    <row r="2282" spans="1:9" x14ac:dyDescent="0.2">
      <c r="A2282" s="18"/>
      <c r="B2282" s="58"/>
      <c r="G2282" s="13"/>
      <c r="H2282" s="13"/>
      <c r="I2282" s="13"/>
    </row>
    <row r="2283" spans="1:9" x14ac:dyDescent="0.2">
      <c r="A2283" s="18"/>
      <c r="B2283" s="58"/>
      <c r="G2283" s="13"/>
      <c r="H2283" s="13"/>
      <c r="I2283" s="13"/>
    </row>
    <row r="2284" spans="1:9" x14ac:dyDescent="0.2">
      <c r="A2284" s="18"/>
      <c r="B2284" s="58"/>
      <c r="G2284" s="13"/>
      <c r="H2284" s="13"/>
      <c r="I2284" s="13"/>
    </row>
    <row r="2285" spans="1:9" x14ac:dyDescent="0.2">
      <c r="A2285" s="18"/>
      <c r="B2285" s="58"/>
      <c r="G2285" s="13"/>
      <c r="H2285" s="13"/>
      <c r="I2285" s="13"/>
    </row>
    <row r="2286" spans="1:9" x14ac:dyDescent="0.2">
      <c r="A2286" s="18"/>
      <c r="B2286" s="58"/>
      <c r="G2286" s="13"/>
      <c r="H2286" s="13"/>
      <c r="I2286" s="13"/>
    </row>
    <row r="2287" spans="1:9" x14ac:dyDescent="0.2">
      <c r="A2287" s="18"/>
      <c r="B2287" s="58"/>
      <c r="G2287" s="13"/>
      <c r="H2287" s="13"/>
      <c r="I2287" s="13"/>
    </row>
    <row r="2288" spans="1:9" x14ac:dyDescent="0.2">
      <c r="A2288" s="18"/>
      <c r="B2288" s="58"/>
      <c r="G2288" s="13"/>
      <c r="H2288" s="13"/>
      <c r="I2288" s="13"/>
    </row>
    <row r="2289" spans="1:9" x14ac:dyDescent="0.2">
      <c r="A2289" s="18"/>
      <c r="B2289" s="58"/>
      <c r="G2289" s="13"/>
      <c r="H2289" s="13"/>
      <c r="I2289" s="13"/>
    </row>
    <row r="2290" spans="1:9" x14ac:dyDescent="0.2">
      <c r="A2290" s="18"/>
      <c r="B2290" s="58"/>
      <c r="G2290" s="13"/>
      <c r="H2290" s="13"/>
      <c r="I2290" s="13"/>
    </row>
    <row r="2291" spans="1:9" x14ac:dyDescent="0.2">
      <c r="A2291" s="18"/>
      <c r="B2291" s="58"/>
      <c r="G2291" s="13"/>
      <c r="H2291" s="13"/>
      <c r="I2291" s="13"/>
    </row>
    <row r="2292" spans="1:9" x14ac:dyDescent="0.2">
      <c r="A2292" s="18"/>
      <c r="B2292" s="58"/>
      <c r="G2292" s="13"/>
      <c r="H2292" s="13"/>
      <c r="I2292" s="13"/>
    </row>
    <row r="2293" spans="1:9" x14ac:dyDescent="0.2">
      <c r="A2293" s="18"/>
      <c r="B2293" s="58"/>
      <c r="G2293" s="13"/>
      <c r="H2293" s="13"/>
      <c r="I2293" s="13"/>
    </row>
    <row r="2294" spans="1:9" x14ac:dyDescent="0.2">
      <c r="A2294" s="18"/>
      <c r="B2294" s="58"/>
      <c r="G2294" s="13"/>
      <c r="H2294" s="13"/>
      <c r="I2294" s="13"/>
    </row>
    <row r="2295" spans="1:9" x14ac:dyDescent="0.2">
      <c r="A2295" s="18"/>
      <c r="B2295" s="58"/>
      <c r="G2295" s="13"/>
      <c r="H2295" s="13"/>
      <c r="I2295" s="13"/>
    </row>
    <row r="2296" spans="1:9" x14ac:dyDescent="0.2">
      <c r="A2296" s="18"/>
      <c r="B2296" s="58"/>
      <c r="G2296" s="13"/>
      <c r="H2296" s="13"/>
      <c r="I2296" s="13"/>
    </row>
    <row r="2297" spans="1:9" x14ac:dyDescent="0.2">
      <c r="A2297" s="18"/>
      <c r="B2297" s="58"/>
      <c r="G2297" s="13"/>
      <c r="H2297" s="13"/>
      <c r="I2297" s="13"/>
    </row>
    <row r="2298" spans="1:9" x14ac:dyDescent="0.2">
      <c r="A2298" s="18"/>
      <c r="B2298" s="58"/>
      <c r="G2298" s="13"/>
      <c r="H2298" s="13"/>
      <c r="I2298" s="13"/>
    </row>
    <row r="2299" spans="1:9" x14ac:dyDescent="0.2">
      <c r="A2299" s="18"/>
      <c r="B2299" s="58"/>
      <c r="G2299" s="13"/>
      <c r="H2299" s="13"/>
      <c r="I2299" s="13"/>
    </row>
    <row r="2300" spans="1:9" x14ac:dyDescent="0.2">
      <c r="A2300" s="18"/>
      <c r="B2300" s="58"/>
      <c r="G2300" s="13"/>
      <c r="H2300" s="13"/>
      <c r="I2300" s="13"/>
    </row>
    <row r="2301" spans="1:9" x14ac:dyDescent="0.2">
      <c r="A2301" s="18"/>
      <c r="B2301" s="58"/>
      <c r="G2301" s="13"/>
      <c r="H2301" s="13"/>
      <c r="I2301" s="13"/>
    </row>
    <row r="2302" spans="1:9" x14ac:dyDescent="0.2">
      <c r="A2302" s="18"/>
      <c r="B2302" s="58"/>
      <c r="G2302" s="13"/>
      <c r="H2302" s="13"/>
      <c r="I2302" s="13"/>
    </row>
    <row r="2303" spans="1:9" x14ac:dyDescent="0.2">
      <c r="A2303" s="18"/>
      <c r="B2303" s="58"/>
      <c r="G2303" s="13"/>
      <c r="H2303" s="13"/>
      <c r="I2303" s="13"/>
    </row>
    <row r="2304" spans="1:9" x14ac:dyDescent="0.2">
      <c r="A2304" s="18"/>
      <c r="B2304" s="58"/>
      <c r="G2304" s="13"/>
      <c r="H2304" s="13"/>
      <c r="I2304" s="13"/>
    </row>
    <row r="2305" spans="1:9" x14ac:dyDescent="0.2">
      <c r="A2305" s="18"/>
      <c r="B2305" s="58"/>
      <c r="G2305" s="13"/>
      <c r="H2305" s="13"/>
      <c r="I2305" s="13"/>
    </row>
    <row r="2306" spans="1:9" x14ac:dyDescent="0.2">
      <c r="A2306" s="18"/>
      <c r="B2306" s="58"/>
      <c r="G2306" s="13"/>
      <c r="H2306" s="13"/>
      <c r="I2306" s="13"/>
    </row>
    <row r="2307" spans="1:9" x14ac:dyDescent="0.2">
      <c r="A2307" s="18"/>
      <c r="B2307" s="58"/>
      <c r="G2307" s="13"/>
      <c r="H2307" s="13"/>
      <c r="I2307" s="13"/>
    </row>
    <row r="2308" spans="1:9" x14ac:dyDescent="0.2">
      <c r="A2308" s="18"/>
      <c r="B2308" s="58"/>
      <c r="G2308" s="13"/>
      <c r="H2308" s="13"/>
      <c r="I2308" s="13"/>
    </row>
    <row r="2309" spans="1:9" x14ac:dyDescent="0.2">
      <c r="A2309" s="18"/>
      <c r="B2309" s="58"/>
      <c r="G2309" s="13"/>
      <c r="H2309" s="13"/>
      <c r="I2309" s="13"/>
    </row>
    <row r="2310" spans="1:9" x14ac:dyDescent="0.2">
      <c r="A2310" s="18"/>
      <c r="B2310" s="58"/>
      <c r="G2310" s="13"/>
      <c r="H2310" s="13"/>
      <c r="I2310" s="13"/>
    </row>
    <row r="2311" spans="1:9" x14ac:dyDescent="0.2">
      <c r="A2311" s="18"/>
      <c r="B2311" s="58"/>
      <c r="G2311" s="13"/>
      <c r="H2311" s="13"/>
      <c r="I2311" s="13"/>
    </row>
    <row r="2312" spans="1:9" x14ac:dyDescent="0.2">
      <c r="A2312" s="18"/>
      <c r="B2312" s="58"/>
      <c r="G2312" s="13"/>
      <c r="H2312" s="13"/>
      <c r="I2312" s="13"/>
    </row>
    <row r="2313" spans="1:9" x14ac:dyDescent="0.2">
      <c r="A2313" s="18"/>
      <c r="B2313" s="58"/>
      <c r="G2313" s="13"/>
      <c r="H2313" s="13"/>
      <c r="I2313" s="13"/>
    </row>
    <row r="2314" spans="1:9" x14ac:dyDescent="0.2">
      <c r="A2314" s="18"/>
      <c r="B2314" s="58"/>
      <c r="G2314" s="13"/>
      <c r="H2314" s="13"/>
      <c r="I2314" s="13"/>
    </row>
    <row r="2315" spans="1:9" x14ac:dyDescent="0.2">
      <c r="A2315" s="18"/>
      <c r="B2315" s="58"/>
      <c r="G2315" s="13"/>
      <c r="H2315" s="13"/>
      <c r="I2315" s="13"/>
    </row>
    <row r="2316" spans="1:9" x14ac:dyDescent="0.2">
      <c r="A2316" s="18"/>
      <c r="B2316" s="58"/>
      <c r="G2316" s="13"/>
      <c r="H2316" s="13"/>
      <c r="I2316" s="13"/>
    </row>
    <row r="2317" spans="1:9" x14ac:dyDescent="0.2">
      <c r="A2317" s="18"/>
      <c r="B2317" s="58"/>
      <c r="G2317" s="13"/>
      <c r="H2317" s="13"/>
      <c r="I2317" s="13"/>
    </row>
    <row r="2318" spans="1:9" x14ac:dyDescent="0.2">
      <c r="A2318" s="18"/>
      <c r="B2318" s="58"/>
      <c r="G2318" s="13"/>
      <c r="H2318" s="13"/>
      <c r="I2318" s="13"/>
    </row>
    <row r="2319" spans="1:9" x14ac:dyDescent="0.2">
      <c r="A2319" s="18"/>
      <c r="B2319" s="58"/>
      <c r="G2319" s="13"/>
      <c r="H2319" s="13"/>
      <c r="I2319" s="13"/>
    </row>
    <row r="2320" spans="1:9" x14ac:dyDescent="0.2">
      <c r="A2320" s="18"/>
      <c r="B2320" s="58"/>
      <c r="G2320" s="13"/>
      <c r="H2320" s="13"/>
      <c r="I2320" s="13"/>
    </row>
    <row r="2321" spans="1:9" x14ac:dyDescent="0.2">
      <c r="A2321" s="18"/>
      <c r="B2321" s="58"/>
      <c r="G2321" s="13"/>
      <c r="H2321" s="13"/>
      <c r="I2321" s="13"/>
    </row>
    <row r="2322" spans="1:9" x14ac:dyDescent="0.2">
      <c r="A2322" s="18"/>
      <c r="B2322" s="58"/>
      <c r="G2322" s="13"/>
      <c r="H2322" s="13"/>
      <c r="I2322" s="13"/>
    </row>
    <row r="2323" spans="1:9" x14ac:dyDescent="0.2">
      <c r="A2323" s="18"/>
      <c r="B2323" s="58"/>
      <c r="G2323" s="13"/>
      <c r="H2323" s="13"/>
      <c r="I2323" s="13"/>
    </row>
    <row r="2324" spans="1:9" x14ac:dyDescent="0.2">
      <c r="A2324" s="18"/>
      <c r="B2324" s="58"/>
      <c r="G2324" s="13"/>
      <c r="H2324" s="13"/>
      <c r="I2324" s="13"/>
    </row>
    <row r="2325" spans="1:9" x14ac:dyDescent="0.2">
      <c r="A2325" s="18"/>
      <c r="B2325" s="58"/>
      <c r="G2325" s="13"/>
      <c r="H2325" s="13"/>
      <c r="I2325" s="13"/>
    </row>
    <row r="2326" spans="1:9" x14ac:dyDescent="0.2">
      <c r="A2326" s="18"/>
      <c r="B2326" s="58"/>
      <c r="G2326" s="13"/>
      <c r="H2326" s="13"/>
      <c r="I2326" s="13"/>
    </row>
    <row r="2327" spans="1:9" x14ac:dyDescent="0.2">
      <c r="A2327" s="18"/>
      <c r="B2327" s="58"/>
      <c r="G2327" s="13"/>
      <c r="H2327" s="13"/>
      <c r="I2327" s="13"/>
    </row>
    <row r="2328" spans="1:9" x14ac:dyDescent="0.2">
      <c r="A2328" s="18"/>
      <c r="B2328" s="58"/>
      <c r="G2328" s="13"/>
      <c r="H2328" s="13"/>
      <c r="I2328" s="13"/>
    </row>
    <row r="2329" spans="1:9" x14ac:dyDescent="0.2">
      <c r="A2329" s="18"/>
      <c r="B2329" s="58"/>
      <c r="G2329" s="13"/>
      <c r="H2329" s="13"/>
      <c r="I2329" s="13"/>
    </row>
    <row r="2330" spans="1:9" x14ac:dyDescent="0.2">
      <c r="A2330" s="18"/>
      <c r="B2330" s="58"/>
      <c r="G2330" s="13"/>
      <c r="H2330" s="13"/>
      <c r="I2330" s="13"/>
    </row>
    <row r="2331" spans="1:9" x14ac:dyDescent="0.2">
      <c r="A2331" s="18"/>
      <c r="B2331" s="58"/>
      <c r="G2331" s="13"/>
      <c r="H2331" s="13"/>
      <c r="I2331" s="13"/>
    </row>
    <row r="2332" spans="1:9" x14ac:dyDescent="0.2">
      <c r="A2332" s="18"/>
      <c r="B2332" s="58"/>
      <c r="G2332" s="13"/>
      <c r="H2332" s="13"/>
      <c r="I2332" s="13"/>
    </row>
    <row r="2333" spans="1:9" x14ac:dyDescent="0.2">
      <c r="A2333" s="18"/>
      <c r="B2333" s="58"/>
      <c r="G2333" s="13"/>
      <c r="H2333" s="13"/>
      <c r="I2333" s="13"/>
    </row>
    <row r="2334" spans="1:9" x14ac:dyDescent="0.2">
      <c r="A2334" s="18"/>
      <c r="B2334" s="58"/>
      <c r="G2334" s="13"/>
      <c r="H2334" s="13"/>
      <c r="I2334" s="13"/>
    </row>
    <row r="2335" spans="1:9" x14ac:dyDescent="0.2">
      <c r="A2335" s="18"/>
      <c r="B2335" s="58"/>
      <c r="G2335" s="13"/>
      <c r="H2335" s="13"/>
      <c r="I2335" s="13"/>
    </row>
    <row r="2336" spans="1:9" x14ac:dyDescent="0.2">
      <c r="A2336" s="18"/>
      <c r="B2336" s="58"/>
      <c r="G2336" s="13"/>
      <c r="H2336" s="13"/>
      <c r="I2336" s="13"/>
    </row>
    <row r="2337" spans="1:9" x14ac:dyDescent="0.2">
      <c r="A2337" s="18"/>
      <c r="B2337" s="58"/>
      <c r="G2337" s="13"/>
      <c r="H2337" s="13"/>
      <c r="I2337" s="13"/>
    </row>
    <row r="2338" spans="1:9" x14ac:dyDescent="0.2">
      <c r="A2338" s="18"/>
      <c r="B2338" s="58"/>
      <c r="G2338" s="13"/>
      <c r="H2338" s="13"/>
      <c r="I2338" s="13"/>
    </row>
    <row r="2339" spans="1:9" x14ac:dyDescent="0.2">
      <c r="A2339" s="18"/>
      <c r="B2339" s="58"/>
      <c r="G2339" s="13"/>
      <c r="H2339" s="13"/>
      <c r="I2339" s="13"/>
    </row>
    <row r="2340" spans="1:9" x14ac:dyDescent="0.2">
      <c r="A2340" s="18"/>
      <c r="B2340" s="58"/>
      <c r="G2340" s="13"/>
      <c r="H2340" s="13"/>
      <c r="I2340" s="13"/>
    </row>
    <row r="2341" spans="1:9" x14ac:dyDescent="0.2">
      <c r="A2341" s="18"/>
      <c r="B2341" s="58"/>
      <c r="G2341" s="13"/>
      <c r="H2341" s="13"/>
      <c r="I2341" s="13"/>
    </row>
    <row r="2342" spans="1:9" x14ac:dyDescent="0.2">
      <c r="A2342" s="18"/>
      <c r="B2342" s="58"/>
      <c r="G2342" s="13"/>
      <c r="H2342" s="13"/>
      <c r="I2342" s="13"/>
    </row>
    <row r="2343" spans="1:9" x14ac:dyDescent="0.2">
      <c r="A2343" s="18"/>
      <c r="B2343" s="58"/>
      <c r="G2343" s="13"/>
      <c r="H2343" s="13"/>
      <c r="I2343" s="13"/>
    </row>
    <row r="2344" spans="1:9" x14ac:dyDescent="0.2">
      <c r="A2344" s="18"/>
      <c r="B2344" s="58"/>
      <c r="G2344" s="13"/>
      <c r="H2344" s="13"/>
      <c r="I2344" s="13"/>
    </row>
    <row r="2345" spans="1:9" x14ac:dyDescent="0.2">
      <c r="A2345" s="18"/>
      <c r="B2345" s="58"/>
      <c r="G2345" s="13"/>
      <c r="H2345" s="13"/>
      <c r="I2345" s="13"/>
    </row>
    <row r="2346" spans="1:9" x14ac:dyDescent="0.2">
      <c r="A2346" s="18"/>
      <c r="B2346" s="58"/>
      <c r="G2346" s="13"/>
      <c r="H2346" s="13"/>
      <c r="I2346" s="13"/>
    </row>
    <row r="2347" spans="1:9" x14ac:dyDescent="0.2">
      <c r="A2347" s="18"/>
      <c r="B2347" s="58"/>
      <c r="G2347" s="13"/>
      <c r="H2347" s="13"/>
      <c r="I2347" s="13"/>
    </row>
    <row r="2348" spans="1:9" x14ac:dyDescent="0.2">
      <c r="A2348" s="18"/>
      <c r="B2348" s="58"/>
      <c r="G2348" s="13"/>
      <c r="H2348" s="13"/>
      <c r="I2348" s="13"/>
    </row>
    <row r="2349" spans="1:9" x14ac:dyDescent="0.2">
      <c r="A2349" s="18"/>
      <c r="B2349" s="58"/>
      <c r="G2349" s="13"/>
      <c r="H2349" s="13"/>
      <c r="I2349" s="13"/>
    </row>
    <row r="2350" spans="1:9" x14ac:dyDescent="0.2">
      <c r="A2350" s="18"/>
      <c r="B2350" s="58"/>
      <c r="G2350" s="13"/>
      <c r="H2350" s="13"/>
      <c r="I2350" s="13"/>
    </row>
    <row r="2351" spans="1:9" x14ac:dyDescent="0.2">
      <c r="A2351" s="18"/>
      <c r="B2351" s="58"/>
      <c r="G2351" s="13"/>
      <c r="H2351" s="13"/>
      <c r="I2351" s="13"/>
    </row>
    <row r="2352" spans="1:9" x14ac:dyDescent="0.2">
      <c r="A2352" s="18"/>
      <c r="B2352" s="58"/>
      <c r="G2352" s="13"/>
      <c r="H2352" s="13"/>
      <c r="I2352" s="13"/>
    </row>
    <row r="2353" spans="1:9" x14ac:dyDescent="0.2">
      <c r="A2353" s="18"/>
      <c r="B2353" s="58"/>
      <c r="G2353" s="13"/>
      <c r="H2353" s="13"/>
      <c r="I2353" s="13"/>
    </row>
    <row r="2354" spans="1:9" x14ac:dyDescent="0.2">
      <c r="A2354" s="18"/>
      <c r="B2354" s="58"/>
      <c r="G2354" s="13"/>
      <c r="H2354" s="13"/>
      <c r="I2354" s="13"/>
    </row>
    <row r="2355" spans="1:9" x14ac:dyDescent="0.2">
      <c r="A2355" s="18"/>
      <c r="B2355" s="58"/>
      <c r="G2355" s="13"/>
      <c r="H2355" s="13"/>
      <c r="I2355" s="13"/>
    </row>
    <row r="2356" spans="1:9" x14ac:dyDescent="0.2">
      <c r="A2356" s="18"/>
      <c r="B2356" s="58"/>
      <c r="G2356" s="13"/>
      <c r="H2356" s="13"/>
      <c r="I2356" s="13"/>
    </row>
    <row r="2357" spans="1:9" x14ac:dyDescent="0.2">
      <c r="A2357" s="18"/>
      <c r="B2357" s="58"/>
      <c r="G2357" s="13"/>
      <c r="H2357" s="13"/>
      <c r="I2357" s="13"/>
    </row>
    <row r="2358" spans="1:9" x14ac:dyDescent="0.2">
      <c r="A2358" s="18"/>
      <c r="B2358" s="58"/>
      <c r="G2358" s="13"/>
      <c r="H2358" s="13"/>
      <c r="I2358" s="13"/>
    </row>
    <row r="2359" spans="1:9" x14ac:dyDescent="0.2">
      <c r="A2359" s="18"/>
      <c r="B2359" s="58"/>
      <c r="G2359" s="13"/>
      <c r="H2359" s="13"/>
      <c r="I2359" s="13"/>
    </row>
    <row r="2360" spans="1:9" x14ac:dyDescent="0.2">
      <c r="A2360" s="18"/>
      <c r="B2360" s="58"/>
      <c r="G2360" s="13"/>
      <c r="H2360" s="13"/>
      <c r="I2360" s="13"/>
    </row>
    <row r="2361" spans="1:9" x14ac:dyDescent="0.2">
      <c r="A2361" s="18"/>
      <c r="B2361" s="58"/>
      <c r="G2361" s="13"/>
      <c r="H2361" s="13"/>
      <c r="I2361" s="13"/>
    </row>
    <row r="2362" spans="1:9" x14ac:dyDescent="0.2">
      <c r="A2362" s="18"/>
      <c r="B2362" s="58"/>
      <c r="G2362" s="13"/>
      <c r="H2362" s="13"/>
      <c r="I2362" s="13"/>
    </row>
    <row r="2363" spans="1:9" x14ac:dyDescent="0.2">
      <c r="A2363" s="18"/>
      <c r="B2363" s="58"/>
      <c r="G2363" s="13"/>
      <c r="H2363" s="13"/>
      <c r="I2363" s="13"/>
    </row>
    <row r="2364" spans="1:9" x14ac:dyDescent="0.2">
      <c r="A2364" s="18"/>
      <c r="B2364" s="58"/>
      <c r="G2364" s="13"/>
      <c r="H2364" s="13"/>
      <c r="I2364" s="13"/>
    </row>
    <row r="2365" spans="1:9" x14ac:dyDescent="0.2">
      <c r="A2365" s="18"/>
      <c r="B2365" s="58"/>
      <c r="G2365" s="13"/>
      <c r="H2365" s="13"/>
      <c r="I2365" s="13"/>
    </row>
    <row r="2366" spans="1:9" x14ac:dyDescent="0.2">
      <c r="A2366" s="18"/>
      <c r="B2366" s="58"/>
      <c r="G2366" s="13"/>
      <c r="H2366" s="13"/>
      <c r="I2366" s="13"/>
    </row>
    <row r="2367" spans="1:9" x14ac:dyDescent="0.2">
      <c r="A2367" s="18"/>
      <c r="B2367" s="58"/>
      <c r="G2367" s="13"/>
      <c r="H2367" s="13"/>
      <c r="I2367" s="13"/>
    </row>
    <row r="2368" spans="1:9" x14ac:dyDescent="0.2">
      <c r="A2368" s="18"/>
      <c r="B2368" s="58"/>
      <c r="G2368" s="13"/>
      <c r="H2368" s="13"/>
      <c r="I2368" s="13"/>
    </row>
    <row r="2369" spans="1:9" x14ac:dyDescent="0.2">
      <c r="A2369" s="18"/>
      <c r="B2369" s="58"/>
      <c r="G2369" s="13"/>
      <c r="H2369" s="13"/>
      <c r="I2369" s="13"/>
    </row>
    <row r="2370" spans="1:9" x14ac:dyDescent="0.2">
      <c r="A2370" s="18"/>
      <c r="B2370" s="58"/>
      <c r="G2370" s="13"/>
      <c r="H2370" s="13"/>
      <c r="I2370" s="13"/>
    </row>
    <row r="2371" spans="1:9" x14ac:dyDescent="0.2">
      <c r="A2371" s="18"/>
      <c r="B2371" s="58"/>
      <c r="G2371" s="13"/>
      <c r="H2371" s="13"/>
      <c r="I2371" s="13"/>
    </row>
    <row r="2372" spans="1:9" x14ac:dyDescent="0.2">
      <c r="A2372" s="18"/>
      <c r="B2372" s="58"/>
      <c r="G2372" s="13"/>
      <c r="H2372" s="13"/>
      <c r="I2372" s="13"/>
    </row>
    <row r="2373" spans="1:9" x14ac:dyDescent="0.2">
      <c r="A2373" s="18"/>
      <c r="B2373" s="58"/>
      <c r="G2373" s="13"/>
      <c r="H2373" s="13"/>
      <c r="I2373" s="13"/>
    </row>
    <row r="2374" spans="1:9" x14ac:dyDescent="0.2">
      <c r="A2374" s="18"/>
      <c r="B2374" s="58"/>
      <c r="G2374" s="13"/>
      <c r="H2374" s="13"/>
      <c r="I2374" s="13"/>
    </row>
    <row r="2375" spans="1:9" x14ac:dyDescent="0.2">
      <c r="A2375" s="18"/>
      <c r="B2375" s="58"/>
      <c r="G2375" s="13"/>
      <c r="H2375" s="13"/>
      <c r="I2375" s="13"/>
    </row>
    <row r="2376" spans="1:9" x14ac:dyDescent="0.2">
      <c r="A2376" s="18"/>
      <c r="B2376" s="58"/>
      <c r="G2376" s="13"/>
      <c r="H2376" s="13"/>
      <c r="I2376" s="13"/>
    </row>
    <row r="2377" spans="1:9" x14ac:dyDescent="0.2">
      <c r="A2377" s="18"/>
      <c r="B2377" s="58"/>
      <c r="G2377" s="13"/>
      <c r="H2377" s="13"/>
      <c r="I2377" s="13"/>
    </row>
    <row r="2378" spans="1:9" x14ac:dyDescent="0.2">
      <c r="A2378" s="18"/>
      <c r="B2378" s="58"/>
      <c r="G2378" s="13"/>
      <c r="H2378" s="13"/>
      <c r="I2378" s="13"/>
    </row>
    <row r="2379" spans="1:9" x14ac:dyDescent="0.2">
      <c r="A2379" s="18"/>
      <c r="B2379" s="58"/>
      <c r="G2379" s="13"/>
      <c r="H2379" s="13"/>
      <c r="I2379" s="13"/>
    </row>
    <row r="2380" spans="1:9" x14ac:dyDescent="0.2">
      <c r="A2380" s="18"/>
      <c r="B2380" s="58"/>
      <c r="G2380" s="13"/>
      <c r="H2380" s="13"/>
      <c r="I2380" s="13"/>
    </row>
    <row r="2381" spans="1:9" x14ac:dyDescent="0.2">
      <c r="A2381" s="18"/>
      <c r="B2381" s="58"/>
      <c r="G2381" s="13"/>
      <c r="H2381" s="13"/>
      <c r="I2381" s="13"/>
    </row>
    <row r="2382" spans="1:9" x14ac:dyDescent="0.2">
      <c r="A2382" s="18"/>
      <c r="B2382" s="58"/>
      <c r="G2382" s="13"/>
      <c r="H2382" s="13"/>
      <c r="I2382" s="13"/>
    </row>
    <row r="2383" spans="1:9" x14ac:dyDescent="0.2">
      <c r="A2383" s="18"/>
      <c r="B2383" s="58"/>
      <c r="G2383" s="13"/>
      <c r="H2383" s="13"/>
      <c r="I2383" s="13"/>
    </row>
    <row r="2384" spans="1:9" x14ac:dyDescent="0.2">
      <c r="A2384" s="18"/>
      <c r="B2384" s="58"/>
      <c r="G2384" s="13"/>
      <c r="H2384" s="13"/>
      <c r="I2384" s="13"/>
    </row>
    <row r="2385" spans="1:9" x14ac:dyDescent="0.2">
      <c r="A2385" s="18"/>
      <c r="B2385" s="58"/>
      <c r="G2385" s="13"/>
      <c r="H2385" s="13"/>
      <c r="I2385" s="13"/>
    </row>
    <row r="2386" spans="1:9" x14ac:dyDescent="0.2">
      <c r="A2386" s="18"/>
      <c r="B2386" s="58"/>
      <c r="G2386" s="13"/>
      <c r="H2386" s="13"/>
      <c r="I2386" s="13"/>
    </row>
    <row r="2387" spans="1:9" x14ac:dyDescent="0.2">
      <c r="A2387" s="18"/>
      <c r="B2387" s="58"/>
      <c r="G2387" s="13"/>
      <c r="H2387" s="13"/>
      <c r="I2387" s="13"/>
    </row>
    <row r="2388" spans="1:9" x14ac:dyDescent="0.2">
      <c r="A2388" s="18"/>
      <c r="B2388" s="58"/>
      <c r="G2388" s="13"/>
      <c r="H2388" s="13"/>
      <c r="I2388" s="13"/>
    </row>
    <row r="2389" spans="1:9" x14ac:dyDescent="0.2">
      <c r="A2389" s="18"/>
      <c r="B2389" s="58"/>
      <c r="G2389" s="13"/>
      <c r="H2389" s="13"/>
      <c r="I2389" s="13"/>
    </row>
    <row r="2390" spans="1:9" x14ac:dyDescent="0.2">
      <c r="A2390" s="18"/>
      <c r="B2390" s="58"/>
      <c r="G2390" s="13"/>
      <c r="H2390" s="13"/>
      <c r="I2390" s="13"/>
    </row>
    <row r="2391" spans="1:9" x14ac:dyDescent="0.2">
      <c r="A2391" s="18"/>
      <c r="B2391" s="58"/>
      <c r="G2391" s="13"/>
      <c r="H2391" s="13"/>
      <c r="I2391" s="13"/>
    </row>
    <row r="2392" spans="1:9" x14ac:dyDescent="0.2">
      <c r="A2392" s="18"/>
      <c r="B2392" s="58"/>
      <c r="G2392" s="13"/>
      <c r="H2392" s="13"/>
      <c r="I2392" s="13"/>
    </row>
    <row r="2393" spans="1:9" x14ac:dyDescent="0.2">
      <c r="A2393" s="18"/>
      <c r="B2393" s="58"/>
      <c r="G2393" s="13"/>
      <c r="H2393" s="13"/>
      <c r="I2393" s="13"/>
    </row>
    <row r="2394" spans="1:9" x14ac:dyDescent="0.2">
      <c r="A2394" s="18"/>
      <c r="B2394" s="58"/>
      <c r="G2394" s="13"/>
      <c r="H2394" s="13"/>
      <c r="I2394" s="13"/>
    </row>
    <row r="2395" spans="1:9" x14ac:dyDescent="0.2">
      <c r="A2395" s="18"/>
      <c r="B2395" s="58"/>
      <c r="G2395" s="13"/>
      <c r="H2395" s="13"/>
      <c r="I2395" s="13"/>
    </row>
    <row r="2396" spans="1:9" x14ac:dyDescent="0.2">
      <c r="A2396" s="18"/>
      <c r="B2396" s="58"/>
      <c r="G2396" s="13"/>
      <c r="H2396" s="13"/>
      <c r="I2396" s="13"/>
    </row>
    <row r="2397" spans="1:9" x14ac:dyDescent="0.2">
      <c r="A2397" s="18"/>
      <c r="B2397" s="58"/>
      <c r="G2397" s="13"/>
      <c r="H2397" s="13"/>
      <c r="I2397" s="13"/>
    </row>
    <row r="2398" spans="1:9" x14ac:dyDescent="0.2">
      <c r="A2398" s="18"/>
      <c r="B2398" s="58"/>
      <c r="G2398" s="13"/>
      <c r="H2398" s="13"/>
      <c r="I2398" s="13"/>
    </row>
    <row r="2399" spans="1:9" x14ac:dyDescent="0.2">
      <c r="A2399" s="18"/>
      <c r="B2399" s="58"/>
      <c r="G2399" s="13"/>
      <c r="H2399" s="13"/>
      <c r="I2399" s="13"/>
    </row>
    <row r="2400" spans="1:9" x14ac:dyDescent="0.2">
      <c r="A2400" s="18"/>
      <c r="B2400" s="58"/>
      <c r="G2400" s="13"/>
      <c r="H2400" s="13"/>
      <c r="I2400" s="13"/>
    </row>
    <row r="2401" spans="1:9" x14ac:dyDescent="0.2">
      <c r="A2401" s="18"/>
      <c r="B2401" s="58"/>
      <c r="G2401" s="13"/>
      <c r="H2401" s="13"/>
      <c r="I2401" s="13"/>
    </row>
    <row r="2402" spans="1:9" x14ac:dyDescent="0.2">
      <c r="A2402" s="18"/>
      <c r="B2402" s="58"/>
      <c r="G2402" s="13"/>
      <c r="H2402" s="13"/>
      <c r="I2402" s="13"/>
    </row>
    <row r="2403" spans="1:9" x14ac:dyDescent="0.2">
      <c r="A2403" s="18"/>
      <c r="B2403" s="58"/>
      <c r="G2403" s="13"/>
      <c r="H2403" s="13"/>
      <c r="I2403" s="13"/>
    </row>
    <row r="2404" spans="1:9" x14ac:dyDescent="0.2">
      <c r="A2404" s="18"/>
      <c r="B2404" s="58"/>
      <c r="G2404" s="13"/>
      <c r="H2404" s="13"/>
      <c r="I2404" s="13"/>
    </row>
    <row r="2405" spans="1:9" x14ac:dyDescent="0.2">
      <c r="A2405" s="18"/>
      <c r="B2405" s="58"/>
      <c r="G2405" s="13"/>
      <c r="H2405" s="13"/>
      <c r="I2405" s="13"/>
    </row>
    <row r="2406" spans="1:9" x14ac:dyDescent="0.2">
      <c r="A2406" s="18"/>
      <c r="B2406" s="58"/>
      <c r="G2406" s="13"/>
      <c r="H2406" s="13"/>
      <c r="I2406" s="13"/>
    </row>
    <row r="2407" spans="1:9" x14ac:dyDescent="0.2">
      <c r="A2407" s="18"/>
      <c r="B2407" s="58"/>
      <c r="G2407" s="13"/>
      <c r="H2407" s="13"/>
      <c r="I2407" s="13"/>
    </row>
    <row r="2408" spans="1:9" x14ac:dyDescent="0.2">
      <c r="A2408" s="18"/>
      <c r="B2408" s="58"/>
      <c r="G2408" s="13"/>
      <c r="H2408" s="13"/>
      <c r="I2408" s="13"/>
    </row>
    <row r="2409" spans="1:9" x14ac:dyDescent="0.2">
      <c r="A2409" s="18"/>
      <c r="B2409" s="58"/>
      <c r="G2409" s="13"/>
      <c r="H2409" s="13"/>
      <c r="I2409" s="13"/>
    </row>
    <row r="2410" spans="1:9" x14ac:dyDescent="0.2">
      <c r="A2410" s="18"/>
      <c r="B2410" s="58"/>
      <c r="G2410" s="13"/>
      <c r="H2410" s="13"/>
      <c r="I2410" s="13"/>
    </row>
    <row r="2411" spans="1:9" x14ac:dyDescent="0.2">
      <c r="A2411" s="18"/>
      <c r="B2411" s="58"/>
      <c r="G2411" s="13"/>
      <c r="H2411" s="13"/>
      <c r="I2411" s="13"/>
    </row>
    <row r="2412" spans="1:9" x14ac:dyDescent="0.2">
      <c r="A2412" s="18"/>
      <c r="B2412" s="58"/>
      <c r="G2412" s="13"/>
      <c r="H2412" s="13"/>
      <c r="I2412" s="13"/>
    </row>
    <row r="2413" spans="1:9" x14ac:dyDescent="0.2">
      <c r="A2413" s="18"/>
      <c r="B2413" s="58"/>
      <c r="G2413" s="13"/>
      <c r="H2413" s="13"/>
      <c r="I2413" s="13"/>
    </row>
    <row r="2414" spans="1:9" x14ac:dyDescent="0.2">
      <c r="A2414" s="18"/>
      <c r="B2414" s="58"/>
      <c r="G2414" s="13"/>
      <c r="H2414" s="13"/>
      <c r="I2414" s="13"/>
    </row>
    <row r="2415" spans="1:9" x14ac:dyDescent="0.2">
      <c r="A2415" s="18"/>
      <c r="B2415" s="58"/>
      <c r="G2415" s="13"/>
      <c r="H2415" s="13"/>
      <c r="I2415" s="13"/>
    </row>
    <row r="2416" spans="1:9" x14ac:dyDescent="0.2">
      <c r="A2416" s="18"/>
      <c r="B2416" s="58"/>
      <c r="G2416" s="13"/>
      <c r="H2416" s="13"/>
      <c r="I2416" s="13"/>
    </row>
    <row r="2417" spans="1:9" x14ac:dyDescent="0.2">
      <c r="A2417" s="18"/>
      <c r="B2417" s="58"/>
      <c r="G2417" s="13"/>
      <c r="H2417" s="13"/>
      <c r="I2417" s="13"/>
    </row>
    <row r="2418" spans="1:9" x14ac:dyDescent="0.2">
      <c r="A2418" s="18"/>
      <c r="B2418" s="58"/>
      <c r="G2418" s="13"/>
      <c r="H2418" s="13"/>
      <c r="I2418" s="13"/>
    </row>
    <row r="2419" spans="1:9" x14ac:dyDescent="0.2">
      <c r="A2419" s="18"/>
      <c r="B2419" s="58"/>
      <c r="G2419" s="13"/>
      <c r="H2419" s="13"/>
      <c r="I2419" s="13"/>
    </row>
    <row r="2420" spans="1:9" x14ac:dyDescent="0.2">
      <c r="A2420" s="18"/>
      <c r="B2420" s="58"/>
      <c r="G2420" s="13"/>
      <c r="H2420" s="13"/>
      <c r="I2420" s="13"/>
    </row>
    <row r="2421" spans="1:9" x14ac:dyDescent="0.2">
      <c r="A2421" s="18"/>
      <c r="B2421" s="58"/>
      <c r="G2421" s="13"/>
      <c r="H2421" s="13"/>
      <c r="I2421" s="13"/>
    </row>
    <row r="2422" spans="1:9" x14ac:dyDescent="0.2">
      <c r="A2422" s="18"/>
      <c r="B2422" s="58"/>
      <c r="G2422" s="13"/>
      <c r="H2422" s="13"/>
      <c r="I2422" s="13"/>
    </row>
    <row r="2423" spans="1:9" x14ac:dyDescent="0.2">
      <c r="A2423" s="18"/>
      <c r="B2423" s="58"/>
      <c r="G2423" s="13"/>
      <c r="H2423" s="13"/>
      <c r="I2423" s="13"/>
    </row>
    <row r="2424" spans="1:9" x14ac:dyDescent="0.2">
      <c r="A2424" s="18"/>
      <c r="B2424" s="58"/>
      <c r="G2424" s="13"/>
      <c r="H2424" s="13"/>
      <c r="I2424" s="13"/>
    </row>
    <row r="2425" spans="1:9" x14ac:dyDescent="0.2">
      <c r="A2425" s="18"/>
      <c r="B2425" s="58"/>
      <c r="G2425" s="13"/>
      <c r="H2425" s="13"/>
      <c r="I2425" s="13"/>
    </row>
    <row r="2426" spans="1:9" x14ac:dyDescent="0.2">
      <c r="A2426" s="18"/>
      <c r="B2426" s="58"/>
      <c r="G2426" s="13"/>
      <c r="H2426" s="13"/>
      <c r="I2426" s="13"/>
    </row>
    <row r="2427" spans="1:9" x14ac:dyDescent="0.2">
      <c r="A2427" s="18"/>
      <c r="B2427" s="58"/>
      <c r="G2427" s="13"/>
      <c r="H2427" s="13"/>
      <c r="I2427" s="13"/>
    </row>
    <row r="2428" spans="1:9" x14ac:dyDescent="0.2">
      <c r="A2428" s="18"/>
      <c r="B2428" s="58"/>
      <c r="G2428" s="13"/>
      <c r="H2428" s="13"/>
      <c r="I2428" s="13"/>
    </row>
    <row r="2429" spans="1:9" x14ac:dyDescent="0.2">
      <c r="A2429" s="18"/>
      <c r="B2429" s="58"/>
      <c r="G2429" s="13"/>
      <c r="H2429" s="13"/>
      <c r="I2429" s="13"/>
    </row>
    <row r="2430" spans="1:9" x14ac:dyDescent="0.2">
      <c r="A2430" s="18"/>
      <c r="B2430" s="58"/>
      <c r="G2430" s="13"/>
      <c r="H2430" s="13"/>
      <c r="I2430" s="13"/>
    </row>
    <row r="2431" spans="1:9" x14ac:dyDescent="0.2">
      <c r="A2431" s="18"/>
      <c r="B2431" s="58"/>
      <c r="G2431" s="13"/>
      <c r="H2431" s="13"/>
      <c r="I2431" s="13"/>
    </row>
    <row r="2432" spans="1:9" x14ac:dyDescent="0.2">
      <c r="A2432" s="18"/>
      <c r="B2432" s="58"/>
      <c r="G2432" s="13"/>
      <c r="H2432" s="13"/>
      <c r="I2432" s="13"/>
    </row>
    <row r="2433" spans="1:9" x14ac:dyDescent="0.2">
      <c r="A2433" s="18"/>
      <c r="B2433" s="58"/>
      <c r="G2433" s="13"/>
      <c r="H2433" s="13"/>
      <c r="I2433" s="13"/>
    </row>
    <row r="2434" spans="1:9" x14ac:dyDescent="0.2">
      <c r="A2434" s="18"/>
      <c r="B2434" s="58"/>
      <c r="G2434" s="13"/>
      <c r="H2434" s="13"/>
      <c r="I2434" s="13"/>
    </row>
    <row r="2435" spans="1:9" x14ac:dyDescent="0.2">
      <c r="A2435" s="18"/>
      <c r="B2435" s="58"/>
      <c r="G2435" s="13"/>
      <c r="H2435" s="13"/>
      <c r="I2435" s="13"/>
    </row>
    <row r="2436" spans="1:9" x14ac:dyDescent="0.2">
      <c r="A2436" s="18"/>
      <c r="B2436" s="58"/>
      <c r="G2436" s="13"/>
      <c r="H2436" s="13"/>
      <c r="I2436" s="13"/>
    </row>
    <row r="2437" spans="1:9" x14ac:dyDescent="0.2">
      <c r="A2437" s="18"/>
      <c r="B2437" s="58"/>
      <c r="G2437" s="13"/>
      <c r="H2437" s="13"/>
      <c r="I2437" s="13"/>
    </row>
    <row r="2438" spans="1:9" x14ac:dyDescent="0.2">
      <c r="A2438" s="18"/>
      <c r="B2438" s="58"/>
      <c r="G2438" s="13"/>
      <c r="H2438" s="13"/>
      <c r="I2438" s="13"/>
    </row>
    <row r="2439" spans="1:9" x14ac:dyDescent="0.2">
      <c r="A2439" s="18"/>
      <c r="B2439" s="58"/>
      <c r="G2439" s="13"/>
      <c r="H2439" s="13"/>
      <c r="I2439" s="13"/>
    </row>
    <row r="2440" spans="1:9" x14ac:dyDescent="0.2">
      <c r="A2440" s="18"/>
      <c r="B2440" s="58"/>
      <c r="G2440" s="13"/>
      <c r="H2440" s="13"/>
      <c r="I2440" s="13"/>
    </row>
    <row r="2441" spans="1:9" x14ac:dyDescent="0.2">
      <c r="A2441" s="18"/>
      <c r="B2441" s="58"/>
      <c r="G2441" s="13"/>
      <c r="H2441" s="13"/>
      <c r="I2441" s="13"/>
    </row>
    <row r="2442" spans="1:9" x14ac:dyDescent="0.2">
      <c r="A2442" s="18"/>
      <c r="B2442" s="58"/>
      <c r="G2442" s="13"/>
      <c r="H2442" s="13"/>
      <c r="I2442" s="13"/>
    </row>
    <row r="2443" spans="1:9" x14ac:dyDescent="0.2">
      <c r="A2443" s="18"/>
      <c r="B2443" s="58"/>
      <c r="G2443" s="13"/>
      <c r="H2443" s="13"/>
      <c r="I2443" s="13"/>
    </row>
    <row r="2444" spans="1:9" x14ac:dyDescent="0.2">
      <c r="A2444" s="18"/>
      <c r="B2444" s="58"/>
      <c r="G2444" s="13"/>
      <c r="H2444" s="13"/>
      <c r="I2444" s="13"/>
    </row>
    <row r="2445" spans="1:9" x14ac:dyDescent="0.2">
      <c r="A2445" s="18"/>
      <c r="B2445" s="58"/>
      <c r="G2445" s="13"/>
      <c r="H2445" s="13"/>
      <c r="I2445" s="13"/>
    </row>
    <row r="2446" spans="1:9" x14ac:dyDescent="0.2">
      <c r="A2446" s="18"/>
      <c r="B2446" s="58"/>
      <c r="G2446" s="13"/>
      <c r="H2446" s="13"/>
      <c r="I2446" s="13"/>
    </row>
    <row r="2447" spans="1:9" x14ac:dyDescent="0.2">
      <c r="A2447" s="18"/>
      <c r="B2447" s="58"/>
      <c r="G2447" s="13"/>
      <c r="H2447" s="13"/>
      <c r="I2447" s="13"/>
    </row>
    <row r="2448" spans="1:9" x14ac:dyDescent="0.2">
      <c r="A2448" s="18"/>
      <c r="B2448" s="58"/>
      <c r="G2448" s="13"/>
      <c r="H2448" s="13"/>
      <c r="I2448" s="13"/>
    </row>
    <row r="2449" spans="1:9" x14ac:dyDescent="0.2">
      <c r="A2449" s="18"/>
      <c r="B2449" s="58"/>
      <c r="G2449" s="13"/>
      <c r="H2449" s="13"/>
      <c r="I2449" s="13"/>
    </row>
    <row r="2450" spans="1:9" x14ac:dyDescent="0.2">
      <c r="A2450" s="18"/>
      <c r="B2450" s="58"/>
      <c r="G2450" s="13"/>
      <c r="H2450" s="13"/>
      <c r="I2450" s="13"/>
    </row>
    <row r="2451" spans="1:9" x14ac:dyDescent="0.2">
      <c r="A2451" s="18"/>
      <c r="B2451" s="58"/>
      <c r="G2451" s="13"/>
      <c r="H2451" s="13"/>
      <c r="I2451" s="13"/>
    </row>
    <row r="2452" spans="1:9" x14ac:dyDescent="0.2">
      <c r="A2452" s="18"/>
      <c r="B2452" s="58"/>
      <c r="G2452" s="13"/>
      <c r="H2452" s="13"/>
      <c r="I2452" s="13"/>
    </row>
    <row r="2453" spans="1:9" x14ac:dyDescent="0.2">
      <c r="A2453" s="18"/>
      <c r="B2453" s="58"/>
      <c r="G2453" s="13"/>
      <c r="H2453" s="13"/>
      <c r="I2453" s="13"/>
    </row>
    <row r="2454" spans="1:9" x14ac:dyDescent="0.2">
      <c r="A2454" s="18"/>
      <c r="B2454" s="58"/>
      <c r="G2454" s="13"/>
      <c r="H2454" s="13"/>
      <c r="I2454" s="13"/>
    </row>
    <row r="2455" spans="1:9" x14ac:dyDescent="0.2">
      <c r="A2455" s="18"/>
      <c r="B2455" s="58"/>
      <c r="G2455" s="13"/>
      <c r="H2455" s="13"/>
      <c r="I2455" s="13"/>
    </row>
    <row r="2456" spans="1:9" x14ac:dyDescent="0.2">
      <c r="A2456" s="18"/>
      <c r="B2456" s="58"/>
      <c r="G2456" s="13"/>
      <c r="H2456" s="13"/>
      <c r="I2456" s="13"/>
    </row>
    <row r="2457" spans="1:9" x14ac:dyDescent="0.2">
      <c r="A2457" s="18"/>
      <c r="B2457" s="58"/>
      <c r="G2457" s="13"/>
      <c r="H2457" s="13"/>
      <c r="I2457" s="13"/>
    </row>
    <row r="2458" spans="1:9" x14ac:dyDescent="0.2">
      <c r="A2458" s="18"/>
      <c r="B2458" s="58"/>
      <c r="G2458" s="13"/>
      <c r="H2458" s="13"/>
      <c r="I2458" s="13"/>
    </row>
    <row r="2459" spans="1:9" x14ac:dyDescent="0.2">
      <c r="A2459" s="18"/>
      <c r="B2459" s="58"/>
      <c r="G2459" s="13"/>
      <c r="H2459" s="13"/>
      <c r="I2459" s="13"/>
    </row>
    <row r="2460" spans="1:9" x14ac:dyDescent="0.2">
      <c r="A2460" s="18"/>
      <c r="B2460" s="58"/>
      <c r="G2460" s="13"/>
      <c r="H2460" s="13"/>
      <c r="I2460" s="13"/>
    </row>
    <row r="2461" spans="1:9" x14ac:dyDescent="0.2">
      <c r="A2461" s="18"/>
      <c r="B2461" s="58"/>
      <c r="G2461" s="13"/>
      <c r="H2461" s="13"/>
      <c r="I2461" s="13"/>
    </row>
    <row r="2462" spans="1:9" x14ac:dyDescent="0.2">
      <c r="A2462" s="18"/>
      <c r="B2462" s="58"/>
      <c r="G2462" s="13"/>
      <c r="H2462" s="13"/>
      <c r="I2462" s="13"/>
    </row>
    <row r="2463" spans="1:9" x14ac:dyDescent="0.2">
      <c r="A2463" s="18"/>
      <c r="B2463" s="58"/>
      <c r="G2463" s="13"/>
      <c r="H2463" s="13"/>
      <c r="I2463" s="13"/>
    </row>
    <row r="2464" spans="1:9" x14ac:dyDescent="0.2">
      <c r="A2464" s="18"/>
      <c r="B2464" s="58"/>
      <c r="G2464" s="13"/>
      <c r="H2464" s="13"/>
      <c r="I2464" s="13"/>
    </row>
    <row r="2465" spans="1:9" x14ac:dyDescent="0.2">
      <c r="A2465" s="18"/>
      <c r="B2465" s="58"/>
      <c r="G2465" s="13"/>
      <c r="H2465" s="13"/>
      <c r="I2465" s="13"/>
    </row>
    <row r="2466" spans="1:9" x14ac:dyDescent="0.2">
      <c r="A2466" s="18"/>
      <c r="B2466" s="58"/>
      <c r="G2466" s="13"/>
      <c r="H2466" s="13"/>
      <c r="I2466" s="13"/>
    </row>
    <row r="2467" spans="1:9" x14ac:dyDescent="0.2">
      <c r="A2467" s="18"/>
      <c r="B2467" s="58"/>
      <c r="G2467" s="13"/>
      <c r="H2467" s="13"/>
      <c r="I2467" s="13"/>
    </row>
    <row r="2468" spans="1:9" x14ac:dyDescent="0.2">
      <c r="A2468" s="18"/>
      <c r="B2468" s="58"/>
      <c r="G2468" s="13"/>
      <c r="H2468" s="13"/>
      <c r="I2468" s="13"/>
    </row>
    <row r="2469" spans="1:9" x14ac:dyDescent="0.2">
      <c r="A2469" s="18"/>
      <c r="B2469" s="58"/>
      <c r="G2469" s="13"/>
      <c r="H2469" s="13"/>
      <c r="I2469" s="13"/>
    </row>
    <row r="2470" spans="1:9" x14ac:dyDescent="0.2">
      <c r="A2470" s="18"/>
      <c r="B2470" s="58"/>
      <c r="G2470" s="13"/>
      <c r="H2470" s="13"/>
      <c r="I2470" s="13"/>
    </row>
    <row r="2471" spans="1:9" x14ac:dyDescent="0.2">
      <c r="A2471" s="18"/>
      <c r="B2471" s="58"/>
      <c r="G2471" s="13"/>
      <c r="H2471" s="13"/>
      <c r="I2471" s="13"/>
    </row>
    <row r="2472" spans="1:9" x14ac:dyDescent="0.2">
      <c r="A2472" s="18"/>
      <c r="B2472" s="58"/>
      <c r="G2472" s="13"/>
      <c r="H2472" s="13"/>
      <c r="I2472" s="13"/>
    </row>
    <row r="2473" spans="1:9" x14ac:dyDescent="0.2">
      <c r="A2473" s="18"/>
      <c r="B2473" s="58"/>
      <c r="G2473" s="13"/>
      <c r="H2473" s="13"/>
      <c r="I2473" s="13"/>
    </row>
    <row r="2474" spans="1:9" x14ac:dyDescent="0.2">
      <c r="A2474" s="18"/>
      <c r="B2474" s="58"/>
      <c r="G2474" s="13"/>
      <c r="H2474" s="13"/>
      <c r="I2474" s="13"/>
    </row>
    <row r="2475" spans="1:9" x14ac:dyDescent="0.2">
      <c r="A2475" s="18"/>
      <c r="B2475" s="58"/>
      <c r="G2475" s="13"/>
      <c r="H2475" s="13"/>
      <c r="I2475" s="13"/>
    </row>
    <row r="2476" spans="1:9" x14ac:dyDescent="0.2">
      <c r="A2476" s="18"/>
      <c r="B2476" s="58"/>
      <c r="G2476" s="13"/>
      <c r="H2476" s="13"/>
      <c r="I2476" s="13"/>
    </row>
    <row r="2477" spans="1:9" x14ac:dyDescent="0.2">
      <c r="A2477" s="18"/>
      <c r="B2477" s="58"/>
      <c r="G2477" s="13"/>
      <c r="H2477" s="13"/>
      <c r="I2477" s="13"/>
    </row>
    <row r="2478" spans="1:9" x14ac:dyDescent="0.2">
      <c r="A2478" s="18"/>
      <c r="B2478" s="58"/>
      <c r="G2478" s="13"/>
      <c r="H2478" s="13"/>
      <c r="I2478" s="13"/>
    </row>
    <row r="2479" spans="1:9" x14ac:dyDescent="0.2">
      <c r="A2479" s="18"/>
      <c r="B2479" s="58"/>
      <c r="G2479" s="13"/>
      <c r="H2479" s="13"/>
      <c r="I2479" s="13"/>
    </row>
    <row r="2480" spans="1:9" x14ac:dyDescent="0.2">
      <c r="A2480" s="18"/>
      <c r="B2480" s="58"/>
      <c r="G2480" s="13"/>
      <c r="H2480" s="13"/>
      <c r="I2480" s="13"/>
    </row>
    <row r="2481" spans="1:9" x14ac:dyDescent="0.2">
      <c r="A2481" s="18"/>
      <c r="B2481" s="58"/>
      <c r="G2481" s="13"/>
      <c r="H2481" s="13"/>
      <c r="I2481" s="13"/>
    </row>
    <row r="2482" spans="1:9" x14ac:dyDescent="0.2">
      <c r="A2482" s="18"/>
      <c r="B2482" s="58"/>
      <c r="G2482" s="13"/>
      <c r="H2482" s="13"/>
      <c r="I2482" s="13"/>
    </row>
    <row r="2483" spans="1:9" x14ac:dyDescent="0.2">
      <c r="A2483" s="18"/>
      <c r="B2483" s="58"/>
      <c r="G2483" s="13"/>
      <c r="H2483" s="13"/>
      <c r="I2483" s="13"/>
    </row>
    <row r="2484" spans="1:9" x14ac:dyDescent="0.2">
      <c r="A2484" s="18"/>
      <c r="B2484" s="58"/>
      <c r="G2484" s="13"/>
      <c r="H2484" s="13"/>
      <c r="I2484" s="13"/>
    </row>
    <row r="2485" spans="1:9" x14ac:dyDescent="0.2">
      <c r="A2485" s="18"/>
      <c r="B2485" s="58"/>
      <c r="G2485" s="13"/>
      <c r="H2485" s="13"/>
      <c r="I2485" s="13"/>
    </row>
    <row r="2486" spans="1:9" x14ac:dyDescent="0.2">
      <c r="A2486" s="18"/>
      <c r="B2486" s="58"/>
      <c r="G2486" s="13"/>
      <c r="H2486" s="13"/>
      <c r="I2486" s="13"/>
    </row>
    <row r="2487" spans="1:9" x14ac:dyDescent="0.2">
      <c r="A2487" s="18"/>
      <c r="B2487" s="58"/>
      <c r="G2487" s="13"/>
      <c r="H2487" s="13"/>
      <c r="I2487" s="13"/>
    </row>
    <row r="2488" spans="1:9" x14ac:dyDescent="0.2">
      <c r="A2488" s="18"/>
      <c r="B2488" s="58"/>
      <c r="G2488" s="13"/>
      <c r="H2488" s="13"/>
      <c r="I2488" s="13"/>
    </row>
    <row r="2489" spans="1:9" x14ac:dyDescent="0.2">
      <c r="A2489" s="18"/>
      <c r="B2489" s="58"/>
      <c r="G2489" s="13"/>
      <c r="H2489" s="13"/>
      <c r="I2489" s="13"/>
    </row>
    <row r="2490" spans="1:9" x14ac:dyDescent="0.2">
      <c r="A2490" s="18"/>
      <c r="B2490" s="58"/>
      <c r="G2490" s="13"/>
      <c r="H2490" s="13"/>
      <c r="I2490" s="13"/>
    </row>
    <row r="2491" spans="1:9" x14ac:dyDescent="0.2">
      <c r="A2491" s="18"/>
      <c r="B2491" s="58"/>
      <c r="G2491" s="13"/>
      <c r="H2491" s="13"/>
      <c r="I2491" s="13"/>
    </row>
    <row r="2492" spans="1:9" x14ac:dyDescent="0.2">
      <c r="A2492" s="18"/>
      <c r="B2492" s="58"/>
      <c r="G2492" s="13"/>
      <c r="H2492" s="13"/>
      <c r="I2492" s="13"/>
    </row>
    <row r="2493" spans="1:9" x14ac:dyDescent="0.2">
      <c r="A2493" s="18"/>
      <c r="B2493" s="58"/>
      <c r="G2493" s="13"/>
      <c r="H2493" s="13"/>
      <c r="I2493" s="13"/>
    </row>
    <row r="2494" spans="1:9" x14ac:dyDescent="0.2">
      <c r="A2494" s="18"/>
      <c r="B2494" s="58"/>
      <c r="G2494" s="13"/>
      <c r="H2494" s="13"/>
      <c r="I2494" s="13"/>
    </row>
    <row r="2495" spans="1:9" x14ac:dyDescent="0.2">
      <c r="A2495" s="18"/>
      <c r="B2495" s="58"/>
      <c r="G2495" s="13"/>
      <c r="H2495" s="13"/>
      <c r="I2495" s="13"/>
    </row>
    <row r="2496" spans="1:9" x14ac:dyDescent="0.2">
      <c r="A2496" s="18"/>
      <c r="B2496" s="58"/>
      <c r="G2496" s="13"/>
      <c r="H2496" s="13"/>
      <c r="I2496" s="13"/>
    </row>
    <row r="2497" spans="1:9" x14ac:dyDescent="0.2">
      <c r="A2497" s="18"/>
      <c r="B2497" s="58"/>
      <c r="G2497" s="13"/>
      <c r="H2497" s="13"/>
      <c r="I2497" s="13"/>
    </row>
    <row r="2498" spans="1:9" x14ac:dyDescent="0.2">
      <c r="A2498" s="18"/>
      <c r="B2498" s="58"/>
      <c r="G2498" s="13"/>
      <c r="H2498" s="13"/>
      <c r="I2498" s="13"/>
    </row>
    <row r="2499" spans="1:9" x14ac:dyDescent="0.2">
      <c r="A2499" s="18"/>
      <c r="B2499" s="58"/>
      <c r="G2499" s="13"/>
      <c r="H2499" s="13"/>
      <c r="I2499" s="13"/>
    </row>
    <row r="2500" spans="1:9" x14ac:dyDescent="0.2">
      <c r="A2500" s="18"/>
      <c r="B2500" s="58"/>
      <c r="G2500" s="13"/>
      <c r="H2500" s="13"/>
      <c r="I2500" s="13"/>
    </row>
    <row r="2501" spans="1:9" x14ac:dyDescent="0.2">
      <c r="A2501" s="18"/>
      <c r="B2501" s="58"/>
      <c r="G2501" s="13"/>
      <c r="H2501" s="13"/>
      <c r="I2501" s="13"/>
    </row>
    <row r="2502" spans="1:9" x14ac:dyDescent="0.2">
      <c r="A2502" s="18"/>
      <c r="B2502" s="58"/>
      <c r="G2502" s="13"/>
      <c r="H2502" s="13"/>
      <c r="I2502" s="13"/>
    </row>
    <row r="2503" spans="1:9" x14ac:dyDescent="0.2">
      <c r="A2503" s="18"/>
      <c r="B2503" s="58"/>
      <c r="G2503" s="13"/>
      <c r="H2503" s="13"/>
      <c r="I2503" s="13"/>
    </row>
    <row r="2504" spans="1:9" x14ac:dyDescent="0.2">
      <c r="A2504" s="18"/>
      <c r="B2504" s="58"/>
      <c r="G2504" s="13"/>
      <c r="H2504" s="13"/>
      <c r="I2504" s="13"/>
    </row>
    <row r="2505" spans="1:9" x14ac:dyDescent="0.2">
      <c r="A2505" s="18"/>
      <c r="B2505" s="58"/>
      <c r="G2505" s="13"/>
      <c r="H2505" s="13"/>
      <c r="I2505" s="13"/>
    </row>
    <row r="2506" spans="1:9" x14ac:dyDescent="0.2">
      <c r="A2506" s="18"/>
      <c r="B2506" s="58"/>
      <c r="G2506" s="13"/>
      <c r="H2506" s="13"/>
      <c r="I2506" s="13"/>
    </row>
    <row r="2507" spans="1:9" x14ac:dyDescent="0.2">
      <c r="A2507" s="18"/>
      <c r="B2507" s="58"/>
      <c r="G2507" s="13"/>
      <c r="H2507" s="13"/>
      <c r="I2507" s="13"/>
    </row>
    <row r="2508" spans="1:9" x14ac:dyDescent="0.2">
      <c r="A2508" s="18"/>
      <c r="B2508" s="58"/>
      <c r="G2508" s="13"/>
      <c r="H2508" s="13"/>
      <c r="I2508" s="13"/>
    </row>
    <row r="2509" spans="1:9" x14ac:dyDescent="0.2">
      <c r="A2509" s="18"/>
      <c r="B2509" s="58"/>
      <c r="G2509" s="13"/>
      <c r="H2509" s="13"/>
      <c r="I2509" s="13"/>
    </row>
    <row r="2510" spans="1:9" x14ac:dyDescent="0.2">
      <c r="A2510" s="18"/>
      <c r="B2510" s="58"/>
      <c r="G2510" s="13"/>
      <c r="H2510" s="13"/>
      <c r="I2510" s="13"/>
    </row>
    <row r="2511" spans="1:9" x14ac:dyDescent="0.2">
      <c r="A2511" s="18"/>
      <c r="B2511" s="58"/>
      <c r="G2511" s="13"/>
      <c r="H2511" s="13"/>
      <c r="I2511" s="13"/>
    </row>
    <row r="2512" spans="1:9" x14ac:dyDescent="0.2">
      <c r="A2512" s="18"/>
      <c r="B2512" s="58"/>
      <c r="G2512" s="13"/>
      <c r="H2512" s="13"/>
      <c r="I2512" s="13"/>
    </row>
    <row r="2513" spans="1:9" x14ac:dyDescent="0.2">
      <c r="A2513" s="18"/>
      <c r="B2513" s="58"/>
      <c r="G2513" s="13"/>
      <c r="H2513" s="13"/>
      <c r="I2513" s="13"/>
    </row>
    <row r="2514" spans="1:9" x14ac:dyDescent="0.2">
      <c r="A2514" s="18"/>
      <c r="B2514" s="58"/>
      <c r="G2514" s="13"/>
      <c r="H2514" s="13"/>
      <c r="I2514" s="13"/>
    </row>
    <row r="2515" spans="1:9" x14ac:dyDescent="0.2">
      <c r="A2515" s="18"/>
      <c r="B2515" s="58"/>
      <c r="G2515" s="13"/>
      <c r="H2515" s="13"/>
      <c r="I2515" s="13"/>
    </row>
    <row r="2516" spans="1:9" x14ac:dyDescent="0.2">
      <c r="A2516" s="18"/>
      <c r="B2516" s="58"/>
      <c r="G2516" s="13"/>
      <c r="H2516" s="13"/>
      <c r="I2516" s="13"/>
    </row>
    <row r="2517" spans="1:9" x14ac:dyDescent="0.2">
      <c r="A2517" s="18"/>
      <c r="B2517" s="58"/>
      <c r="G2517" s="13"/>
      <c r="H2517" s="13"/>
      <c r="I2517" s="13"/>
    </row>
    <row r="2518" spans="1:9" x14ac:dyDescent="0.2">
      <c r="A2518" s="18"/>
      <c r="B2518" s="58"/>
      <c r="G2518" s="13"/>
      <c r="H2518" s="13"/>
      <c r="I2518" s="13"/>
    </row>
    <row r="2519" spans="1:9" x14ac:dyDescent="0.2">
      <c r="A2519" s="18"/>
      <c r="B2519" s="58"/>
      <c r="G2519" s="13"/>
      <c r="H2519" s="13"/>
      <c r="I2519" s="13"/>
    </row>
    <row r="2520" spans="1:9" x14ac:dyDescent="0.2">
      <c r="A2520" s="18"/>
      <c r="B2520" s="58"/>
      <c r="G2520" s="13"/>
      <c r="H2520" s="13"/>
      <c r="I2520" s="13"/>
    </row>
    <row r="2521" spans="1:9" x14ac:dyDescent="0.2">
      <c r="A2521" s="18"/>
      <c r="B2521" s="58"/>
      <c r="G2521" s="13"/>
      <c r="H2521" s="13"/>
      <c r="I2521" s="13"/>
    </row>
    <row r="2522" spans="1:9" x14ac:dyDescent="0.2">
      <c r="A2522" s="18"/>
      <c r="B2522" s="58"/>
      <c r="G2522" s="13"/>
      <c r="H2522" s="13"/>
      <c r="I2522" s="13"/>
    </row>
    <row r="2523" spans="1:9" x14ac:dyDescent="0.2">
      <c r="A2523" s="18"/>
      <c r="B2523" s="58"/>
      <c r="G2523" s="13"/>
      <c r="H2523" s="13"/>
      <c r="I2523" s="13"/>
    </row>
    <row r="2524" spans="1:9" x14ac:dyDescent="0.2">
      <c r="A2524" s="18"/>
      <c r="B2524" s="58"/>
      <c r="G2524" s="13"/>
      <c r="H2524" s="13"/>
      <c r="I2524" s="13"/>
    </row>
    <row r="2525" spans="1:9" x14ac:dyDescent="0.2">
      <c r="A2525" s="18"/>
      <c r="B2525" s="58"/>
      <c r="G2525" s="13"/>
      <c r="H2525" s="13"/>
      <c r="I2525" s="13"/>
    </row>
    <row r="2526" spans="1:9" x14ac:dyDescent="0.2">
      <c r="A2526" s="18"/>
      <c r="B2526" s="58"/>
      <c r="G2526" s="13"/>
      <c r="H2526" s="13"/>
      <c r="I2526" s="13"/>
    </row>
    <row r="2527" spans="1:9" x14ac:dyDescent="0.2">
      <c r="A2527" s="18"/>
      <c r="B2527" s="58"/>
      <c r="G2527" s="13"/>
      <c r="H2527" s="13"/>
      <c r="I2527" s="13"/>
    </row>
    <row r="2528" spans="1:9" x14ac:dyDescent="0.2">
      <c r="A2528" s="18"/>
      <c r="B2528" s="58"/>
      <c r="G2528" s="13"/>
      <c r="H2528" s="13"/>
      <c r="I2528" s="13"/>
    </row>
    <row r="2529" spans="1:9" x14ac:dyDescent="0.2">
      <c r="A2529" s="18"/>
      <c r="B2529" s="58"/>
      <c r="G2529" s="13"/>
      <c r="H2529" s="13"/>
      <c r="I2529" s="13"/>
    </row>
    <row r="2530" spans="1:9" x14ac:dyDescent="0.2">
      <c r="A2530" s="18"/>
      <c r="B2530" s="58"/>
      <c r="G2530" s="13"/>
      <c r="H2530" s="13"/>
      <c r="I2530" s="13"/>
    </row>
    <row r="2531" spans="1:9" x14ac:dyDescent="0.2">
      <c r="A2531" s="18"/>
      <c r="B2531" s="58"/>
      <c r="G2531" s="13"/>
      <c r="H2531" s="13"/>
      <c r="I2531" s="13"/>
    </row>
    <row r="2532" spans="1:9" x14ac:dyDescent="0.2">
      <c r="A2532" s="18"/>
      <c r="B2532" s="58"/>
      <c r="G2532" s="13"/>
      <c r="H2532" s="13"/>
      <c r="I2532" s="13"/>
    </row>
    <row r="2533" spans="1:9" x14ac:dyDescent="0.2">
      <c r="A2533" s="18"/>
      <c r="B2533" s="58"/>
      <c r="G2533" s="13"/>
      <c r="H2533" s="13"/>
      <c r="I2533" s="13"/>
    </row>
    <row r="2534" spans="1:9" x14ac:dyDescent="0.2">
      <c r="A2534" s="18"/>
      <c r="B2534" s="58"/>
      <c r="G2534" s="13"/>
      <c r="H2534" s="13"/>
      <c r="I2534" s="13"/>
    </row>
    <row r="2535" spans="1:9" x14ac:dyDescent="0.2">
      <c r="A2535" s="18"/>
      <c r="B2535" s="58"/>
      <c r="G2535" s="13"/>
      <c r="H2535" s="13"/>
      <c r="I2535" s="13"/>
    </row>
    <row r="2536" spans="1:9" x14ac:dyDescent="0.2">
      <c r="A2536" s="18"/>
      <c r="B2536" s="58"/>
      <c r="G2536" s="13"/>
      <c r="H2536" s="13"/>
      <c r="I2536" s="13"/>
    </row>
    <row r="2537" spans="1:9" x14ac:dyDescent="0.2">
      <c r="A2537" s="18"/>
      <c r="B2537" s="58"/>
      <c r="G2537" s="13"/>
      <c r="H2537" s="13"/>
      <c r="I2537" s="13"/>
    </row>
    <row r="2538" spans="1:9" x14ac:dyDescent="0.2">
      <c r="A2538" s="18"/>
      <c r="B2538" s="58"/>
      <c r="G2538" s="13"/>
      <c r="H2538" s="13"/>
      <c r="I2538" s="13"/>
    </row>
    <row r="2539" spans="1:9" x14ac:dyDescent="0.2">
      <c r="A2539" s="18"/>
      <c r="B2539" s="58"/>
      <c r="G2539" s="13"/>
      <c r="H2539" s="13"/>
      <c r="I2539" s="13"/>
    </row>
    <row r="2540" spans="1:9" x14ac:dyDescent="0.2">
      <c r="A2540" s="18"/>
      <c r="B2540" s="58"/>
      <c r="G2540" s="13"/>
      <c r="H2540" s="13"/>
      <c r="I2540" s="13"/>
    </row>
    <row r="2541" spans="1:9" x14ac:dyDescent="0.2">
      <c r="A2541" s="18"/>
      <c r="B2541" s="58"/>
      <c r="G2541" s="13"/>
      <c r="H2541" s="13"/>
      <c r="I2541" s="13"/>
    </row>
    <row r="2542" spans="1:9" x14ac:dyDescent="0.2">
      <c r="A2542" s="18"/>
      <c r="B2542" s="58"/>
      <c r="G2542" s="13"/>
      <c r="H2542" s="13"/>
      <c r="I2542" s="13"/>
    </row>
    <row r="2543" spans="1:9" x14ac:dyDescent="0.2">
      <c r="A2543" s="18"/>
      <c r="B2543" s="58"/>
      <c r="G2543" s="13"/>
      <c r="H2543" s="13"/>
      <c r="I2543" s="13"/>
    </row>
    <row r="2544" spans="1:9" x14ac:dyDescent="0.2">
      <c r="A2544" s="18"/>
      <c r="B2544" s="58"/>
      <c r="G2544" s="13"/>
      <c r="H2544" s="13"/>
      <c r="I2544" s="13"/>
    </row>
    <row r="2545" spans="1:9" x14ac:dyDescent="0.2">
      <c r="A2545" s="18"/>
      <c r="B2545" s="58"/>
      <c r="G2545" s="13"/>
      <c r="H2545" s="13"/>
      <c r="I2545" s="13"/>
    </row>
    <row r="2546" spans="1:9" x14ac:dyDescent="0.2">
      <c r="A2546" s="18"/>
      <c r="B2546" s="58"/>
      <c r="G2546" s="13"/>
      <c r="H2546" s="13"/>
      <c r="I2546" s="13"/>
    </row>
    <row r="2547" spans="1:9" x14ac:dyDescent="0.2">
      <c r="A2547" s="18"/>
      <c r="B2547" s="58"/>
      <c r="G2547" s="13"/>
      <c r="H2547" s="13"/>
      <c r="I2547" s="13"/>
    </row>
    <row r="2548" spans="1:9" x14ac:dyDescent="0.2">
      <c r="A2548" s="18"/>
      <c r="B2548" s="58"/>
      <c r="G2548" s="13"/>
      <c r="H2548" s="13"/>
      <c r="I2548" s="13"/>
    </row>
    <row r="2549" spans="1:9" x14ac:dyDescent="0.2">
      <c r="A2549" s="18"/>
      <c r="B2549" s="58"/>
      <c r="G2549" s="13"/>
      <c r="H2549" s="13"/>
      <c r="I2549" s="13"/>
    </row>
    <row r="2550" spans="1:9" x14ac:dyDescent="0.2">
      <c r="A2550" s="18"/>
      <c r="B2550" s="58"/>
      <c r="G2550" s="13"/>
      <c r="H2550" s="13"/>
      <c r="I2550" s="13"/>
    </row>
    <row r="2551" spans="1:9" x14ac:dyDescent="0.2">
      <c r="A2551" s="18"/>
      <c r="B2551" s="58"/>
      <c r="G2551" s="13"/>
      <c r="H2551" s="13"/>
      <c r="I2551" s="13"/>
    </row>
    <row r="2552" spans="1:9" x14ac:dyDescent="0.2">
      <c r="A2552" s="18"/>
      <c r="B2552" s="58"/>
      <c r="G2552" s="13"/>
      <c r="H2552" s="13"/>
      <c r="I2552" s="13"/>
    </row>
    <row r="2553" spans="1:9" x14ac:dyDescent="0.2">
      <c r="A2553" s="18"/>
      <c r="B2553" s="58"/>
      <c r="G2553" s="13"/>
      <c r="H2553" s="13"/>
      <c r="I2553" s="13"/>
    </row>
    <row r="2554" spans="1:9" x14ac:dyDescent="0.2">
      <c r="A2554" s="18"/>
      <c r="B2554" s="58"/>
      <c r="G2554" s="13"/>
      <c r="H2554" s="13"/>
      <c r="I2554" s="13"/>
    </row>
    <row r="2555" spans="1:9" x14ac:dyDescent="0.2">
      <c r="A2555" s="18"/>
      <c r="B2555" s="58"/>
      <c r="G2555" s="13"/>
      <c r="H2555" s="13"/>
      <c r="I2555" s="13"/>
    </row>
    <row r="2556" spans="1:9" x14ac:dyDescent="0.2">
      <c r="A2556" s="18"/>
      <c r="B2556" s="58"/>
      <c r="G2556" s="13"/>
      <c r="H2556" s="13"/>
      <c r="I2556" s="13"/>
    </row>
    <row r="2557" spans="1:9" x14ac:dyDescent="0.2">
      <c r="A2557" s="18"/>
      <c r="B2557" s="58"/>
      <c r="G2557" s="13"/>
      <c r="H2557" s="13"/>
      <c r="I2557" s="13"/>
    </row>
    <row r="2558" spans="1:9" x14ac:dyDescent="0.2">
      <c r="A2558" s="18"/>
      <c r="B2558" s="58"/>
      <c r="G2558" s="13"/>
      <c r="H2558" s="13"/>
      <c r="I2558" s="13"/>
    </row>
    <row r="2559" spans="1:9" x14ac:dyDescent="0.2">
      <c r="A2559" s="18"/>
      <c r="B2559" s="58"/>
      <c r="G2559" s="13"/>
      <c r="H2559" s="13"/>
      <c r="I2559" s="13"/>
    </row>
    <row r="2560" spans="1:9" x14ac:dyDescent="0.2">
      <c r="A2560" s="18"/>
      <c r="B2560" s="58"/>
      <c r="G2560" s="13"/>
      <c r="H2560" s="13"/>
      <c r="I2560" s="13"/>
    </row>
    <row r="2561" spans="1:9" x14ac:dyDescent="0.2">
      <c r="A2561" s="18"/>
      <c r="B2561" s="58"/>
      <c r="G2561" s="13"/>
      <c r="H2561" s="13"/>
      <c r="I2561" s="13"/>
    </row>
    <row r="2562" spans="1:9" x14ac:dyDescent="0.2">
      <c r="A2562" s="18"/>
      <c r="B2562" s="58"/>
      <c r="G2562" s="13"/>
      <c r="H2562" s="13"/>
      <c r="I2562" s="13"/>
    </row>
    <row r="2563" spans="1:9" x14ac:dyDescent="0.2">
      <c r="A2563" s="18"/>
      <c r="B2563" s="58"/>
      <c r="G2563" s="13"/>
      <c r="H2563" s="13"/>
      <c r="I2563" s="13"/>
    </row>
    <row r="2564" spans="1:9" x14ac:dyDescent="0.2">
      <c r="A2564" s="18"/>
      <c r="B2564" s="58"/>
      <c r="G2564" s="13"/>
      <c r="H2564" s="13"/>
      <c r="I2564" s="13"/>
    </row>
    <row r="2565" spans="1:9" x14ac:dyDescent="0.2">
      <c r="A2565" s="18"/>
      <c r="B2565" s="58"/>
      <c r="G2565" s="13"/>
      <c r="H2565" s="13"/>
      <c r="I2565" s="13"/>
    </row>
    <row r="2566" spans="1:9" x14ac:dyDescent="0.2">
      <c r="A2566" s="18"/>
      <c r="B2566" s="58"/>
      <c r="G2566" s="13"/>
      <c r="H2566" s="13"/>
      <c r="I2566" s="13"/>
    </row>
    <row r="2567" spans="1:9" x14ac:dyDescent="0.2">
      <c r="A2567" s="18"/>
      <c r="B2567" s="58"/>
      <c r="G2567" s="13"/>
      <c r="H2567" s="13"/>
      <c r="I2567" s="13"/>
    </row>
    <row r="2568" spans="1:9" x14ac:dyDescent="0.2">
      <c r="A2568" s="18"/>
      <c r="B2568" s="58"/>
      <c r="G2568" s="13"/>
      <c r="H2568" s="13"/>
      <c r="I2568" s="13"/>
    </row>
    <row r="2569" spans="1:9" x14ac:dyDescent="0.2">
      <c r="A2569" s="18"/>
      <c r="B2569" s="58"/>
      <c r="G2569" s="13"/>
      <c r="H2569" s="13"/>
      <c r="I2569" s="13"/>
    </row>
    <row r="2570" spans="1:9" x14ac:dyDescent="0.2">
      <c r="A2570" s="18"/>
      <c r="B2570" s="58"/>
      <c r="G2570" s="13"/>
      <c r="H2570" s="13"/>
      <c r="I2570" s="13"/>
    </row>
    <row r="2571" spans="1:9" x14ac:dyDescent="0.2">
      <c r="A2571" s="18"/>
      <c r="B2571" s="58"/>
      <c r="G2571" s="13"/>
      <c r="H2571" s="13"/>
      <c r="I2571" s="13"/>
    </row>
    <row r="2572" spans="1:9" x14ac:dyDescent="0.2">
      <c r="A2572" s="18"/>
      <c r="B2572" s="58"/>
      <c r="G2572" s="13"/>
      <c r="H2572" s="13"/>
      <c r="I2572" s="13"/>
    </row>
    <row r="2573" spans="1:9" x14ac:dyDescent="0.2">
      <c r="A2573" s="18"/>
      <c r="B2573" s="58"/>
      <c r="G2573" s="13"/>
      <c r="H2573" s="13"/>
      <c r="I2573" s="13"/>
    </row>
    <row r="2574" spans="1:9" x14ac:dyDescent="0.2">
      <c r="A2574" s="18"/>
      <c r="B2574" s="58"/>
      <c r="G2574" s="13"/>
      <c r="H2574" s="13"/>
      <c r="I2574" s="13"/>
    </row>
    <row r="2575" spans="1:9" x14ac:dyDescent="0.2">
      <c r="A2575" s="18"/>
      <c r="B2575" s="58"/>
      <c r="G2575" s="13"/>
      <c r="H2575" s="13"/>
      <c r="I2575" s="13"/>
    </row>
    <row r="2576" spans="1:9" x14ac:dyDescent="0.2">
      <c r="A2576" s="18"/>
      <c r="B2576" s="58"/>
      <c r="G2576" s="13"/>
      <c r="H2576" s="13"/>
      <c r="I2576" s="13"/>
    </row>
    <row r="2577" spans="1:9" x14ac:dyDescent="0.2">
      <c r="A2577" s="18"/>
      <c r="B2577" s="58"/>
      <c r="G2577" s="13"/>
      <c r="H2577" s="13"/>
      <c r="I2577" s="13"/>
    </row>
    <row r="2578" spans="1:9" x14ac:dyDescent="0.2">
      <c r="A2578" s="18"/>
      <c r="B2578" s="58"/>
      <c r="G2578" s="13"/>
      <c r="H2578" s="13"/>
      <c r="I2578" s="13"/>
    </row>
    <row r="2579" spans="1:9" x14ac:dyDescent="0.2">
      <c r="A2579" s="18"/>
      <c r="B2579" s="58"/>
      <c r="G2579" s="13"/>
      <c r="H2579" s="13"/>
      <c r="I2579" s="13"/>
    </row>
    <row r="2580" spans="1:9" x14ac:dyDescent="0.2">
      <c r="A2580" s="18"/>
      <c r="B2580" s="58"/>
      <c r="G2580" s="13"/>
      <c r="H2580" s="13"/>
      <c r="I2580" s="13"/>
    </row>
    <row r="2581" spans="1:9" x14ac:dyDescent="0.2">
      <c r="A2581" s="18"/>
      <c r="B2581" s="58"/>
      <c r="G2581" s="13"/>
      <c r="H2581" s="13"/>
      <c r="I2581" s="13"/>
    </row>
    <row r="2582" spans="1:9" x14ac:dyDescent="0.2">
      <c r="A2582" s="18"/>
      <c r="B2582" s="58"/>
      <c r="G2582" s="13"/>
      <c r="H2582" s="13"/>
      <c r="I2582" s="13"/>
    </row>
    <row r="2583" spans="1:9" x14ac:dyDescent="0.2">
      <c r="A2583" s="18"/>
      <c r="B2583" s="58"/>
      <c r="G2583" s="13"/>
      <c r="H2583" s="13"/>
      <c r="I2583" s="13"/>
    </row>
    <row r="2584" spans="1:9" x14ac:dyDescent="0.2">
      <c r="A2584" s="18"/>
      <c r="B2584" s="58"/>
      <c r="G2584" s="13"/>
      <c r="H2584" s="13"/>
      <c r="I2584" s="13"/>
    </row>
    <row r="2585" spans="1:9" x14ac:dyDescent="0.2">
      <c r="A2585" s="18"/>
      <c r="B2585" s="58"/>
      <c r="G2585" s="13"/>
      <c r="H2585" s="13"/>
      <c r="I2585" s="13"/>
    </row>
    <row r="2586" spans="1:9" x14ac:dyDescent="0.2">
      <c r="A2586" s="18"/>
      <c r="B2586" s="58"/>
      <c r="G2586" s="13"/>
      <c r="H2586" s="13"/>
      <c r="I2586" s="13"/>
    </row>
    <row r="2587" spans="1:9" x14ac:dyDescent="0.2">
      <c r="A2587" s="18"/>
      <c r="B2587" s="58"/>
      <c r="G2587" s="13"/>
      <c r="H2587" s="13"/>
      <c r="I2587" s="13"/>
    </row>
    <row r="2588" spans="1:9" x14ac:dyDescent="0.2">
      <c r="A2588" s="18"/>
      <c r="B2588" s="58"/>
      <c r="G2588" s="13"/>
      <c r="H2588" s="13"/>
      <c r="I2588" s="13"/>
    </row>
    <row r="2589" spans="1:9" x14ac:dyDescent="0.2">
      <c r="A2589" s="18"/>
      <c r="B2589" s="58"/>
      <c r="G2589" s="13"/>
      <c r="H2589" s="13"/>
      <c r="I2589" s="13"/>
    </row>
    <row r="2590" spans="1:9" x14ac:dyDescent="0.2">
      <c r="A2590" s="18"/>
      <c r="B2590" s="58"/>
      <c r="G2590" s="13"/>
      <c r="H2590" s="13"/>
      <c r="I2590" s="13"/>
    </row>
    <row r="2591" spans="1:9" x14ac:dyDescent="0.2">
      <c r="A2591" s="18"/>
      <c r="B2591" s="58"/>
      <c r="G2591" s="13"/>
      <c r="H2591" s="13"/>
      <c r="I2591" s="13"/>
    </row>
    <row r="2592" spans="1:9" x14ac:dyDescent="0.2">
      <c r="A2592" s="18"/>
      <c r="B2592" s="58"/>
      <c r="G2592" s="13"/>
      <c r="H2592" s="13"/>
      <c r="I2592" s="13"/>
    </row>
    <row r="2593" spans="1:9" x14ac:dyDescent="0.2">
      <c r="A2593" s="18"/>
      <c r="B2593" s="58"/>
      <c r="G2593" s="13"/>
      <c r="H2593" s="13"/>
      <c r="I2593" s="13"/>
    </row>
    <row r="2594" spans="1:9" x14ac:dyDescent="0.2">
      <c r="A2594" s="18"/>
      <c r="B2594" s="58"/>
      <c r="G2594" s="13"/>
      <c r="H2594" s="13"/>
      <c r="I2594" s="13"/>
    </row>
    <row r="2595" spans="1:9" x14ac:dyDescent="0.2">
      <c r="A2595" s="18"/>
      <c r="B2595" s="58"/>
      <c r="G2595" s="13"/>
      <c r="H2595" s="13"/>
      <c r="I2595" s="13"/>
    </row>
    <row r="2596" spans="1:9" x14ac:dyDescent="0.2">
      <c r="A2596" s="18"/>
      <c r="B2596" s="58"/>
      <c r="G2596" s="13"/>
      <c r="H2596" s="13"/>
      <c r="I2596" s="13"/>
    </row>
    <row r="2597" spans="1:9" x14ac:dyDescent="0.2">
      <c r="A2597" s="18"/>
      <c r="B2597" s="58"/>
      <c r="G2597" s="13"/>
      <c r="H2597" s="13"/>
      <c r="I2597" s="13"/>
    </row>
    <row r="2598" spans="1:9" x14ac:dyDescent="0.2">
      <c r="A2598" s="18"/>
      <c r="B2598" s="58"/>
      <c r="G2598" s="13"/>
      <c r="H2598" s="13"/>
      <c r="I2598" s="13"/>
    </row>
    <row r="2599" spans="1:9" x14ac:dyDescent="0.2">
      <c r="A2599" s="18"/>
      <c r="B2599" s="58"/>
      <c r="G2599" s="13"/>
      <c r="H2599" s="13"/>
      <c r="I2599" s="13"/>
    </row>
    <row r="2600" spans="1:9" x14ac:dyDescent="0.2">
      <c r="A2600" s="18"/>
      <c r="B2600" s="58"/>
      <c r="G2600" s="13"/>
      <c r="H2600" s="13"/>
      <c r="I2600" s="13"/>
    </row>
    <row r="2601" spans="1:9" x14ac:dyDescent="0.2">
      <c r="A2601" s="18"/>
      <c r="B2601" s="58"/>
      <c r="G2601" s="13"/>
      <c r="H2601" s="13"/>
      <c r="I2601" s="13"/>
    </row>
    <row r="2602" spans="1:9" x14ac:dyDescent="0.2">
      <c r="A2602" s="18"/>
      <c r="B2602" s="58"/>
      <c r="G2602" s="13"/>
      <c r="H2602" s="13"/>
      <c r="I2602" s="13"/>
    </row>
    <row r="2603" spans="1:9" x14ac:dyDescent="0.2">
      <c r="A2603" s="18"/>
      <c r="B2603" s="58"/>
      <c r="G2603" s="13"/>
      <c r="H2603" s="13"/>
      <c r="I2603" s="13"/>
    </row>
    <row r="2604" spans="1:9" x14ac:dyDescent="0.2">
      <c r="A2604" s="18"/>
      <c r="B2604" s="58"/>
      <c r="G2604" s="13"/>
      <c r="H2604" s="13"/>
      <c r="I2604" s="13"/>
    </row>
    <row r="2605" spans="1:9" x14ac:dyDescent="0.2">
      <c r="A2605" s="18"/>
      <c r="B2605" s="58"/>
      <c r="G2605" s="13"/>
      <c r="H2605" s="13"/>
      <c r="I2605" s="13"/>
    </row>
    <row r="2606" spans="1:9" x14ac:dyDescent="0.2">
      <c r="A2606" s="18"/>
      <c r="B2606" s="58"/>
      <c r="G2606" s="13"/>
      <c r="H2606" s="13"/>
      <c r="I2606" s="13"/>
    </row>
    <row r="2607" spans="1:9" x14ac:dyDescent="0.2">
      <c r="A2607" s="18"/>
      <c r="B2607" s="58"/>
      <c r="G2607" s="13"/>
      <c r="H2607" s="13"/>
      <c r="I2607" s="13"/>
    </row>
    <row r="2608" spans="1:9" x14ac:dyDescent="0.2">
      <c r="A2608" s="18"/>
      <c r="B2608" s="58"/>
      <c r="G2608" s="13"/>
      <c r="H2608" s="13"/>
      <c r="I2608" s="13"/>
    </row>
    <row r="2609" spans="1:9" x14ac:dyDescent="0.2">
      <c r="A2609" s="18"/>
      <c r="B2609" s="58"/>
      <c r="G2609" s="13"/>
      <c r="H2609" s="13"/>
      <c r="I2609" s="13"/>
    </row>
    <row r="2610" spans="1:9" x14ac:dyDescent="0.2">
      <c r="A2610" s="18"/>
      <c r="B2610" s="58"/>
      <c r="G2610" s="13"/>
      <c r="H2610" s="13"/>
      <c r="I2610" s="13"/>
    </row>
    <row r="2611" spans="1:9" x14ac:dyDescent="0.2">
      <c r="A2611" s="18"/>
      <c r="B2611" s="58"/>
      <c r="G2611" s="13"/>
      <c r="H2611" s="13"/>
      <c r="I2611" s="13"/>
    </row>
    <row r="2612" spans="1:9" x14ac:dyDescent="0.2">
      <c r="A2612" s="18"/>
      <c r="B2612" s="58"/>
      <c r="G2612" s="13"/>
      <c r="H2612" s="13"/>
      <c r="I2612" s="13"/>
    </row>
    <row r="2613" spans="1:9" x14ac:dyDescent="0.2">
      <c r="A2613" s="18"/>
      <c r="B2613" s="58"/>
      <c r="G2613" s="13"/>
      <c r="H2613" s="13"/>
      <c r="I2613" s="13"/>
    </row>
    <row r="2614" spans="1:9" x14ac:dyDescent="0.2">
      <c r="A2614" s="18"/>
      <c r="B2614" s="58"/>
      <c r="G2614" s="13"/>
      <c r="H2614" s="13"/>
      <c r="I2614" s="13"/>
    </row>
    <row r="2615" spans="1:9" x14ac:dyDescent="0.2">
      <c r="A2615" s="18"/>
      <c r="B2615" s="58"/>
      <c r="G2615" s="13"/>
      <c r="H2615" s="13"/>
      <c r="I2615" s="13"/>
    </row>
    <row r="2616" spans="1:9" x14ac:dyDescent="0.2">
      <c r="A2616" s="18"/>
      <c r="B2616" s="58"/>
      <c r="G2616" s="13"/>
      <c r="H2616" s="13"/>
      <c r="I2616" s="13"/>
    </row>
    <row r="2617" spans="1:9" x14ac:dyDescent="0.2">
      <c r="A2617" s="18"/>
      <c r="B2617" s="58"/>
      <c r="G2617" s="13"/>
      <c r="H2617" s="13"/>
      <c r="I2617" s="13"/>
    </row>
    <row r="2618" spans="1:9" x14ac:dyDescent="0.2">
      <c r="A2618" s="18"/>
      <c r="B2618" s="58"/>
      <c r="G2618" s="13"/>
      <c r="H2618" s="13"/>
      <c r="I2618" s="13"/>
    </row>
    <row r="2619" spans="1:9" x14ac:dyDescent="0.2">
      <c r="A2619" s="18"/>
      <c r="B2619" s="58"/>
      <c r="G2619" s="13"/>
      <c r="H2619" s="13"/>
      <c r="I2619" s="13"/>
    </row>
    <row r="2620" spans="1:9" x14ac:dyDescent="0.2">
      <c r="A2620" s="18"/>
      <c r="B2620" s="58"/>
      <c r="G2620" s="13"/>
      <c r="H2620" s="13"/>
      <c r="I2620" s="13"/>
    </row>
    <row r="2621" spans="1:9" x14ac:dyDescent="0.2">
      <c r="A2621" s="18"/>
      <c r="B2621" s="58"/>
      <c r="G2621" s="13"/>
      <c r="H2621" s="13"/>
      <c r="I2621" s="13"/>
    </row>
    <row r="2622" spans="1:9" x14ac:dyDescent="0.2">
      <c r="A2622" s="18"/>
      <c r="B2622" s="58"/>
      <c r="G2622" s="13"/>
      <c r="H2622" s="13"/>
      <c r="I2622" s="13"/>
    </row>
    <row r="2623" spans="1:9" x14ac:dyDescent="0.2">
      <c r="A2623" s="18"/>
      <c r="B2623" s="58"/>
      <c r="G2623" s="13"/>
      <c r="H2623" s="13"/>
      <c r="I2623" s="13"/>
    </row>
    <row r="2624" spans="1:9" x14ac:dyDescent="0.2">
      <c r="A2624" s="18"/>
      <c r="B2624" s="58"/>
      <c r="G2624" s="13"/>
      <c r="H2624" s="13"/>
      <c r="I2624" s="13"/>
    </row>
    <row r="2625" spans="1:9" x14ac:dyDescent="0.2">
      <c r="A2625" s="18"/>
      <c r="B2625" s="58"/>
      <c r="G2625" s="13"/>
      <c r="H2625" s="13"/>
      <c r="I2625" s="13"/>
    </row>
    <row r="2626" spans="1:9" x14ac:dyDescent="0.2">
      <c r="A2626" s="18"/>
      <c r="B2626" s="58"/>
      <c r="G2626" s="13"/>
      <c r="H2626" s="13"/>
      <c r="I2626" s="13"/>
    </row>
    <row r="2627" spans="1:9" x14ac:dyDescent="0.2">
      <c r="A2627" s="18"/>
      <c r="B2627" s="58"/>
      <c r="G2627" s="13"/>
      <c r="H2627" s="13"/>
      <c r="I2627" s="13"/>
    </row>
    <row r="2628" spans="1:9" x14ac:dyDescent="0.2">
      <c r="A2628" s="18"/>
      <c r="B2628" s="58"/>
      <c r="G2628" s="13"/>
      <c r="H2628" s="13"/>
      <c r="I2628" s="13"/>
    </row>
    <row r="2629" spans="1:9" x14ac:dyDescent="0.2">
      <c r="A2629" s="18"/>
      <c r="B2629" s="58"/>
      <c r="G2629" s="13"/>
      <c r="H2629" s="13"/>
      <c r="I2629" s="13"/>
    </row>
    <row r="2630" spans="1:9" x14ac:dyDescent="0.2">
      <c r="A2630" s="18"/>
      <c r="B2630" s="58"/>
      <c r="G2630" s="13"/>
      <c r="H2630" s="13"/>
      <c r="I2630" s="13"/>
    </row>
    <row r="2631" spans="1:9" x14ac:dyDescent="0.2">
      <c r="A2631" s="18"/>
      <c r="B2631" s="58"/>
      <c r="G2631" s="13"/>
      <c r="H2631" s="13"/>
      <c r="I2631" s="13"/>
    </row>
    <row r="2632" spans="1:9" x14ac:dyDescent="0.2">
      <c r="A2632" s="18"/>
      <c r="B2632" s="58"/>
      <c r="G2632" s="13"/>
      <c r="H2632" s="13"/>
      <c r="I2632" s="13"/>
    </row>
    <row r="2633" spans="1:9" x14ac:dyDescent="0.2">
      <c r="A2633" s="18"/>
      <c r="B2633" s="58"/>
      <c r="G2633" s="13"/>
      <c r="H2633" s="13"/>
      <c r="I2633" s="13"/>
    </row>
    <row r="2634" spans="1:9" x14ac:dyDescent="0.2">
      <c r="A2634" s="18"/>
      <c r="B2634" s="58"/>
      <c r="G2634" s="13"/>
      <c r="H2634" s="13"/>
      <c r="I2634" s="13"/>
    </row>
    <row r="2635" spans="1:9" x14ac:dyDescent="0.2">
      <c r="A2635" s="18"/>
      <c r="B2635" s="58"/>
      <c r="G2635" s="13"/>
      <c r="H2635" s="13"/>
      <c r="I2635" s="13"/>
    </row>
    <row r="2636" spans="1:9" x14ac:dyDescent="0.2">
      <c r="A2636" s="18"/>
      <c r="B2636" s="58"/>
      <c r="G2636" s="13"/>
      <c r="H2636" s="13"/>
      <c r="I2636" s="13"/>
    </row>
    <row r="2637" spans="1:9" x14ac:dyDescent="0.2">
      <c r="A2637" s="18"/>
      <c r="B2637" s="58"/>
      <c r="G2637" s="13"/>
      <c r="H2637" s="13"/>
      <c r="I2637" s="13"/>
    </row>
    <row r="2638" spans="1:9" x14ac:dyDescent="0.2">
      <c r="A2638" s="18"/>
      <c r="B2638" s="58"/>
      <c r="G2638" s="13"/>
      <c r="H2638" s="13"/>
      <c r="I2638" s="13"/>
    </row>
    <row r="2639" spans="1:9" x14ac:dyDescent="0.2">
      <c r="A2639" s="18"/>
      <c r="B2639" s="58"/>
      <c r="G2639" s="13"/>
      <c r="H2639" s="13"/>
      <c r="I2639" s="13"/>
    </row>
    <row r="2640" spans="1:9" x14ac:dyDescent="0.2">
      <c r="A2640" s="18"/>
      <c r="B2640" s="58"/>
      <c r="G2640" s="13"/>
      <c r="H2640" s="13"/>
      <c r="I2640" s="13"/>
    </row>
    <row r="2641" spans="1:9" x14ac:dyDescent="0.2">
      <c r="A2641" s="18"/>
      <c r="B2641" s="58"/>
      <c r="G2641" s="13"/>
      <c r="H2641" s="13"/>
      <c r="I2641" s="13"/>
    </row>
    <row r="2642" spans="1:9" x14ac:dyDescent="0.2">
      <c r="A2642" s="18"/>
      <c r="B2642" s="58"/>
      <c r="G2642" s="13"/>
      <c r="H2642" s="13"/>
      <c r="I2642" s="13"/>
    </row>
    <row r="2643" spans="1:9" x14ac:dyDescent="0.2">
      <c r="A2643" s="18"/>
      <c r="B2643" s="58"/>
      <c r="G2643" s="13"/>
      <c r="H2643" s="13"/>
      <c r="I2643" s="13"/>
    </row>
    <row r="2644" spans="1:9" x14ac:dyDescent="0.2">
      <c r="A2644" s="18"/>
      <c r="B2644" s="58"/>
      <c r="G2644" s="13"/>
      <c r="H2644" s="13"/>
      <c r="I2644" s="13"/>
    </row>
    <row r="2645" spans="1:9" x14ac:dyDescent="0.2">
      <c r="A2645" s="18"/>
      <c r="B2645" s="58"/>
      <c r="G2645" s="13"/>
      <c r="H2645" s="13"/>
      <c r="I2645" s="13"/>
    </row>
    <row r="2646" spans="1:9" x14ac:dyDescent="0.2">
      <c r="A2646" s="18"/>
      <c r="B2646" s="58"/>
      <c r="G2646" s="13"/>
      <c r="H2646" s="13"/>
      <c r="I2646" s="13"/>
    </row>
    <row r="2647" spans="1:9" x14ac:dyDescent="0.2">
      <c r="A2647" s="18"/>
      <c r="B2647" s="58"/>
      <c r="G2647" s="13"/>
      <c r="H2647" s="13"/>
      <c r="I2647" s="13"/>
    </row>
    <row r="2648" spans="1:9" x14ac:dyDescent="0.2">
      <c r="A2648" s="18"/>
      <c r="B2648" s="58"/>
      <c r="G2648" s="13"/>
      <c r="H2648" s="13"/>
      <c r="I2648" s="13"/>
    </row>
    <row r="2649" spans="1:9" x14ac:dyDescent="0.2">
      <c r="A2649" s="18"/>
      <c r="B2649" s="58"/>
      <c r="G2649" s="13"/>
      <c r="H2649" s="13"/>
      <c r="I2649" s="13"/>
    </row>
    <row r="2650" spans="1:9" x14ac:dyDescent="0.2">
      <c r="A2650" s="18"/>
      <c r="B2650" s="58"/>
      <c r="G2650" s="13"/>
      <c r="H2650" s="13"/>
      <c r="I2650" s="13"/>
    </row>
    <row r="2651" spans="1:9" x14ac:dyDescent="0.2">
      <c r="A2651" s="18"/>
      <c r="B2651" s="58"/>
      <c r="G2651" s="13"/>
      <c r="H2651" s="13"/>
      <c r="I2651" s="13"/>
    </row>
    <row r="2652" spans="1:9" x14ac:dyDescent="0.2">
      <c r="A2652" s="18"/>
      <c r="B2652" s="58"/>
      <c r="G2652" s="13"/>
      <c r="H2652" s="13"/>
      <c r="I2652" s="13"/>
    </row>
    <row r="2653" spans="1:9" x14ac:dyDescent="0.2">
      <c r="A2653" s="18"/>
      <c r="B2653" s="58"/>
      <c r="G2653" s="13"/>
      <c r="H2653" s="13"/>
      <c r="I2653" s="13"/>
    </row>
    <row r="2654" spans="1:9" x14ac:dyDescent="0.2">
      <c r="A2654" s="18"/>
      <c r="B2654" s="58"/>
      <c r="G2654" s="13"/>
      <c r="H2654" s="13"/>
      <c r="I2654" s="13"/>
    </row>
    <row r="2655" spans="1:9" x14ac:dyDescent="0.2">
      <c r="A2655" s="18"/>
      <c r="B2655" s="58"/>
      <c r="G2655" s="13"/>
      <c r="H2655" s="13"/>
      <c r="I2655" s="13"/>
    </row>
    <row r="2656" spans="1:9" x14ac:dyDescent="0.2">
      <c r="A2656" s="18"/>
      <c r="B2656" s="58"/>
      <c r="G2656" s="13"/>
      <c r="H2656" s="13"/>
      <c r="I2656" s="13"/>
    </row>
    <row r="2657" spans="1:9" x14ac:dyDescent="0.2">
      <c r="A2657" s="18"/>
      <c r="B2657" s="58"/>
      <c r="G2657" s="13"/>
      <c r="H2657" s="13"/>
      <c r="I2657" s="13"/>
    </row>
    <row r="2658" spans="1:9" x14ac:dyDescent="0.2">
      <c r="A2658" s="18"/>
      <c r="B2658" s="58"/>
      <c r="G2658" s="13"/>
      <c r="H2658" s="13"/>
      <c r="I2658" s="13"/>
    </row>
    <row r="2659" spans="1:9" x14ac:dyDescent="0.2">
      <c r="A2659" s="18"/>
      <c r="B2659" s="58"/>
      <c r="G2659" s="13"/>
      <c r="H2659" s="13"/>
      <c r="I2659" s="13"/>
    </row>
    <row r="2660" spans="1:9" x14ac:dyDescent="0.2">
      <c r="A2660" s="18"/>
      <c r="B2660" s="58"/>
      <c r="G2660" s="13"/>
      <c r="H2660" s="13"/>
      <c r="I2660" s="13"/>
    </row>
    <row r="2661" spans="1:9" x14ac:dyDescent="0.2">
      <c r="A2661" s="18"/>
      <c r="B2661" s="58"/>
      <c r="G2661" s="13"/>
      <c r="H2661" s="13"/>
      <c r="I2661" s="13"/>
    </row>
    <row r="2662" spans="1:9" x14ac:dyDescent="0.2">
      <c r="A2662" s="18"/>
      <c r="B2662" s="58"/>
      <c r="G2662" s="13"/>
      <c r="H2662" s="13"/>
      <c r="I2662" s="13"/>
    </row>
    <row r="2663" spans="1:9" x14ac:dyDescent="0.2">
      <c r="A2663" s="18"/>
      <c r="B2663" s="58"/>
      <c r="G2663" s="13"/>
      <c r="H2663" s="13"/>
      <c r="I2663" s="13"/>
    </row>
    <row r="2664" spans="1:9" x14ac:dyDescent="0.2">
      <c r="A2664" s="18"/>
      <c r="B2664" s="58"/>
      <c r="G2664" s="13"/>
      <c r="H2664" s="13"/>
      <c r="I2664" s="13"/>
    </row>
    <row r="2665" spans="1:9" x14ac:dyDescent="0.2">
      <c r="A2665" s="18"/>
      <c r="B2665" s="58"/>
      <c r="G2665" s="13"/>
      <c r="H2665" s="13"/>
      <c r="I2665" s="13"/>
    </row>
    <row r="2666" spans="1:9" x14ac:dyDescent="0.2">
      <c r="A2666" s="18"/>
      <c r="B2666" s="58"/>
      <c r="G2666" s="13"/>
      <c r="H2666" s="13"/>
      <c r="I2666" s="13"/>
    </row>
    <row r="2667" spans="1:9" x14ac:dyDescent="0.2">
      <c r="A2667" s="18"/>
      <c r="B2667" s="58"/>
      <c r="G2667" s="13"/>
      <c r="H2667" s="13"/>
      <c r="I2667" s="13"/>
    </row>
    <row r="2668" spans="1:9" x14ac:dyDescent="0.2">
      <c r="A2668" s="18"/>
      <c r="B2668" s="58"/>
      <c r="G2668" s="13"/>
      <c r="H2668" s="13"/>
      <c r="I2668" s="13"/>
    </row>
    <row r="2669" spans="1:9" x14ac:dyDescent="0.2">
      <c r="A2669" s="18"/>
      <c r="B2669" s="58"/>
      <c r="G2669" s="13"/>
      <c r="H2669" s="13"/>
      <c r="I2669" s="13"/>
    </row>
    <row r="2670" spans="1:9" x14ac:dyDescent="0.2">
      <c r="A2670" s="18"/>
      <c r="B2670" s="58"/>
      <c r="G2670" s="13"/>
      <c r="H2670" s="13"/>
      <c r="I2670" s="13"/>
    </row>
    <row r="2671" spans="1:9" x14ac:dyDescent="0.2">
      <c r="A2671" s="18"/>
      <c r="B2671" s="58"/>
      <c r="G2671" s="13"/>
      <c r="H2671" s="13"/>
      <c r="I2671" s="13"/>
    </row>
    <row r="2672" spans="1:9" x14ac:dyDescent="0.2">
      <c r="A2672" s="18"/>
      <c r="B2672" s="58"/>
      <c r="G2672" s="13"/>
      <c r="H2672" s="13"/>
      <c r="I2672" s="13"/>
    </row>
    <row r="2673" spans="1:9" x14ac:dyDescent="0.2">
      <c r="A2673" s="18"/>
      <c r="B2673" s="58"/>
      <c r="G2673" s="13"/>
      <c r="H2673" s="13"/>
      <c r="I2673" s="13"/>
    </row>
    <row r="2674" spans="1:9" x14ac:dyDescent="0.2">
      <c r="A2674" s="18"/>
      <c r="B2674" s="58"/>
      <c r="G2674" s="13"/>
      <c r="H2674" s="13"/>
      <c r="I2674" s="13"/>
    </row>
    <row r="2675" spans="1:9" x14ac:dyDescent="0.2">
      <c r="A2675" s="18"/>
      <c r="B2675" s="58"/>
      <c r="G2675" s="13"/>
      <c r="H2675" s="13"/>
      <c r="I2675" s="13"/>
    </row>
    <row r="2676" spans="1:9" x14ac:dyDescent="0.2">
      <c r="A2676" s="18"/>
      <c r="B2676" s="58"/>
      <c r="G2676" s="13"/>
      <c r="H2676" s="13"/>
      <c r="I2676" s="13"/>
    </row>
    <row r="2677" spans="1:9" x14ac:dyDescent="0.2">
      <c r="A2677" s="18"/>
      <c r="B2677" s="58"/>
      <c r="G2677" s="13"/>
      <c r="H2677" s="13"/>
      <c r="I2677" s="13"/>
    </row>
    <row r="2678" spans="1:9" x14ac:dyDescent="0.2">
      <c r="A2678" s="18"/>
      <c r="B2678" s="58"/>
      <c r="G2678" s="13"/>
      <c r="H2678" s="13"/>
      <c r="I2678" s="13"/>
    </row>
    <row r="2679" spans="1:9" x14ac:dyDescent="0.2">
      <c r="A2679" s="18"/>
      <c r="B2679" s="58"/>
      <c r="G2679" s="13"/>
      <c r="H2679" s="13"/>
      <c r="I2679" s="13"/>
    </row>
    <row r="2680" spans="1:9" x14ac:dyDescent="0.2">
      <c r="A2680" s="18"/>
      <c r="B2680" s="58"/>
      <c r="G2680" s="13"/>
      <c r="H2680" s="13"/>
      <c r="I2680" s="13"/>
    </row>
    <row r="2681" spans="1:9" x14ac:dyDescent="0.2">
      <c r="A2681" s="18"/>
      <c r="B2681" s="58"/>
      <c r="G2681" s="13"/>
      <c r="H2681" s="13"/>
      <c r="I2681" s="13"/>
    </row>
    <row r="2682" spans="1:9" x14ac:dyDescent="0.2">
      <c r="A2682" s="18"/>
      <c r="B2682" s="58"/>
      <c r="G2682" s="13"/>
      <c r="H2682" s="13"/>
      <c r="I2682" s="13"/>
    </row>
    <row r="2683" spans="1:9" x14ac:dyDescent="0.2">
      <c r="A2683" s="18"/>
      <c r="B2683" s="58"/>
      <c r="G2683" s="13"/>
      <c r="H2683" s="13"/>
      <c r="I2683" s="13"/>
    </row>
    <row r="2684" spans="1:9" x14ac:dyDescent="0.2">
      <c r="A2684" s="18"/>
      <c r="B2684" s="58"/>
      <c r="G2684" s="13"/>
      <c r="H2684" s="13"/>
      <c r="I2684" s="13"/>
    </row>
    <row r="2685" spans="1:9" x14ac:dyDescent="0.2">
      <c r="A2685" s="18"/>
      <c r="B2685" s="58"/>
      <c r="G2685" s="13"/>
      <c r="H2685" s="13"/>
      <c r="I2685" s="13"/>
    </row>
    <row r="2686" spans="1:9" x14ac:dyDescent="0.2">
      <c r="A2686" s="18"/>
      <c r="B2686" s="58"/>
      <c r="G2686" s="13"/>
      <c r="H2686" s="13"/>
      <c r="I2686" s="13"/>
    </row>
    <row r="2687" spans="1:9" x14ac:dyDescent="0.2">
      <c r="A2687" s="18"/>
      <c r="B2687" s="58"/>
      <c r="G2687" s="13"/>
      <c r="H2687" s="13"/>
      <c r="I2687" s="13"/>
    </row>
    <row r="2688" spans="1:9" x14ac:dyDescent="0.2">
      <c r="A2688" s="18"/>
      <c r="B2688" s="58"/>
      <c r="G2688" s="13"/>
      <c r="H2688" s="13"/>
      <c r="I2688" s="13"/>
    </row>
    <row r="2689" spans="1:9" x14ac:dyDescent="0.2">
      <c r="A2689" s="18"/>
      <c r="B2689" s="58"/>
      <c r="G2689" s="13"/>
      <c r="H2689" s="13"/>
      <c r="I2689" s="13"/>
    </row>
    <row r="2690" spans="1:9" x14ac:dyDescent="0.2">
      <c r="A2690" s="18"/>
      <c r="B2690" s="58"/>
      <c r="G2690" s="13"/>
      <c r="H2690" s="13"/>
      <c r="I2690" s="13"/>
    </row>
    <row r="2691" spans="1:9" x14ac:dyDescent="0.2">
      <c r="A2691" s="18"/>
      <c r="B2691" s="58"/>
      <c r="G2691" s="13"/>
      <c r="H2691" s="13"/>
      <c r="I2691" s="13"/>
    </row>
    <row r="2692" spans="1:9" x14ac:dyDescent="0.2">
      <c r="A2692" s="18"/>
      <c r="B2692" s="58"/>
      <c r="G2692" s="13"/>
      <c r="H2692" s="13"/>
      <c r="I2692" s="13"/>
    </row>
    <row r="2693" spans="1:9" x14ac:dyDescent="0.2">
      <c r="A2693" s="18"/>
      <c r="B2693" s="58"/>
      <c r="G2693" s="13"/>
      <c r="H2693" s="13"/>
      <c r="I2693" s="13"/>
    </row>
    <row r="2694" spans="1:9" x14ac:dyDescent="0.2">
      <c r="A2694" s="18"/>
      <c r="B2694" s="58"/>
      <c r="G2694" s="13"/>
      <c r="H2694" s="13"/>
      <c r="I2694" s="13"/>
    </row>
    <row r="2695" spans="1:9" x14ac:dyDescent="0.2">
      <c r="A2695" s="18"/>
      <c r="B2695" s="58"/>
      <c r="G2695" s="13"/>
      <c r="H2695" s="13"/>
      <c r="I2695" s="13"/>
    </row>
    <row r="2696" spans="1:9" x14ac:dyDescent="0.2">
      <c r="A2696" s="18"/>
      <c r="B2696" s="58"/>
      <c r="G2696" s="13"/>
      <c r="H2696" s="13"/>
      <c r="I2696" s="13"/>
    </row>
    <row r="2697" spans="1:9" x14ac:dyDescent="0.2">
      <c r="A2697" s="18"/>
      <c r="B2697" s="58"/>
      <c r="G2697" s="13"/>
      <c r="H2697" s="13"/>
      <c r="I2697" s="13"/>
    </row>
    <row r="2698" spans="1:9" x14ac:dyDescent="0.2">
      <c r="A2698" s="18"/>
      <c r="B2698" s="58"/>
      <c r="G2698" s="13"/>
      <c r="H2698" s="13"/>
      <c r="I2698" s="13"/>
    </row>
    <row r="2699" spans="1:9" x14ac:dyDescent="0.2">
      <c r="A2699" s="18"/>
      <c r="B2699" s="58"/>
      <c r="G2699" s="13"/>
      <c r="H2699" s="13"/>
      <c r="I2699" s="13"/>
    </row>
    <row r="2700" spans="1:9" x14ac:dyDescent="0.2">
      <c r="A2700" s="18"/>
      <c r="B2700" s="58"/>
      <c r="G2700" s="13"/>
      <c r="H2700" s="13"/>
      <c r="I2700" s="13"/>
    </row>
    <row r="2701" spans="1:9" x14ac:dyDescent="0.2">
      <c r="A2701" s="18"/>
      <c r="B2701" s="58"/>
      <c r="G2701" s="13"/>
      <c r="H2701" s="13"/>
      <c r="I2701" s="13"/>
    </row>
    <row r="2702" spans="1:9" x14ac:dyDescent="0.2">
      <c r="A2702" s="18"/>
      <c r="B2702" s="58"/>
      <c r="G2702" s="13"/>
      <c r="H2702" s="13"/>
      <c r="I2702" s="13"/>
    </row>
    <row r="2703" spans="1:9" x14ac:dyDescent="0.2">
      <c r="A2703" s="18"/>
      <c r="B2703" s="58"/>
      <c r="G2703" s="13"/>
      <c r="H2703" s="13"/>
      <c r="I2703" s="13"/>
    </row>
    <row r="2704" spans="1:9" x14ac:dyDescent="0.2">
      <c r="A2704" s="18"/>
      <c r="B2704" s="58"/>
      <c r="G2704" s="13"/>
      <c r="H2704" s="13"/>
      <c r="I2704" s="13"/>
    </row>
    <row r="2705" spans="1:9" x14ac:dyDescent="0.2">
      <c r="A2705" s="18"/>
      <c r="B2705" s="58"/>
      <c r="G2705" s="13"/>
      <c r="H2705" s="13"/>
      <c r="I2705" s="13"/>
    </row>
    <row r="2706" spans="1:9" x14ac:dyDescent="0.2">
      <c r="A2706" s="18"/>
      <c r="B2706" s="58"/>
      <c r="G2706" s="13"/>
      <c r="H2706" s="13"/>
      <c r="I2706" s="13"/>
    </row>
    <row r="2707" spans="1:9" x14ac:dyDescent="0.2">
      <c r="A2707" s="18"/>
      <c r="B2707" s="58"/>
      <c r="G2707" s="13"/>
      <c r="H2707" s="13"/>
      <c r="I2707" s="13"/>
    </row>
    <row r="2708" spans="1:9" x14ac:dyDescent="0.2">
      <c r="A2708" s="18"/>
      <c r="B2708" s="58"/>
      <c r="G2708" s="13"/>
      <c r="H2708" s="13"/>
      <c r="I2708" s="13"/>
    </row>
    <row r="2709" spans="1:9" x14ac:dyDescent="0.2">
      <c r="A2709" s="18"/>
      <c r="B2709" s="58"/>
      <c r="G2709" s="13"/>
      <c r="H2709" s="13"/>
      <c r="I2709" s="13"/>
    </row>
    <row r="2710" spans="1:9" x14ac:dyDescent="0.2">
      <c r="A2710" s="18"/>
      <c r="B2710" s="58"/>
      <c r="G2710" s="13"/>
      <c r="H2710" s="13"/>
      <c r="I2710" s="13"/>
    </row>
    <row r="2711" spans="1:9" x14ac:dyDescent="0.2">
      <c r="A2711" s="18"/>
      <c r="B2711" s="58"/>
      <c r="G2711" s="13"/>
      <c r="H2711" s="13"/>
      <c r="I2711" s="13"/>
    </row>
    <row r="2712" spans="1:9" x14ac:dyDescent="0.2">
      <c r="A2712" s="18"/>
      <c r="B2712" s="58"/>
      <c r="G2712" s="13"/>
      <c r="H2712" s="13"/>
      <c r="I2712" s="13"/>
    </row>
    <row r="2713" spans="1:9" x14ac:dyDescent="0.2">
      <c r="A2713" s="18"/>
      <c r="B2713" s="58"/>
      <c r="G2713" s="13"/>
      <c r="H2713" s="13"/>
      <c r="I2713" s="13"/>
    </row>
    <row r="2714" spans="1:9" x14ac:dyDescent="0.2">
      <c r="A2714" s="18"/>
      <c r="B2714" s="58"/>
      <c r="G2714" s="13"/>
      <c r="H2714" s="13"/>
      <c r="I2714" s="13"/>
    </row>
    <row r="2715" spans="1:9" x14ac:dyDescent="0.2">
      <c r="A2715" s="18"/>
      <c r="B2715" s="58"/>
      <c r="G2715" s="13"/>
      <c r="H2715" s="13"/>
      <c r="I2715" s="13"/>
    </row>
    <row r="2716" spans="1:9" x14ac:dyDescent="0.2">
      <c r="A2716" s="18"/>
      <c r="B2716" s="58"/>
      <c r="G2716" s="13"/>
      <c r="H2716" s="13"/>
      <c r="I2716" s="13"/>
    </row>
    <row r="2717" spans="1:9" x14ac:dyDescent="0.2">
      <c r="A2717" s="18"/>
      <c r="B2717" s="58"/>
      <c r="G2717" s="13"/>
      <c r="H2717" s="13"/>
      <c r="I2717" s="13"/>
    </row>
    <row r="2718" spans="1:9" x14ac:dyDescent="0.2">
      <c r="A2718" s="18"/>
      <c r="B2718" s="58"/>
      <c r="G2718" s="13"/>
      <c r="H2718" s="13"/>
      <c r="I2718" s="13"/>
    </row>
    <row r="2719" spans="1:9" x14ac:dyDescent="0.2">
      <c r="A2719" s="18"/>
      <c r="B2719" s="58"/>
      <c r="G2719" s="13"/>
      <c r="H2719" s="13"/>
      <c r="I2719" s="13"/>
    </row>
    <row r="2720" spans="1:9" x14ac:dyDescent="0.2">
      <c r="A2720" s="18"/>
      <c r="B2720" s="58"/>
      <c r="G2720" s="13"/>
      <c r="H2720" s="13"/>
      <c r="I2720" s="13"/>
    </row>
    <row r="2721" spans="1:9" x14ac:dyDescent="0.2">
      <c r="A2721" s="18"/>
      <c r="B2721" s="58"/>
      <c r="G2721" s="13"/>
      <c r="H2721" s="13"/>
      <c r="I2721" s="13"/>
    </row>
    <row r="2722" spans="1:9" x14ac:dyDescent="0.2">
      <c r="A2722" s="18"/>
      <c r="B2722" s="58"/>
      <c r="G2722" s="13"/>
      <c r="H2722" s="13"/>
      <c r="I2722" s="13"/>
    </row>
    <row r="2723" spans="1:9" x14ac:dyDescent="0.2">
      <c r="A2723" s="18"/>
      <c r="B2723" s="58"/>
      <c r="G2723" s="13"/>
      <c r="H2723" s="13"/>
      <c r="I2723" s="13"/>
    </row>
    <row r="2724" spans="1:9" x14ac:dyDescent="0.2">
      <c r="A2724" s="18"/>
      <c r="B2724" s="58"/>
      <c r="G2724" s="13"/>
      <c r="H2724" s="13"/>
      <c r="I2724" s="13"/>
    </row>
    <row r="2725" spans="1:9" x14ac:dyDescent="0.2">
      <c r="A2725" s="18"/>
      <c r="B2725" s="58"/>
      <c r="G2725" s="13"/>
      <c r="H2725" s="13"/>
      <c r="I2725" s="13"/>
    </row>
    <row r="2726" spans="1:9" x14ac:dyDescent="0.2">
      <c r="A2726" s="18"/>
      <c r="B2726" s="58"/>
      <c r="G2726" s="13"/>
      <c r="H2726" s="13"/>
      <c r="I2726" s="13"/>
    </row>
    <row r="2727" spans="1:9" x14ac:dyDescent="0.2">
      <c r="A2727" s="18"/>
      <c r="B2727" s="58"/>
      <c r="G2727" s="13"/>
      <c r="H2727" s="13"/>
      <c r="I2727" s="13"/>
    </row>
    <row r="2728" spans="1:9" x14ac:dyDescent="0.2">
      <c r="A2728" s="18"/>
      <c r="B2728" s="58"/>
      <c r="G2728" s="13"/>
      <c r="H2728" s="13"/>
      <c r="I2728" s="13"/>
    </row>
    <row r="2729" spans="1:9" x14ac:dyDescent="0.2">
      <c r="A2729" s="18"/>
      <c r="B2729" s="58"/>
      <c r="G2729" s="13"/>
      <c r="H2729" s="13"/>
      <c r="I2729" s="13"/>
    </row>
    <row r="2730" spans="1:9" x14ac:dyDescent="0.2">
      <c r="A2730" s="18"/>
      <c r="B2730" s="58"/>
      <c r="G2730" s="13"/>
      <c r="H2730" s="13"/>
      <c r="I2730" s="13"/>
    </row>
    <row r="2731" spans="1:9" x14ac:dyDescent="0.2">
      <c r="A2731" s="18"/>
      <c r="B2731" s="58"/>
      <c r="G2731" s="13"/>
      <c r="H2731" s="13"/>
      <c r="I2731" s="13"/>
    </row>
    <row r="2732" spans="1:9" x14ac:dyDescent="0.2">
      <c r="A2732" s="18"/>
      <c r="B2732" s="58"/>
      <c r="G2732" s="13"/>
      <c r="H2732" s="13"/>
      <c r="I2732" s="13"/>
    </row>
    <row r="2733" spans="1:9" x14ac:dyDescent="0.2">
      <c r="A2733" s="18"/>
      <c r="B2733" s="58"/>
      <c r="G2733" s="13"/>
      <c r="H2733" s="13"/>
      <c r="I2733" s="13"/>
    </row>
    <row r="2734" spans="1:9" x14ac:dyDescent="0.2">
      <c r="A2734" s="18"/>
      <c r="B2734" s="58"/>
      <c r="G2734" s="13"/>
      <c r="H2734" s="13"/>
      <c r="I2734" s="13"/>
    </row>
    <row r="2735" spans="1:9" x14ac:dyDescent="0.2">
      <c r="A2735" s="18"/>
      <c r="B2735" s="58"/>
      <c r="G2735" s="13"/>
      <c r="H2735" s="13"/>
      <c r="I2735" s="13"/>
    </row>
    <row r="2736" spans="1:9" x14ac:dyDescent="0.2">
      <c r="A2736" s="18"/>
      <c r="B2736" s="58"/>
      <c r="G2736" s="13"/>
      <c r="H2736" s="13"/>
      <c r="I2736" s="13"/>
    </row>
    <row r="2737" spans="1:9" x14ac:dyDescent="0.2">
      <c r="A2737" s="18"/>
      <c r="B2737" s="58"/>
      <c r="G2737" s="13"/>
      <c r="H2737" s="13"/>
      <c r="I2737" s="13"/>
    </row>
    <row r="2738" spans="1:9" x14ac:dyDescent="0.2">
      <c r="A2738" s="18"/>
      <c r="B2738" s="58"/>
      <c r="G2738" s="13"/>
      <c r="H2738" s="13"/>
      <c r="I2738" s="13"/>
    </row>
    <row r="2739" spans="1:9" x14ac:dyDescent="0.2">
      <c r="A2739" s="18"/>
      <c r="B2739" s="58"/>
      <c r="G2739" s="13"/>
      <c r="H2739" s="13"/>
      <c r="I2739" s="13"/>
    </row>
    <row r="2740" spans="1:9" x14ac:dyDescent="0.2">
      <c r="A2740" s="18"/>
      <c r="B2740" s="58"/>
      <c r="G2740" s="13"/>
      <c r="H2740" s="13"/>
      <c r="I2740" s="13"/>
    </row>
    <row r="2741" spans="1:9" x14ac:dyDescent="0.2">
      <c r="A2741" s="18"/>
      <c r="B2741" s="58"/>
      <c r="G2741" s="13"/>
      <c r="H2741" s="13"/>
      <c r="I2741" s="13"/>
    </row>
    <row r="2742" spans="1:9" x14ac:dyDescent="0.2">
      <c r="A2742" s="18"/>
      <c r="B2742" s="58"/>
      <c r="G2742" s="13"/>
      <c r="H2742" s="13"/>
      <c r="I2742" s="13"/>
    </row>
    <row r="2743" spans="1:9" x14ac:dyDescent="0.2">
      <c r="A2743" s="18"/>
      <c r="B2743" s="58"/>
      <c r="G2743" s="13"/>
      <c r="H2743" s="13"/>
      <c r="I2743" s="13"/>
    </row>
    <row r="2744" spans="1:9" x14ac:dyDescent="0.2">
      <c r="A2744" s="18"/>
      <c r="B2744" s="58"/>
      <c r="G2744" s="13"/>
      <c r="H2744" s="13"/>
      <c r="I2744" s="13"/>
    </row>
    <row r="2745" spans="1:9" x14ac:dyDescent="0.2">
      <c r="A2745" s="18"/>
      <c r="B2745" s="58"/>
      <c r="G2745" s="13"/>
      <c r="H2745" s="13"/>
      <c r="I2745" s="13"/>
    </row>
    <row r="2746" spans="1:9" x14ac:dyDescent="0.2">
      <c r="A2746" s="18"/>
      <c r="B2746" s="58"/>
      <c r="G2746" s="13"/>
      <c r="H2746" s="13"/>
      <c r="I2746" s="13"/>
    </row>
    <row r="2747" spans="1:9" x14ac:dyDescent="0.2">
      <c r="A2747" s="18"/>
      <c r="B2747" s="58"/>
      <c r="G2747" s="13"/>
      <c r="H2747" s="13"/>
      <c r="I2747" s="13"/>
    </row>
    <row r="2748" spans="1:9" x14ac:dyDescent="0.2">
      <c r="A2748" s="18"/>
      <c r="B2748" s="58"/>
      <c r="G2748" s="13"/>
      <c r="H2748" s="13"/>
      <c r="I2748" s="13"/>
    </row>
    <row r="2749" spans="1:9" x14ac:dyDescent="0.2">
      <c r="A2749" s="18"/>
      <c r="B2749" s="58"/>
      <c r="G2749" s="13"/>
      <c r="H2749" s="13"/>
      <c r="I2749" s="13"/>
    </row>
    <row r="2750" spans="1:9" x14ac:dyDescent="0.2">
      <c r="A2750" s="18"/>
      <c r="B2750" s="58"/>
      <c r="G2750" s="13"/>
      <c r="H2750" s="13"/>
      <c r="I2750" s="13"/>
    </row>
    <row r="2751" spans="1:9" x14ac:dyDescent="0.2">
      <c r="A2751" s="18"/>
      <c r="B2751" s="58"/>
      <c r="G2751" s="13"/>
      <c r="H2751" s="13"/>
      <c r="I2751" s="13"/>
    </row>
    <row r="2752" spans="1:9" x14ac:dyDescent="0.2">
      <c r="A2752" s="18"/>
      <c r="B2752" s="58"/>
      <c r="G2752" s="13"/>
      <c r="H2752" s="13"/>
      <c r="I2752" s="13"/>
    </row>
    <row r="2753" spans="1:9" x14ac:dyDescent="0.2">
      <c r="A2753" s="18"/>
      <c r="B2753" s="58"/>
      <c r="G2753" s="13"/>
      <c r="H2753" s="13"/>
      <c r="I2753" s="13"/>
    </row>
    <row r="2754" spans="1:9" x14ac:dyDescent="0.2">
      <c r="A2754" s="18"/>
      <c r="B2754" s="58"/>
      <c r="G2754" s="13"/>
      <c r="H2754" s="13"/>
      <c r="I2754" s="13"/>
    </row>
    <row r="2755" spans="1:9" x14ac:dyDescent="0.2">
      <c r="A2755" s="18"/>
      <c r="B2755" s="58"/>
      <c r="G2755" s="13"/>
      <c r="H2755" s="13"/>
      <c r="I2755" s="13"/>
    </row>
    <row r="2756" spans="1:9" x14ac:dyDescent="0.2">
      <c r="A2756" s="18"/>
      <c r="B2756" s="58"/>
      <c r="G2756" s="13"/>
      <c r="H2756" s="13"/>
      <c r="I2756" s="13"/>
    </row>
    <row r="2757" spans="1:9" x14ac:dyDescent="0.2">
      <c r="A2757" s="18"/>
      <c r="B2757" s="58"/>
      <c r="G2757" s="13"/>
      <c r="H2757" s="13"/>
      <c r="I2757" s="13"/>
    </row>
    <row r="2758" spans="1:9" x14ac:dyDescent="0.2">
      <c r="A2758" s="18"/>
      <c r="B2758" s="58"/>
      <c r="G2758" s="13"/>
      <c r="H2758" s="13"/>
      <c r="I2758" s="13"/>
    </row>
    <row r="2759" spans="1:9" x14ac:dyDescent="0.2">
      <c r="A2759" s="18"/>
      <c r="B2759" s="58"/>
      <c r="G2759" s="13"/>
      <c r="H2759" s="13"/>
      <c r="I2759" s="13"/>
    </row>
    <row r="2760" spans="1:9" x14ac:dyDescent="0.2">
      <c r="A2760" s="18"/>
      <c r="B2760" s="58"/>
      <c r="G2760" s="13"/>
      <c r="H2760" s="13"/>
      <c r="I2760" s="13"/>
    </row>
    <row r="2761" spans="1:9" x14ac:dyDescent="0.2">
      <c r="A2761" s="18"/>
      <c r="B2761" s="58"/>
      <c r="G2761" s="13"/>
      <c r="H2761" s="13"/>
      <c r="I2761" s="13"/>
    </row>
    <row r="2762" spans="1:9" x14ac:dyDescent="0.2">
      <c r="A2762" s="18"/>
      <c r="B2762" s="58"/>
      <c r="G2762" s="13"/>
      <c r="H2762" s="13"/>
      <c r="I2762" s="13"/>
    </row>
    <row r="2763" spans="1:9" x14ac:dyDescent="0.2">
      <c r="A2763" s="18"/>
      <c r="B2763" s="58"/>
      <c r="G2763" s="13"/>
      <c r="H2763" s="13"/>
      <c r="I2763" s="13"/>
    </row>
    <row r="2764" spans="1:9" x14ac:dyDescent="0.2">
      <c r="A2764" s="18"/>
      <c r="B2764" s="58"/>
      <c r="G2764" s="13"/>
      <c r="H2764" s="13"/>
      <c r="I2764" s="13"/>
    </row>
    <row r="2765" spans="1:9" x14ac:dyDescent="0.2">
      <c r="A2765" s="18"/>
      <c r="B2765" s="58"/>
      <c r="G2765" s="13"/>
      <c r="H2765" s="13"/>
      <c r="I2765" s="13"/>
    </row>
    <row r="2766" spans="1:9" x14ac:dyDescent="0.2">
      <c r="A2766" s="18"/>
      <c r="B2766" s="58"/>
      <c r="G2766" s="13"/>
      <c r="H2766" s="13"/>
      <c r="I2766" s="13"/>
    </row>
    <row r="2767" spans="1:9" x14ac:dyDescent="0.2">
      <c r="A2767" s="18"/>
      <c r="B2767" s="58"/>
      <c r="G2767" s="13"/>
      <c r="H2767" s="13"/>
      <c r="I2767" s="13"/>
    </row>
    <row r="2768" spans="1:9" x14ac:dyDescent="0.2">
      <c r="A2768" s="18"/>
      <c r="B2768" s="58"/>
      <c r="G2768" s="13"/>
      <c r="H2768" s="13"/>
      <c r="I2768" s="13"/>
    </row>
    <row r="2769" spans="1:9" x14ac:dyDescent="0.2">
      <c r="A2769" s="18"/>
      <c r="B2769" s="58"/>
      <c r="G2769" s="13"/>
      <c r="H2769" s="13"/>
      <c r="I2769" s="13"/>
    </row>
    <row r="2770" spans="1:9" x14ac:dyDescent="0.2">
      <c r="A2770" s="18"/>
      <c r="B2770" s="58"/>
      <c r="G2770" s="13"/>
      <c r="H2770" s="13"/>
      <c r="I2770" s="13"/>
    </row>
    <row r="2771" spans="1:9" x14ac:dyDescent="0.2">
      <c r="A2771" s="18"/>
      <c r="B2771" s="58"/>
      <c r="G2771" s="13"/>
      <c r="H2771" s="13"/>
      <c r="I2771" s="13"/>
    </row>
    <row r="2772" spans="1:9" x14ac:dyDescent="0.2">
      <c r="A2772" s="18"/>
      <c r="B2772" s="58"/>
      <c r="G2772" s="13"/>
      <c r="H2772" s="13"/>
      <c r="I2772" s="13"/>
    </row>
    <row r="2773" spans="1:9" x14ac:dyDescent="0.2">
      <c r="A2773" s="18"/>
      <c r="B2773" s="58"/>
      <c r="G2773" s="13"/>
      <c r="H2773" s="13"/>
      <c r="I2773" s="13"/>
    </row>
    <row r="2774" spans="1:9" x14ac:dyDescent="0.2">
      <c r="A2774" s="18"/>
      <c r="B2774" s="58"/>
      <c r="G2774" s="13"/>
      <c r="H2774" s="13"/>
      <c r="I2774" s="13"/>
    </row>
    <row r="2775" spans="1:9" x14ac:dyDescent="0.2">
      <c r="A2775" s="18"/>
      <c r="B2775" s="58"/>
      <c r="G2775" s="13"/>
      <c r="H2775" s="13"/>
      <c r="I2775" s="13"/>
    </row>
    <row r="2776" spans="1:9" x14ac:dyDescent="0.2">
      <c r="A2776" s="18"/>
      <c r="B2776" s="58"/>
      <c r="G2776" s="13"/>
      <c r="H2776" s="13"/>
      <c r="I2776" s="13"/>
    </row>
    <row r="2777" spans="1:9" x14ac:dyDescent="0.2">
      <c r="A2777" s="18"/>
      <c r="B2777" s="58"/>
      <c r="G2777" s="13"/>
      <c r="H2777" s="13"/>
      <c r="I2777" s="13"/>
    </row>
    <row r="2778" spans="1:9" x14ac:dyDescent="0.2">
      <c r="A2778" s="18"/>
      <c r="B2778" s="58"/>
      <c r="G2778" s="13"/>
      <c r="H2778" s="13"/>
      <c r="I2778" s="13"/>
    </row>
    <row r="2779" spans="1:9" x14ac:dyDescent="0.2">
      <c r="A2779" s="18"/>
      <c r="B2779" s="58"/>
      <c r="G2779" s="13"/>
      <c r="H2779" s="13"/>
      <c r="I2779" s="13"/>
    </row>
    <row r="2780" spans="1:9" x14ac:dyDescent="0.2">
      <c r="A2780" s="18"/>
      <c r="B2780" s="58"/>
      <c r="G2780" s="13"/>
      <c r="H2780" s="13"/>
      <c r="I2780" s="13"/>
    </row>
    <row r="2781" spans="1:9" x14ac:dyDescent="0.2">
      <c r="A2781" s="18"/>
      <c r="B2781" s="58"/>
      <c r="G2781" s="13"/>
      <c r="H2781" s="13"/>
      <c r="I2781" s="13"/>
    </row>
    <row r="2782" spans="1:9" x14ac:dyDescent="0.2">
      <c r="A2782" s="18"/>
      <c r="B2782" s="58"/>
      <c r="G2782" s="13"/>
      <c r="H2782" s="13"/>
      <c r="I2782" s="13"/>
    </row>
    <row r="2783" spans="1:9" x14ac:dyDescent="0.2">
      <c r="A2783" s="18"/>
      <c r="B2783" s="58"/>
      <c r="G2783" s="13"/>
      <c r="H2783" s="13"/>
      <c r="I2783" s="13"/>
    </row>
    <row r="2784" spans="1:9" x14ac:dyDescent="0.2">
      <c r="A2784" s="18"/>
      <c r="B2784" s="58"/>
      <c r="G2784" s="13"/>
      <c r="H2784" s="13"/>
      <c r="I2784" s="13"/>
    </row>
    <row r="2785" spans="1:9" x14ac:dyDescent="0.2">
      <c r="A2785" s="18"/>
      <c r="B2785" s="58"/>
      <c r="G2785" s="13"/>
      <c r="H2785" s="13"/>
      <c r="I2785" s="13"/>
    </row>
    <row r="2786" spans="1:9" x14ac:dyDescent="0.2">
      <c r="A2786" s="18"/>
      <c r="B2786" s="58"/>
      <c r="G2786" s="13"/>
      <c r="H2786" s="13"/>
      <c r="I2786" s="13"/>
    </row>
    <row r="2787" spans="1:9" x14ac:dyDescent="0.2">
      <c r="A2787" s="18"/>
      <c r="B2787" s="58"/>
      <c r="G2787" s="13"/>
      <c r="H2787" s="13"/>
      <c r="I2787" s="13"/>
    </row>
    <row r="2788" spans="1:9" x14ac:dyDescent="0.2">
      <c r="A2788" s="18"/>
      <c r="B2788" s="58"/>
      <c r="G2788" s="13"/>
      <c r="H2788" s="13"/>
      <c r="I2788" s="13"/>
    </row>
    <row r="2789" spans="1:9" x14ac:dyDescent="0.2">
      <c r="A2789" s="18"/>
      <c r="B2789" s="58"/>
      <c r="G2789" s="13"/>
      <c r="H2789" s="13"/>
      <c r="I2789" s="13"/>
    </row>
    <row r="2790" spans="1:9" x14ac:dyDescent="0.2">
      <c r="A2790" s="18"/>
      <c r="B2790" s="58"/>
      <c r="G2790" s="13"/>
      <c r="H2790" s="13"/>
      <c r="I2790" s="13"/>
    </row>
    <row r="2791" spans="1:9" x14ac:dyDescent="0.2">
      <c r="A2791" s="18"/>
      <c r="B2791" s="58"/>
      <c r="G2791" s="13"/>
      <c r="H2791" s="13"/>
      <c r="I2791" s="13"/>
    </row>
    <row r="2792" spans="1:9" x14ac:dyDescent="0.2">
      <c r="A2792" s="18"/>
      <c r="B2792" s="58"/>
      <c r="G2792" s="13"/>
      <c r="H2792" s="13"/>
      <c r="I2792" s="13"/>
    </row>
    <row r="2793" spans="1:9" x14ac:dyDescent="0.2">
      <c r="A2793" s="18"/>
      <c r="B2793" s="58"/>
      <c r="G2793" s="13"/>
      <c r="H2793" s="13"/>
      <c r="I2793" s="13"/>
    </row>
    <row r="2794" spans="1:9" x14ac:dyDescent="0.2">
      <c r="A2794" s="18"/>
      <c r="B2794" s="58"/>
      <c r="G2794" s="13"/>
      <c r="H2794" s="13"/>
      <c r="I2794" s="13"/>
    </row>
    <row r="2795" spans="1:9" x14ac:dyDescent="0.2">
      <c r="A2795" s="18"/>
      <c r="B2795" s="58"/>
      <c r="G2795" s="13"/>
      <c r="H2795" s="13"/>
      <c r="I2795" s="13"/>
    </row>
    <row r="2796" spans="1:9" x14ac:dyDescent="0.2">
      <c r="A2796" s="18"/>
      <c r="B2796" s="58"/>
      <c r="G2796" s="13"/>
      <c r="H2796" s="13"/>
      <c r="I2796" s="13"/>
    </row>
    <row r="2797" spans="1:9" x14ac:dyDescent="0.2">
      <c r="A2797" s="18"/>
      <c r="B2797" s="58"/>
      <c r="G2797" s="13"/>
      <c r="H2797" s="13"/>
      <c r="I2797" s="13"/>
    </row>
    <row r="2798" spans="1:9" x14ac:dyDescent="0.2">
      <c r="A2798" s="18"/>
      <c r="B2798" s="58"/>
      <c r="G2798" s="13"/>
      <c r="H2798" s="13"/>
      <c r="I2798" s="13"/>
    </row>
    <row r="2799" spans="1:9" x14ac:dyDescent="0.2">
      <c r="A2799" s="18"/>
      <c r="B2799" s="58"/>
      <c r="G2799" s="13"/>
      <c r="H2799" s="13"/>
      <c r="I2799" s="13"/>
    </row>
    <row r="2800" spans="1:9" x14ac:dyDescent="0.2">
      <c r="A2800" s="18"/>
      <c r="B2800" s="58"/>
      <c r="G2800" s="13"/>
      <c r="H2800" s="13"/>
      <c r="I2800" s="13"/>
    </row>
    <row r="2801" spans="1:9" x14ac:dyDescent="0.2">
      <c r="A2801" s="18"/>
      <c r="B2801" s="58"/>
      <c r="G2801" s="13"/>
      <c r="H2801" s="13"/>
      <c r="I2801" s="13"/>
    </row>
    <row r="2802" spans="1:9" x14ac:dyDescent="0.2">
      <c r="A2802" s="18"/>
      <c r="B2802" s="58"/>
      <c r="G2802" s="13"/>
      <c r="H2802" s="13"/>
      <c r="I2802" s="13"/>
    </row>
    <row r="2803" spans="1:9" x14ac:dyDescent="0.2">
      <c r="A2803" s="18"/>
      <c r="B2803" s="58"/>
      <c r="G2803" s="13"/>
      <c r="H2803" s="13"/>
      <c r="I2803" s="13"/>
    </row>
    <row r="2804" spans="1:9" x14ac:dyDescent="0.2">
      <c r="A2804" s="18"/>
      <c r="B2804" s="58"/>
      <c r="G2804" s="13"/>
      <c r="H2804" s="13"/>
      <c r="I2804" s="13"/>
    </row>
    <row r="2805" spans="1:9" x14ac:dyDescent="0.2">
      <c r="A2805" s="18"/>
      <c r="B2805" s="58"/>
      <c r="G2805" s="13"/>
      <c r="H2805" s="13"/>
      <c r="I2805" s="13"/>
    </row>
    <row r="2806" spans="1:9" x14ac:dyDescent="0.2">
      <c r="A2806" s="18"/>
      <c r="B2806" s="58"/>
      <c r="G2806" s="13"/>
      <c r="H2806" s="13"/>
      <c r="I2806" s="13"/>
    </row>
    <row r="2807" spans="1:9" x14ac:dyDescent="0.2">
      <c r="A2807" s="18"/>
      <c r="B2807" s="58"/>
      <c r="G2807" s="13"/>
      <c r="H2807" s="13"/>
      <c r="I2807" s="13"/>
    </row>
    <row r="2808" spans="1:9" x14ac:dyDescent="0.2">
      <c r="A2808" s="18"/>
      <c r="B2808" s="58"/>
      <c r="G2808" s="13"/>
      <c r="H2808" s="13"/>
      <c r="I2808" s="13"/>
    </row>
    <row r="2809" spans="1:9" x14ac:dyDescent="0.2">
      <c r="A2809" s="18"/>
      <c r="B2809" s="58"/>
      <c r="G2809" s="13"/>
      <c r="H2809" s="13"/>
      <c r="I2809" s="13"/>
    </row>
    <row r="2810" spans="1:9" x14ac:dyDescent="0.2">
      <c r="A2810" s="18"/>
      <c r="B2810" s="58"/>
      <c r="G2810" s="13"/>
      <c r="H2810" s="13"/>
      <c r="I2810" s="13"/>
    </row>
    <row r="2811" spans="1:9" x14ac:dyDescent="0.2">
      <c r="A2811" s="18"/>
      <c r="B2811" s="58"/>
      <c r="G2811" s="13"/>
      <c r="H2811" s="13"/>
      <c r="I2811" s="13"/>
    </row>
    <row r="2812" spans="1:9" x14ac:dyDescent="0.2">
      <c r="A2812" s="18"/>
      <c r="B2812" s="58"/>
      <c r="G2812" s="13"/>
      <c r="H2812" s="13"/>
      <c r="I2812" s="13"/>
    </row>
    <row r="2813" spans="1:9" x14ac:dyDescent="0.2">
      <c r="A2813" s="18"/>
      <c r="B2813" s="58"/>
      <c r="G2813" s="13"/>
      <c r="H2813" s="13"/>
      <c r="I2813" s="13"/>
    </row>
    <row r="2814" spans="1:9" x14ac:dyDescent="0.2">
      <c r="A2814" s="18"/>
      <c r="B2814" s="58"/>
      <c r="G2814" s="13"/>
      <c r="H2814" s="13"/>
      <c r="I2814" s="13"/>
    </row>
    <row r="2815" spans="1:9" x14ac:dyDescent="0.2">
      <c r="A2815" s="18"/>
      <c r="B2815" s="58"/>
      <c r="G2815" s="13"/>
      <c r="H2815" s="13"/>
      <c r="I2815" s="13"/>
    </row>
    <row r="2816" spans="1:9" x14ac:dyDescent="0.2">
      <c r="A2816" s="18"/>
      <c r="B2816" s="58"/>
      <c r="G2816" s="13"/>
      <c r="H2816" s="13"/>
      <c r="I2816" s="13"/>
    </row>
    <row r="2817" spans="1:9" x14ac:dyDescent="0.2">
      <c r="A2817" s="18"/>
      <c r="B2817" s="58"/>
      <c r="G2817" s="13"/>
      <c r="H2817" s="13"/>
      <c r="I2817" s="13"/>
    </row>
    <row r="2818" spans="1:9" x14ac:dyDescent="0.2">
      <c r="A2818" s="18"/>
      <c r="B2818" s="58"/>
      <c r="G2818" s="13"/>
      <c r="H2818" s="13"/>
      <c r="I2818" s="13"/>
    </row>
    <row r="2819" spans="1:9" x14ac:dyDescent="0.2">
      <c r="A2819" s="18"/>
      <c r="B2819" s="58"/>
      <c r="G2819" s="13"/>
      <c r="H2819" s="13"/>
      <c r="I2819" s="13"/>
    </row>
    <row r="2820" spans="1:9" x14ac:dyDescent="0.2">
      <c r="A2820" s="18"/>
      <c r="B2820" s="58"/>
      <c r="G2820" s="13"/>
      <c r="H2820" s="13"/>
      <c r="I2820" s="13"/>
    </row>
    <row r="2821" spans="1:9" x14ac:dyDescent="0.2">
      <c r="A2821" s="18"/>
      <c r="B2821" s="58"/>
      <c r="G2821" s="13"/>
      <c r="H2821" s="13"/>
      <c r="I2821" s="13"/>
    </row>
    <row r="2822" spans="1:9" x14ac:dyDescent="0.2">
      <c r="A2822" s="18"/>
      <c r="B2822" s="58"/>
      <c r="G2822" s="13"/>
      <c r="H2822" s="13"/>
      <c r="I2822" s="13"/>
    </row>
    <row r="2823" spans="1:9" x14ac:dyDescent="0.2">
      <c r="A2823" s="18"/>
      <c r="B2823" s="58"/>
      <c r="G2823" s="13"/>
      <c r="H2823" s="13"/>
      <c r="I2823" s="13"/>
    </row>
    <row r="2824" spans="1:9" x14ac:dyDescent="0.2">
      <c r="A2824" s="18"/>
      <c r="B2824" s="58"/>
      <c r="G2824" s="13"/>
      <c r="H2824" s="13"/>
      <c r="I2824" s="13"/>
    </row>
    <row r="2825" spans="1:9" x14ac:dyDescent="0.2">
      <c r="A2825" s="18"/>
      <c r="B2825" s="58"/>
      <c r="G2825" s="13"/>
      <c r="H2825" s="13"/>
      <c r="I2825" s="13"/>
    </row>
    <row r="2826" spans="1:9" x14ac:dyDescent="0.2">
      <c r="A2826" s="18"/>
      <c r="B2826" s="58"/>
      <c r="G2826" s="13"/>
      <c r="H2826" s="13"/>
      <c r="I2826" s="13"/>
    </row>
    <row r="2827" spans="1:9" x14ac:dyDescent="0.2">
      <c r="A2827" s="18"/>
      <c r="B2827" s="58"/>
      <c r="G2827" s="13"/>
      <c r="H2827" s="13"/>
      <c r="I2827" s="13"/>
    </row>
    <row r="2828" spans="1:9" x14ac:dyDescent="0.2">
      <c r="A2828" s="18"/>
      <c r="B2828" s="58"/>
      <c r="G2828" s="13"/>
      <c r="H2828" s="13"/>
      <c r="I2828" s="13"/>
    </row>
    <row r="2829" spans="1:9" x14ac:dyDescent="0.2">
      <c r="A2829" s="18"/>
      <c r="B2829" s="58"/>
      <c r="G2829" s="13"/>
      <c r="H2829" s="13"/>
      <c r="I2829" s="13"/>
    </row>
    <row r="2830" spans="1:9" x14ac:dyDescent="0.2">
      <c r="A2830" s="18"/>
      <c r="B2830" s="58"/>
      <c r="G2830" s="13"/>
      <c r="H2830" s="13"/>
      <c r="I2830" s="13"/>
    </row>
    <row r="2831" spans="1:9" x14ac:dyDescent="0.2">
      <c r="A2831" s="18"/>
      <c r="B2831" s="58"/>
      <c r="G2831" s="13"/>
      <c r="H2831" s="13"/>
      <c r="I2831" s="13"/>
    </row>
    <row r="2832" spans="1:9" x14ac:dyDescent="0.2">
      <c r="A2832" s="18"/>
      <c r="B2832" s="58"/>
      <c r="G2832" s="13"/>
      <c r="H2832" s="13"/>
      <c r="I2832" s="13"/>
    </row>
    <row r="2833" spans="1:9" x14ac:dyDescent="0.2">
      <c r="A2833" s="18"/>
      <c r="B2833" s="58"/>
      <c r="G2833" s="13"/>
      <c r="H2833" s="13"/>
      <c r="I2833" s="13"/>
    </row>
    <row r="2834" spans="1:9" x14ac:dyDescent="0.2">
      <c r="A2834" s="18"/>
      <c r="B2834" s="58"/>
      <c r="G2834" s="13"/>
      <c r="H2834" s="13"/>
      <c r="I2834" s="13"/>
    </row>
    <row r="2835" spans="1:9" x14ac:dyDescent="0.2">
      <c r="A2835" s="18"/>
      <c r="B2835" s="58"/>
      <c r="G2835" s="13"/>
      <c r="H2835" s="13"/>
      <c r="I2835" s="13"/>
    </row>
    <row r="2836" spans="1:9" x14ac:dyDescent="0.2">
      <c r="A2836" s="18"/>
      <c r="B2836" s="58"/>
      <c r="G2836" s="13"/>
      <c r="H2836" s="13"/>
      <c r="I2836" s="13"/>
    </row>
    <row r="2837" spans="1:9" x14ac:dyDescent="0.2">
      <c r="A2837" s="18"/>
      <c r="B2837" s="58"/>
      <c r="G2837" s="13"/>
      <c r="H2837" s="13"/>
      <c r="I2837" s="13"/>
    </row>
    <row r="2838" spans="1:9" x14ac:dyDescent="0.2">
      <c r="A2838" s="18"/>
      <c r="B2838" s="58"/>
      <c r="G2838" s="13"/>
      <c r="H2838" s="13"/>
      <c r="I2838" s="13"/>
    </row>
    <row r="2839" spans="1:9" x14ac:dyDescent="0.2">
      <c r="A2839" s="18"/>
      <c r="B2839" s="58"/>
      <c r="G2839" s="13"/>
      <c r="H2839" s="13"/>
      <c r="I2839" s="13"/>
    </row>
    <row r="2840" spans="1:9" x14ac:dyDescent="0.2">
      <c r="A2840" s="18"/>
      <c r="B2840" s="58"/>
      <c r="G2840" s="13"/>
      <c r="H2840" s="13"/>
      <c r="I2840" s="13"/>
    </row>
    <row r="2841" spans="1:9" x14ac:dyDescent="0.2">
      <c r="A2841" s="18"/>
      <c r="B2841" s="58"/>
      <c r="G2841" s="13"/>
      <c r="H2841" s="13"/>
      <c r="I2841" s="13"/>
    </row>
    <row r="2842" spans="1:9" x14ac:dyDescent="0.2">
      <c r="A2842" s="18"/>
      <c r="B2842" s="58"/>
      <c r="G2842" s="13"/>
      <c r="H2842" s="13"/>
      <c r="I2842" s="13"/>
    </row>
    <row r="2843" spans="1:9" x14ac:dyDescent="0.2">
      <c r="A2843" s="18"/>
      <c r="B2843" s="58"/>
      <c r="G2843" s="13"/>
      <c r="H2843" s="13"/>
      <c r="I2843" s="13"/>
    </row>
    <row r="2844" spans="1:9" x14ac:dyDescent="0.2">
      <c r="A2844" s="18"/>
      <c r="B2844" s="58"/>
      <c r="G2844" s="13"/>
      <c r="H2844" s="13"/>
      <c r="I2844" s="13"/>
    </row>
    <row r="2845" spans="1:9" x14ac:dyDescent="0.2">
      <c r="A2845" s="18"/>
      <c r="B2845" s="58"/>
      <c r="G2845" s="13"/>
      <c r="H2845" s="13"/>
      <c r="I2845" s="13"/>
    </row>
    <row r="2846" spans="1:9" x14ac:dyDescent="0.2">
      <c r="A2846" s="18"/>
      <c r="B2846" s="58"/>
      <c r="G2846" s="13"/>
      <c r="H2846" s="13"/>
      <c r="I2846" s="13"/>
    </row>
    <row r="2847" spans="1:9" x14ac:dyDescent="0.2">
      <c r="A2847" s="18"/>
      <c r="B2847" s="58"/>
      <c r="G2847" s="13"/>
      <c r="H2847" s="13"/>
      <c r="I2847" s="13"/>
    </row>
    <row r="2848" spans="1:9" x14ac:dyDescent="0.2">
      <c r="A2848" s="18"/>
      <c r="B2848" s="58"/>
      <c r="G2848" s="13"/>
      <c r="H2848" s="13"/>
      <c r="I2848" s="13"/>
    </row>
    <row r="2849" spans="1:9" x14ac:dyDescent="0.2">
      <c r="A2849" s="18"/>
      <c r="B2849" s="58"/>
      <c r="G2849" s="13"/>
      <c r="H2849" s="13"/>
      <c r="I2849" s="13"/>
    </row>
    <row r="2850" spans="1:9" x14ac:dyDescent="0.2">
      <c r="A2850" s="18"/>
      <c r="B2850" s="58"/>
      <c r="G2850" s="13"/>
      <c r="H2850" s="13"/>
      <c r="I2850" s="13"/>
    </row>
    <row r="2851" spans="1:9" x14ac:dyDescent="0.2">
      <c r="A2851" s="18"/>
      <c r="B2851" s="58"/>
      <c r="G2851" s="13"/>
      <c r="H2851" s="13"/>
      <c r="I2851" s="13"/>
    </row>
    <row r="2852" spans="1:9" x14ac:dyDescent="0.2">
      <c r="A2852" s="18"/>
      <c r="B2852" s="58"/>
      <c r="G2852" s="13"/>
      <c r="H2852" s="13"/>
      <c r="I2852" s="13"/>
    </row>
    <row r="2853" spans="1:9" x14ac:dyDescent="0.2">
      <c r="A2853" s="18"/>
      <c r="B2853" s="58"/>
      <c r="G2853" s="13"/>
      <c r="H2853" s="13"/>
      <c r="I2853" s="13"/>
    </row>
    <row r="2854" spans="1:9" x14ac:dyDescent="0.2">
      <c r="A2854" s="18"/>
      <c r="B2854" s="58"/>
      <c r="G2854" s="13"/>
      <c r="H2854" s="13"/>
      <c r="I2854" s="13"/>
    </row>
    <row r="2855" spans="1:9" x14ac:dyDescent="0.2">
      <c r="A2855" s="18"/>
      <c r="B2855" s="58"/>
      <c r="G2855" s="13"/>
      <c r="H2855" s="13"/>
      <c r="I2855" s="13"/>
    </row>
    <row r="2856" spans="1:9" x14ac:dyDescent="0.2">
      <c r="A2856" s="18"/>
      <c r="B2856" s="58"/>
      <c r="G2856" s="13"/>
      <c r="H2856" s="13"/>
      <c r="I2856" s="13"/>
    </row>
    <row r="2857" spans="1:9" x14ac:dyDescent="0.2">
      <c r="A2857" s="18"/>
      <c r="B2857" s="58"/>
      <c r="G2857" s="13"/>
      <c r="H2857" s="13"/>
      <c r="I2857" s="13"/>
    </row>
    <row r="2858" spans="1:9" x14ac:dyDescent="0.2">
      <c r="A2858" s="18"/>
      <c r="B2858" s="58"/>
      <c r="G2858" s="13"/>
      <c r="H2858" s="13"/>
      <c r="I2858" s="13"/>
    </row>
    <row r="2859" spans="1:9" x14ac:dyDescent="0.2">
      <c r="A2859" s="18"/>
      <c r="B2859" s="58"/>
      <c r="G2859" s="13"/>
      <c r="H2859" s="13"/>
      <c r="I2859" s="13"/>
    </row>
    <row r="2860" spans="1:9" x14ac:dyDescent="0.2">
      <c r="A2860" s="18"/>
      <c r="B2860" s="58"/>
      <c r="G2860" s="13"/>
      <c r="H2860" s="13"/>
      <c r="I2860" s="13"/>
    </row>
    <row r="2861" spans="1:9" x14ac:dyDescent="0.2">
      <c r="A2861" s="18"/>
      <c r="B2861" s="58"/>
      <c r="G2861" s="13"/>
      <c r="H2861" s="13"/>
      <c r="I2861" s="13"/>
    </row>
    <row r="2862" spans="1:9" x14ac:dyDescent="0.2">
      <c r="A2862" s="18"/>
      <c r="B2862" s="58"/>
      <c r="G2862" s="13"/>
      <c r="H2862" s="13"/>
      <c r="I2862" s="13"/>
    </row>
    <row r="2863" spans="1:9" x14ac:dyDescent="0.2">
      <c r="A2863" s="18"/>
      <c r="B2863" s="58"/>
      <c r="G2863" s="13"/>
      <c r="H2863" s="13"/>
      <c r="I2863" s="13"/>
    </row>
    <row r="2864" spans="1:9" x14ac:dyDescent="0.2">
      <c r="A2864" s="18"/>
      <c r="B2864" s="58"/>
      <c r="G2864" s="13"/>
      <c r="H2864" s="13"/>
      <c r="I2864" s="13"/>
    </row>
    <row r="2865" spans="1:9" x14ac:dyDescent="0.2">
      <c r="A2865" s="18"/>
      <c r="B2865" s="58"/>
      <c r="G2865" s="13"/>
      <c r="H2865" s="13"/>
      <c r="I2865" s="13"/>
    </row>
    <row r="2866" spans="1:9" x14ac:dyDescent="0.2">
      <c r="A2866" s="18"/>
      <c r="B2866" s="58"/>
      <c r="G2866" s="13"/>
      <c r="H2866" s="13"/>
      <c r="I2866" s="13"/>
    </row>
    <row r="2867" spans="1:9" x14ac:dyDescent="0.2">
      <c r="A2867" s="18"/>
      <c r="B2867" s="58"/>
      <c r="G2867" s="13"/>
      <c r="H2867" s="13"/>
      <c r="I2867" s="13"/>
    </row>
    <row r="2868" spans="1:9" x14ac:dyDescent="0.2">
      <c r="A2868" s="18"/>
      <c r="B2868" s="58"/>
      <c r="G2868" s="13"/>
      <c r="H2868" s="13"/>
      <c r="I2868" s="13"/>
    </row>
    <row r="2869" spans="1:9" x14ac:dyDescent="0.2">
      <c r="A2869" s="18"/>
      <c r="B2869" s="58"/>
      <c r="G2869" s="13"/>
      <c r="H2869" s="13"/>
      <c r="I2869" s="13"/>
    </row>
    <row r="2870" spans="1:9" x14ac:dyDescent="0.2">
      <c r="A2870" s="18"/>
      <c r="B2870" s="58"/>
      <c r="G2870" s="13"/>
      <c r="H2870" s="13"/>
      <c r="I2870" s="13"/>
    </row>
    <row r="2871" spans="1:9" x14ac:dyDescent="0.2">
      <c r="A2871" s="18"/>
      <c r="B2871" s="58"/>
      <c r="G2871" s="13"/>
      <c r="H2871" s="13"/>
      <c r="I2871" s="13"/>
    </row>
    <row r="2872" spans="1:9" x14ac:dyDescent="0.2">
      <c r="A2872" s="18"/>
      <c r="B2872" s="58"/>
      <c r="G2872" s="13"/>
      <c r="H2872" s="13"/>
      <c r="I2872" s="13"/>
    </row>
    <row r="2873" spans="1:9" x14ac:dyDescent="0.2">
      <c r="A2873" s="18"/>
      <c r="B2873" s="58"/>
      <c r="G2873" s="13"/>
      <c r="H2873" s="13"/>
      <c r="I2873" s="13"/>
    </row>
    <row r="2874" spans="1:9" x14ac:dyDescent="0.2">
      <c r="A2874" s="18"/>
      <c r="B2874" s="58"/>
      <c r="G2874" s="13"/>
      <c r="H2874" s="13"/>
      <c r="I2874" s="13"/>
    </row>
    <row r="2875" spans="1:9" x14ac:dyDescent="0.2">
      <c r="A2875" s="18"/>
      <c r="B2875" s="58"/>
      <c r="G2875" s="13"/>
      <c r="H2875" s="13"/>
      <c r="I2875" s="13"/>
    </row>
    <row r="2876" spans="1:9" x14ac:dyDescent="0.2">
      <c r="A2876" s="18"/>
      <c r="B2876" s="58"/>
      <c r="G2876" s="13"/>
      <c r="H2876" s="13"/>
      <c r="I2876" s="13"/>
    </row>
    <row r="2877" spans="1:9" x14ac:dyDescent="0.2">
      <c r="A2877" s="18"/>
      <c r="B2877" s="58"/>
      <c r="G2877" s="13"/>
      <c r="H2877" s="13"/>
      <c r="I2877" s="13"/>
    </row>
    <row r="2878" spans="1:9" x14ac:dyDescent="0.2">
      <c r="A2878" s="18"/>
      <c r="B2878" s="58"/>
      <c r="G2878" s="13"/>
      <c r="H2878" s="13"/>
      <c r="I2878" s="13"/>
    </row>
    <row r="2879" spans="1:9" x14ac:dyDescent="0.2">
      <c r="A2879" s="18"/>
      <c r="B2879" s="58"/>
      <c r="G2879" s="13"/>
      <c r="H2879" s="13"/>
      <c r="I2879" s="13"/>
    </row>
    <row r="2880" spans="1:9" x14ac:dyDescent="0.2">
      <c r="A2880" s="18"/>
      <c r="B2880" s="58"/>
      <c r="G2880" s="13"/>
      <c r="H2880" s="13"/>
      <c r="I2880" s="13"/>
    </row>
    <row r="2881" spans="1:9" x14ac:dyDescent="0.2">
      <c r="A2881" s="18"/>
      <c r="B2881" s="58"/>
      <c r="G2881" s="13"/>
      <c r="H2881" s="13"/>
      <c r="I2881" s="13"/>
    </row>
    <row r="2882" spans="1:9" x14ac:dyDescent="0.2">
      <c r="A2882" s="18"/>
      <c r="B2882" s="58"/>
      <c r="G2882" s="13"/>
      <c r="H2882" s="13"/>
      <c r="I2882" s="13"/>
    </row>
    <row r="2883" spans="1:9" x14ac:dyDescent="0.2">
      <c r="A2883" s="18"/>
      <c r="B2883" s="58"/>
      <c r="G2883" s="13"/>
      <c r="H2883" s="13"/>
      <c r="I2883" s="13"/>
    </row>
    <row r="2884" spans="1:9" x14ac:dyDescent="0.2">
      <c r="A2884" s="18"/>
      <c r="B2884" s="58"/>
      <c r="G2884" s="13"/>
      <c r="H2884" s="13"/>
      <c r="I2884" s="13"/>
    </row>
    <row r="2885" spans="1:9" x14ac:dyDescent="0.2">
      <c r="A2885" s="18"/>
      <c r="B2885" s="58"/>
      <c r="G2885" s="13"/>
      <c r="H2885" s="13"/>
      <c r="I2885" s="13"/>
    </row>
    <row r="2886" spans="1:9" x14ac:dyDescent="0.2">
      <c r="A2886" s="18"/>
      <c r="B2886" s="58"/>
      <c r="G2886" s="13"/>
      <c r="H2886" s="13"/>
      <c r="I2886" s="13"/>
    </row>
    <row r="2887" spans="1:9" x14ac:dyDescent="0.2">
      <c r="A2887" s="18"/>
      <c r="B2887" s="58"/>
      <c r="G2887" s="13"/>
      <c r="H2887" s="13"/>
      <c r="I2887" s="13"/>
    </row>
    <row r="2888" spans="1:9" x14ac:dyDescent="0.2">
      <c r="A2888" s="18"/>
      <c r="B2888" s="58"/>
      <c r="G2888" s="13"/>
      <c r="H2888" s="13"/>
      <c r="I2888" s="13"/>
    </row>
    <row r="2889" spans="1:9" x14ac:dyDescent="0.2">
      <c r="A2889" s="18"/>
      <c r="B2889" s="58"/>
      <c r="G2889" s="13"/>
      <c r="H2889" s="13"/>
      <c r="I2889" s="13"/>
    </row>
    <row r="2890" spans="1:9" x14ac:dyDescent="0.2">
      <c r="A2890" s="18"/>
      <c r="B2890" s="58"/>
      <c r="G2890" s="13"/>
      <c r="H2890" s="13"/>
      <c r="I2890" s="13"/>
    </row>
    <row r="2891" spans="1:9" x14ac:dyDescent="0.2">
      <c r="A2891" s="18"/>
      <c r="B2891" s="58"/>
      <c r="G2891" s="13"/>
      <c r="H2891" s="13"/>
      <c r="I2891" s="13"/>
    </row>
    <row r="2892" spans="1:9" x14ac:dyDescent="0.2">
      <c r="A2892" s="18"/>
      <c r="B2892" s="58"/>
      <c r="G2892" s="13"/>
      <c r="H2892" s="13"/>
      <c r="I2892" s="13"/>
    </row>
    <row r="2893" spans="1:9" x14ac:dyDescent="0.2">
      <c r="A2893" s="18"/>
      <c r="B2893" s="58"/>
      <c r="G2893" s="13"/>
      <c r="H2893" s="13"/>
      <c r="I2893" s="13"/>
    </row>
    <row r="2894" spans="1:9" x14ac:dyDescent="0.2">
      <c r="A2894" s="18"/>
      <c r="B2894" s="58"/>
      <c r="G2894" s="13"/>
      <c r="H2894" s="13"/>
      <c r="I2894" s="13"/>
    </row>
    <row r="2895" spans="1:9" x14ac:dyDescent="0.2">
      <c r="A2895" s="18"/>
      <c r="B2895" s="58"/>
      <c r="G2895" s="13"/>
      <c r="H2895" s="13"/>
      <c r="I2895" s="13"/>
    </row>
    <row r="2896" spans="1:9" x14ac:dyDescent="0.2">
      <c r="A2896" s="18"/>
      <c r="B2896" s="58"/>
      <c r="G2896" s="13"/>
      <c r="H2896" s="13"/>
      <c r="I2896" s="13"/>
    </row>
    <row r="2897" spans="1:9" x14ac:dyDescent="0.2">
      <c r="A2897" s="18"/>
      <c r="B2897" s="58"/>
      <c r="G2897" s="13"/>
      <c r="H2897" s="13"/>
      <c r="I2897" s="13"/>
    </row>
    <row r="2898" spans="1:9" x14ac:dyDescent="0.2">
      <c r="A2898" s="18"/>
      <c r="B2898" s="58"/>
      <c r="G2898" s="13"/>
      <c r="H2898" s="13"/>
      <c r="I2898" s="13"/>
    </row>
    <row r="2899" spans="1:9" x14ac:dyDescent="0.2">
      <c r="A2899" s="18"/>
      <c r="B2899" s="58"/>
      <c r="G2899" s="13"/>
      <c r="H2899" s="13"/>
      <c r="I2899" s="13"/>
    </row>
    <row r="2900" spans="1:9" x14ac:dyDescent="0.2">
      <c r="A2900" s="18"/>
      <c r="B2900" s="58"/>
      <c r="G2900" s="13"/>
      <c r="H2900" s="13"/>
      <c r="I2900" s="13"/>
    </row>
    <row r="2901" spans="1:9" x14ac:dyDescent="0.2">
      <c r="A2901" s="18"/>
      <c r="B2901" s="58"/>
      <c r="G2901" s="13"/>
      <c r="H2901" s="13"/>
      <c r="I2901" s="13"/>
    </row>
    <row r="2902" spans="1:9" x14ac:dyDescent="0.2">
      <c r="A2902" s="18"/>
      <c r="B2902" s="58"/>
      <c r="G2902" s="13"/>
      <c r="H2902" s="13"/>
      <c r="I2902" s="13"/>
    </row>
    <row r="2903" spans="1:9" x14ac:dyDescent="0.2">
      <c r="A2903" s="18"/>
      <c r="B2903" s="58"/>
      <c r="G2903" s="13"/>
      <c r="H2903" s="13"/>
      <c r="I2903" s="13"/>
    </row>
    <row r="2904" spans="1:9" x14ac:dyDescent="0.2">
      <c r="A2904" s="18"/>
      <c r="B2904" s="58"/>
      <c r="G2904" s="13"/>
      <c r="H2904" s="13"/>
      <c r="I2904" s="13"/>
    </row>
    <row r="2905" spans="1:9" x14ac:dyDescent="0.2">
      <c r="A2905" s="18"/>
      <c r="B2905" s="58"/>
      <c r="G2905" s="13"/>
      <c r="H2905" s="13"/>
      <c r="I2905" s="13"/>
    </row>
    <row r="2906" spans="1:9" x14ac:dyDescent="0.2">
      <c r="A2906" s="18"/>
      <c r="B2906" s="58"/>
      <c r="G2906" s="13"/>
      <c r="H2906" s="13"/>
      <c r="I2906" s="13"/>
    </row>
    <row r="2907" spans="1:9" x14ac:dyDescent="0.2">
      <c r="A2907" s="18"/>
      <c r="B2907" s="58"/>
      <c r="G2907" s="13"/>
      <c r="H2907" s="13"/>
      <c r="I2907" s="13"/>
    </row>
    <row r="2908" spans="1:9" x14ac:dyDescent="0.2">
      <c r="A2908" s="18"/>
      <c r="B2908" s="58"/>
      <c r="G2908" s="13"/>
      <c r="H2908" s="13"/>
      <c r="I2908" s="13"/>
    </row>
    <row r="2909" spans="1:9" x14ac:dyDescent="0.2">
      <c r="A2909" s="18"/>
      <c r="B2909" s="58"/>
      <c r="G2909" s="13"/>
      <c r="H2909" s="13"/>
      <c r="I2909" s="13"/>
    </row>
    <row r="2910" spans="1:9" x14ac:dyDescent="0.2">
      <c r="A2910" s="18"/>
      <c r="B2910" s="58"/>
      <c r="G2910" s="13"/>
      <c r="H2910" s="13"/>
      <c r="I2910" s="13"/>
    </row>
    <row r="2911" spans="1:9" x14ac:dyDescent="0.2">
      <c r="A2911" s="18"/>
      <c r="B2911" s="58"/>
      <c r="G2911" s="13"/>
      <c r="H2911" s="13"/>
      <c r="I2911" s="13"/>
    </row>
    <row r="2912" spans="1:9" x14ac:dyDescent="0.2">
      <c r="A2912" s="18"/>
      <c r="B2912" s="58"/>
      <c r="G2912" s="13"/>
      <c r="H2912" s="13"/>
      <c r="I2912" s="13"/>
    </row>
    <row r="2913" spans="1:9" x14ac:dyDescent="0.2">
      <c r="A2913" s="18"/>
      <c r="B2913" s="58"/>
      <c r="G2913" s="13"/>
      <c r="H2913" s="13"/>
      <c r="I2913" s="13"/>
    </row>
    <row r="2914" spans="1:9" x14ac:dyDescent="0.2">
      <c r="A2914" s="18"/>
      <c r="B2914" s="58"/>
      <c r="G2914" s="13"/>
      <c r="H2914" s="13"/>
      <c r="I2914" s="13"/>
    </row>
    <row r="2915" spans="1:9" x14ac:dyDescent="0.2">
      <c r="A2915" s="18"/>
      <c r="B2915" s="58"/>
      <c r="G2915" s="13"/>
      <c r="H2915" s="13"/>
      <c r="I2915" s="13"/>
    </row>
    <row r="2916" spans="1:9" x14ac:dyDescent="0.2">
      <c r="A2916" s="18"/>
      <c r="B2916" s="58"/>
      <c r="G2916" s="13"/>
      <c r="H2916" s="13"/>
      <c r="I2916" s="13"/>
    </row>
    <row r="2917" spans="1:9" x14ac:dyDescent="0.2">
      <c r="A2917" s="18"/>
      <c r="B2917" s="58"/>
      <c r="G2917" s="13"/>
      <c r="H2917" s="13"/>
      <c r="I2917" s="13"/>
    </row>
    <row r="2918" spans="1:9" x14ac:dyDescent="0.2">
      <c r="A2918" s="18"/>
      <c r="B2918" s="58"/>
      <c r="G2918" s="13"/>
      <c r="H2918" s="13"/>
      <c r="I2918" s="13"/>
    </row>
    <row r="2919" spans="1:9" x14ac:dyDescent="0.2">
      <c r="A2919" s="18"/>
      <c r="B2919" s="58"/>
      <c r="G2919" s="13"/>
      <c r="H2919" s="13"/>
      <c r="I2919" s="13"/>
    </row>
    <row r="2920" spans="1:9" x14ac:dyDescent="0.2">
      <c r="A2920" s="18"/>
      <c r="B2920" s="58"/>
      <c r="G2920" s="13"/>
      <c r="H2920" s="13"/>
      <c r="I2920" s="13"/>
    </row>
    <row r="2921" spans="1:9" x14ac:dyDescent="0.2">
      <c r="A2921" s="18"/>
      <c r="B2921" s="58"/>
      <c r="G2921" s="13"/>
      <c r="H2921" s="13"/>
      <c r="I2921" s="13"/>
    </row>
    <row r="2922" spans="1:9" x14ac:dyDescent="0.2">
      <c r="A2922" s="18"/>
      <c r="B2922" s="58"/>
      <c r="G2922" s="13"/>
      <c r="H2922" s="13"/>
      <c r="I2922" s="13"/>
    </row>
    <row r="2923" spans="1:9" x14ac:dyDescent="0.2">
      <c r="A2923" s="18"/>
      <c r="B2923" s="58"/>
      <c r="G2923" s="13"/>
      <c r="H2923" s="13"/>
      <c r="I2923" s="13"/>
    </row>
    <row r="2924" spans="1:9" x14ac:dyDescent="0.2">
      <c r="A2924" s="18"/>
      <c r="B2924" s="58"/>
      <c r="G2924" s="13"/>
      <c r="H2924" s="13"/>
      <c r="I2924" s="13"/>
    </row>
    <row r="2925" spans="1:9" x14ac:dyDescent="0.2">
      <c r="A2925" s="18"/>
      <c r="B2925" s="58"/>
      <c r="G2925" s="13"/>
      <c r="H2925" s="13"/>
      <c r="I2925" s="13"/>
    </row>
    <row r="2926" spans="1:9" x14ac:dyDescent="0.2">
      <c r="A2926" s="18"/>
      <c r="B2926" s="58"/>
      <c r="G2926" s="13"/>
      <c r="H2926" s="13"/>
      <c r="I2926" s="13"/>
    </row>
    <row r="2927" spans="1:9" x14ac:dyDescent="0.2">
      <c r="A2927" s="18"/>
      <c r="B2927" s="58"/>
      <c r="G2927" s="13"/>
      <c r="H2927" s="13"/>
      <c r="I2927" s="13"/>
    </row>
    <row r="2928" spans="1:9" x14ac:dyDescent="0.2">
      <c r="A2928" s="18"/>
      <c r="B2928" s="58"/>
      <c r="G2928" s="13"/>
      <c r="H2928" s="13"/>
      <c r="I2928" s="13"/>
    </row>
    <row r="2929" spans="1:9" x14ac:dyDescent="0.2">
      <c r="A2929" s="18"/>
      <c r="B2929" s="58"/>
      <c r="G2929" s="13"/>
      <c r="H2929" s="13"/>
      <c r="I2929" s="13"/>
    </row>
    <row r="2930" spans="1:9" x14ac:dyDescent="0.2">
      <c r="A2930" s="18"/>
      <c r="B2930" s="58"/>
      <c r="G2930" s="13"/>
      <c r="H2930" s="13"/>
      <c r="I2930" s="13"/>
    </row>
    <row r="2931" spans="1:9" x14ac:dyDescent="0.2">
      <c r="A2931" s="18"/>
      <c r="B2931" s="58"/>
      <c r="G2931" s="13"/>
      <c r="H2931" s="13"/>
      <c r="I2931" s="13"/>
    </row>
    <row r="2932" spans="1:9" x14ac:dyDescent="0.2">
      <c r="A2932" s="18"/>
      <c r="B2932" s="58"/>
      <c r="G2932" s="13"/>
      <c r="H2932" s="13"/>
      <c r="I2932" s="13"/>
    </row>
    <row r="2933" spans="1:9" x14ac:dyDescent="0.2">
      <c r="A2933" s="18"/>
      <c r="B2933" s="58"/>
      <c r="G2933" s="13"/>
      <c r="H2933" s="13"/>
      <c r="I2933" s="13"/>
    </row>
    <row r="2934" spans="1:9" x14ac:dyDescent="0.2">
      <c r="A2934" s="18"/>
      <c r="B2934" s="58"/>
      <c r="G2934" s="13"/>
      <c r="H2934" s="13"/>
      <c r="I2934" s="13"/>
    </row>
    <row r="2935" spans="1:9" x14ac:dyDescent="0.2">
      <c r="A2935" s="18"/>
      <c r="B2935" s="58"/>
      <c r="G2935" s="13"/>
      <c r="H2935" s="13"/>
      <c r="I2935" s="13"/>
    </row>
    <row r="2936" spans="1:9" x14ac:dyDescent="0.2">
      <c r="A2936" s="18"/>
      <c r="B2936" s="58"/>
      <c r="G2936" s="13"/>
      <c r="H2936" s="13"/>
      <c r="I2936" s="13"/>
    </row>
    <row r="2937" spans="1:9" x14ac:dyDescent="0.2">
      <c r="A2937" s="18"/>
      <c r="B2937" s="58"/>
      <c r="G2937" s="13"/>
      <c r="H2937" s="13"/>
      <c r="I2937" s="13"/>
    </row>
    <row r="2938" spans="1:9" x14ac:dyDescent="0.2">
      <c r="A2938" s="18"/>
      <c r="B2938" s="58"/>
      <c r="G2938" s="13"/>
      <c r="H2938" s="13"/>
      <c r="I2938" s="13"/>
    </row>
    <row r="2939" spans="1:9" x14ac:dyDescent="0.2">
      <c r="A2939" s="18"/>
      <c r="B2939" s="58"/>
      <c r="G2939" s="13"/>
      <c r="H2939" s="13"/>
      <c r="I2939" s="13"/>
    </row>
    <row r="2940" spans="1:9" x14ac:dyDescent="0.2">
      <c r="A2940" s="18"/>
      <c r="B2940" s="58"/>
      <c r="G2940" s="13"/>
      <c r="H2940" s="13"/>
      <c r="I2940" s="13"/>
    </row>
    <row r="2941" spans="1:9" x14ac:dyDescent="0.2">
      <c r="A2941" s="18"/>
      <c r="B2941" s="58"/>
      <c r="G2941" s="13"/>
      <c r="H2941" s="13"/>
      <c r="I2941" s="13"/>
    </row>
    <row r="2942" spans="1:9" x14ac:dyDescent="0.2">
      <c r="A2942" s="18"/>
      <c r="B2942" s="58"/>
      <c r="G2942" s="13"/>
      <c r="H2942" s="13"/>
      <c r="I2942" s="13"/>
    </row>
    <row r="2943" spans="1:9" x14ac:dyDescent="0.2">
      <c r="A2943" s="18"/>
      <c r="B2943" s="58"/>
      <c r="G2943" s="13"/>
      <c r="H2943" s="13"/>
      <c r="I2943" s="13"/>
    </row>
    <row r="2944" spans="1:9" x14ac:dyDescent="0.2">
      <c r="A2944" s="18"/>
      <c r="B2944" s="58"/>
      <c r="G2944" s="13"/>
      <c r="H2944" s="13"/>
      <c r="I2944" s="13"/>
    </row>
    <row r="2945" spans="1:9" x14ac:dyDescent="0.2">
      <c r="A2945" s="18"/>
      <c r="B2945" s="58"/>
      <c r="G2945" s="13"/>
      <c r="H2945" s="13"/>
      <c r="I2945" s="13"/>
    </row>
    <row r="2946" spans="1:9" x14ac:dyDescent="0.2">
      <c r="A2946" s="18"/>
      <c r="B2946" s="58"/>
      <c r="G2946" s="13"/>
      <c r="H2946" s="13"/>
      <c r="I2946" s="13"/>
    </row>
    <row r="2947" spans="1:9" x14ac:dyDescent="0.2">
      <c r="A2947" s="18"/>
      <c r="B2947" s="58"/>
      <c r="G2947" s="13"/>
      <c r="H2947" s="13"/>
      <c r="I2947" s="13"/>
    </row>
    <row r="2948" spans="1:9" x14ac:dyDescent="0.2">
      <c r="A2948" s="18"/>
      <c r="B2948" s="58"/>
      <c r="G2948" s="13"/>
      <c r="H2948" s="13"/>
      <c r="I2948" s="13"/>
    </row>
    <row r="2949" spans="1:9" x14ac:dyDescent="0.2">
      <c r="A2949" s="18"/>
      <c r="B2949" s="58"/>
      <c r="G2949" s="13"/>
      <c r="H2949" s="13"/>
      <c r="I2949" s="13"/>
    </row>
    <row r="2950" spans="1:9" x14ac:dyDescent="0.2">
      <c r="A2950" s="18"/>
      <c r="B2950" s="58"/>
      <c r="G2950" s="13"/>
      <c r="H2950" s="13"/>
      <c r="I2950" s="13"/>
    </row>
    <row r="2951" spans="1:9" x14ac:dyDescent="0.2">
      <c r="A2951" s="18"/>
      <c r="B2951" s="58"/>
      <c r="G2951" s="13"/>
      <c r="H2951" s="13"/>
      <c r="I2951" s="13"/>
    </row>
    <row r="2952" spans="1:9" x14ac:dyDescent="0.2">
      <c r="A2952" s="18"/>
      <c r="B2952" s="58"/>
      <c r="G2952" s="13"/>
      <c r="H2952" s="13"/>
      <c r="I2952" s="13"/>
    </row>
    <row r="2953" spans="1:9" x14ac:dyDescent="0.2">
      <c r="A2953" s="18"/>
      <c r="B2953" s="58"/>
      <c r="G2953" s="13"/>
      <c r="H2953" s="13"/>
      <c r="I2953" s="13"/>
    </row>
    <row r="2954" spans="1:9" x14ac:dyDescent="0.2">
      <c r="A2954" s="18"/>
      <c r="B2954" s="58"/>
      <c r="G2954" s="13"/>
      <c r="H2954" s="13"/>
      <c r="I2954" s="13"/>
    </row>
    <row r="2955" spans="1:9" x14ac:dyDescent="0.2">
      <c r="A2955" s="18"/>
      <c r="B2955" s="58"/>
      <c r="G2955" s="13"/>
      <c r="H2955" s="13"/>
      <c r="I2955" s="13"/>
    </row>
    <row r="2956" spans="1:9" x14ac:dyDescent="0.2">
      <c r="A2956" s="18"/>
      <c r="B2956" s="58"/>
      <c r="G2956" s="13"/>
      <c r="H2956" s="13"/>
      <c r="I2956" s="13"/>
    </row>
    <row r="2957" spans="1:9" x14ac:dyDescent="0.2">
      <c r="A2957" s="18"/>
      <c r="B2957" s="58"/>
      <c r="G2957" s="13"/>
      <c r="H2957" s="13"/>
      <c r="I2957" s="13"/>
    </row>
    <row r="2958" spans="1:9" x14ac:dyDescent="0.2">
      <c r="A2958" s="18"/>
      <c r="B2958" s="58"/>
      <c r="G2958" s="13"/>
      <c r="H2958" s="13"/>
      <c r="I2958" s="13"/>
    </row>
    <row r="2959" spans="1:9" x14ac:dyDescent="0.2">
      <c r="A2959" s="18"/>
      <c r="B2959" s="58"/>
      <c r="G2959" s="13"/>
      <c r="H2959" s="13"/>
      <c r="I2959" s="13"/>
    </row>
    <row r="2960" spans="1:9" x14ac:dyDescent="0.2">
      <c r="A2960" s="18"/>
      <c r="B2960" s="58"/>
      <c r="G2960" s="13"/>
      <c r="H2960" s="13"/>
      <c r="I2960" s="13"/>
    </row>
    <row r="2961" spans="1:9" x14ac:dyDescent="0.2">
      <c r="A2961" s="18"/>
      <c r="B2961" s="58"/>
      <c r="G2961" s="13"/>
      <c r="H2961" s="13"/>
      <c r="I2961" s="13"/>
    </row>
    <row r="2962" spans="1:9" x14ac:dyDescent="0.2">
      <c r="A2962" s="18"/>
      <c r="B2962" s="58"/>
      <c r="G2962" s="13"/>
      <c r="H2962" s="13"/>
      <c r="I2962" s="13"/>
    </row>
    <row r="2963" spans="1:9" x14ac:dyDescent="0.2">
      <c r="A2963" s="18"/>
      <c r="B2963" s="58"/>
      <c r="G2963" s="13"/>
      <c r="H2963" s="13"/>
      <c r="I2963" s="13"/>
    </row>
    <row r="2964" spans="1:9" x14ac:dyDescent="0.2">
      <c r="A2964" s="18"/>
      <c r="B2964" s="58"/>
      <c r="G2964" s="13"/>
      <c r="H2964" s="13"/>
      <c r="I2964" s="13"/>
    </row>
    <row r="2965" spans="1:9" x14ac:dyDescent="0.2">
      <c r="A2965" s="18"/>
      <c r="B2965" s="58"/>
      <c r="G2965" s="13"/>
      <c r="H2965" s="13"/>
      <c r="I2965" s="13"/>
    </row>
    <row r="2966" spans="1:9" x14ac:dyDescent="0.2">
      <c r="A2966" s="18"/>
      <c r="B2966" s="58"/>
      <c r="G2966" s="13"/>
      <c r="H2966" s="13"/>
      <c r="I2966" s="13"/>
    </row>
    <row r="2967" spans="1:9" x14ac:dyDescent="0.2">
      <c r="A2967" s="18"/>
      <c r="B2967" s="58"/>
      <c r="G2967" s="13"/>
      <c r="H2967" s="13"/>
      <c r="I2967" s="13"/>
    </row>
    <row r="2968" spans="1:9" x14ac:dyDescent="0.2">
      <c r="A2968" s="18"/>
      <c r="B2968" s="58"/>
      <c r="G2968" s="13"/>
      <c r="H2968" s="13"/>
      <c r="I2968" s="13"/>
    </row>
    <row r="2969" spans="1:9" x14ac:dyDescent="0.2">
      <c r="A2969" s="18"/>
      <c r="B2969" s="58"/>
      <c r="G2969" s="13"/>
      <c r="H2969" s="13"/>
      <c r="I2969" s="13"/>
    </row>
    <row r="2970" spans="1:9" x14ac:dyDescent="0.2">
      <c r="A2970" s="18"/>
      <c r="B2970" s="58"/>
      <c r="G2970" s="13"/>
      <c r="H2970" s="13"/>
      <c r="I2970" s="13"/>
    </row>
    <row r="2971" spans="1:9" x14ac:dyDescent="0.2">
      <c r="A2971" s="18"/>
      <c r="B2971" s="58"/>
      <c r="G2971" s="13"/>
      <c r="H2971" s="13"/>
      <c r="I2971" s="13"/>
    </row>
    <row r="2972" spans="1:9" x14ac:dyDescent="0.2">
      <c r="A2972" s="18"/>
      <c r="B2972" s="58"/>
      <c r="G2972" s="13"/>
      <c r="H2972" s="13"/>
      <c r="I2972" s="13"/>
    </row>
    <row r="2973" spans="1:9" x14ac:dyDescent="0.2">
      <c r="A2973" s="18"/>
      <c r="B2973" s="58"/>
      <c r="G2973" s="13"/>
      <c r="H2973" s="13"/>
      <c r="I2973" s="13"/>
    </row>
    <row r="2974" spans="1:9" x14ac:dyDescent="0.2">
      <c r="A2974" s="18"/>
      <c r="B2974" s="58"/>
      <c r="G2974" s="13"/>
      <c r="H2974" s="13"/>
      <c r="I2974" s="13"/>
    </row>
    <row r="2975" spans="1:9" x14ac:dyDescent="0.2">
      <c r="A2975" s="18"/>
      <c r="B2975" s="58"/>
      <c r="G2975" s="13"/>
      <c r="H2975" s="13"/>
      <c r="I2975" s="13"/>
    </row>
    <row r="2976" spans="1:9" x14ac:dyDescent="0.2">
      <c r="A2976" s="18"/>
      <c r="B2976" s="58"/>
      <c r="G2976" s="13"/>
      <c r="H2976" s="13"/>
      <c r="I2976" s="13"/>
    </row>
    <row r="2977" spans="1:9" x14ac:dyDescent="0.2">
      <c r="A2977" s="18"/>
      <c r="B2977" s="58"/>
      <c r="G2977" s="13"/>
      <c r="H2977" s="13"/>
      <c r="I2977" s="13"/>
    </row>
    <row r="2978" spans="1:9" x14ac:dyDescent="0.2">
      <c r="A2978" s="18"/>
      <c r="B2978" s="58"/>
      <c r="G2978" s="13"/>
      <c r="H2978" s="13"/>
      <c r="I2978" s="13"/>
    </row>
    <row r="2979" spans="1:9" x14ac:dyDescent="0.2">
      <c r="A2979" s="18"/>
      <c r="B2979" s="58"/>
      <c r="G2979" s="13"/>
      <c r="H2979" s="13"/>
      <c r="I2979" s="13"/>
    </row>
    <row r="2980" spans="1:9" x14ac:dyDescent="0.2">
      <c r="A2980" s="18"/>
      <c r="B2980" s="58"/>
      <c r="G2980" s="13"/>
      <c r="H2980" s="13"/>
      <c r="I2980" s="13"/>
    </row>
    <row r="2981" spans="1:9" x14ac:dyDescent="0.2">
      <c r="A2981" s="18"/>
      <c r="B2981" s="58"/>
      <c r="G2981" s="13"/>
      <c r="H2981" s="13"/>
      <c r="I2981" s="13"/>
    </row>
    <row r="2982" spans="1:9" x14ac:dyDescent="0.2">
      <c r="A2982" s="18"/>
      <c r="B2982" s="58"/>
      <c r="G2982" s="13"/>
      <c r="H2982" s="13"/>
      <c r="I2982" s="13"/>
    </row>
    <row r="2983" spans="1:9" x14ac:dyDescent="0.2">
      <c r="A2983" s="18"/>
      <c r="B2983" s="58"/>
      <c r="G2983" s="13"/>
      <c r="H2983" s="13"/>
      <c r="I2983" s="13"/>
    </row>
    <row r="2984" spans="1:9" x14ac:dyDescent="0.2">
      <c r="A2984" s="18"/>
      <c r="B2984" s="58"/>
      <c r="G2984" s="13"/>
      <c r="H2984" s="13"/>
      <c r="I2984" s="13"/>
    </row>
    <row r="2985" spans="1:9" x14ac:dyDescent="0.2">
      <c r="A2985" s="18"/>
      <c r="B2985" s="58"/>
      <c r="G2985" s="13"/>
      <c r="H2985" s="13"/>
      <c r="I2985" s="13"/>
    </row>
    <row r="2986" spans="1:9" x14ac:dyDescent="0.2">
      <c r="A2986" s="18"/>
      <c r="B2986" s="58"/>
      <c r="G2986" s="13"/>
      <c r="H2986" s="13"/>
      <c r="I2986" s="13"/>
    </row>
    <row r="2987" spans="1:9" x14ac:dyDescent="0.2">
      <c r="A2987" s="18"/>
      <c r="B2987" s="58"/>
      <c r="G2987" s="13"/>
      <c r="H2987" s="13"/>
      <c r="I2987" s="13"/>
    </row>
    <row r="2988" spans="1:9" x14ac:dyDescent="0.2">
      <c r="A2988" s="18"/>
      <c r="B2988" s="58"/>
      <c r="G2988" s="13"/>
      <c r="H2988" s="13"/>
      <c r="I2988" s="13"/>
    </row>
    <row r="2989" spans="1:9" x14ac:dyDescent="0.2">
      <c r="A2989" s="18"/>
      <c r="B2989" s="58"/>
      <c r="G2989" s="13"/>
      <c r="H2989" s="13"/>
      <c r="I2989" s="13"/>
    </row>
    <row r="2990" spans="1:9" x14ac:dyDescent="0.2">
      <c r="A2990" s="18"/>
      <c r="B2990" s="58"/>
      <c r="G2990" s="13"/>
      <c r="H2990" s="13"/>
      <c r="I2990" s="13"/>
    </row>
    <row r="2991" spans="1:9" x14ac:dyDescent="0.2">
      <c r="A2991" s="18"/>
      <c r="B2991" s="58"/>
      <c r="G2991" s="13"/>
      <c r="H2991" s="13"/>
      <c r="I2991" s="13"/>
    </row>
    <row r="2992" spans="1:9" x14ac:dyDescent="0.2">
      <c r="A2992" s="18"/>
      <c r="B2992" s="58"/>
      <c r="G2992" s="13"/>
      <c r="H2992" s="13"/>
      <c r="I2992" s="13"/>
    </row>
    <row r="2993" spans="1:9" x14ac:dyDescent="0.2">
      <c r="A2993" s="18"/>
      <c r="B2993" s="58"/>
      <c r="G2993" s="13"/>
      <c r="H2993" s="13"/>
      <c r="I2993" s="13"/>
    </row>
    <row r="2994" spans="1:9" x14ac:dyDescent="0.2">
      <c r="A2994" s="18"/>
      <c r="B2994" s="58"/>
      <c r="G2994" s="13"/>
      <c r="H2994" s="13"/>
      <c r="I2994" s="13"/>
    </row>
    <row r="2995" spans="1:9" x14ac:dyDescent="0.2">
      <c r="A2995" s="18"/>
      <c r="B2995" s="58"/>
      <c r="G2995" s="13"/>
      <c r="H2995" s="13"/>
      <c r="I2995" s="13"/>
    </row>
    <row r="2996" spans="1:9" x14ac:dyDescent="0.2">
      <c r="A2996" s="18"/>
      <c r="B2996" s="58"/>
      <c r="G2996" s="13"/>
      <c r="H2996" s="13"/>
      <c r="I2996" s="13"/>
    </row>
    <row r="2997" spans="1:9" x14ac:dyDescent="0.2">
      <c r="A2997" s="18"/>
      <c r="B2997" s="58"/>
      <c r="G2997" s="13"/>
      <c r="H2997" s="13"/>
      <c r="I2997" s="13"/>
    </row>
    <row r="2998" spans="1:9" x14ac:dyDescent="0.2">
      <c r="A2998" s="18"/>
      <c r="B2998" s="58"/>
      <c r="G2998" s="13"/>
      <c r="H2998" s="13"/>
      <c r="I2998" s="13"/>
    </row>
    <row r="2999" spans="1:9" x14ac:dyDescent="0.2">
      <c r="A2999" s="18"/>
      <c r="B2999" s="58"/>
      <c r="G2999" s="13"/>
      <c r="H2999" s="13"/>
      <c r="I2999" s="13"/>
    </row>
    <row r="3000" spans="1:9" x14ac:dyDescent="0.2">
      <c r="A3000" s="18"/>
      <c r="B3000" s="58"/>
      <c r="G3000" s="13"/>
      <c r="H3000" s="13"/>
      <c r="I3000" s="13"/>
    </row>
    <row r="3001" spans="1:9" x14ac:dyDescent="0.2">
      <c r="A3001" s="18"/>
      <c r="B3001" s="58"/>
      <c r="G3001" s="13"/>
      <c r="H3001" s="13"/>
      <c r="I3001" s="13"/>
    </row>
    <row r="3002" spans="1:9" x14ac:dyDescent="0.2">
      <c r="A3002" s="18"/>
      <c r="B3002" s="58"/>
      <c r="G3002" s="13"/>
      <c r="H3002" s="13"/>
      <c r="I3002" s="13"/>
    </row>
    <row r="3003" spans="1:9" x14ac:dyDescent="0.2">
      <c r="A3003" s="18"/>
      <c r="B3003" s="58"/>
      <c r="G3003" s="13"/>
      <c r="H3003" s="13"/>
      <c r="I3003" s="13"/>
    </row>
    <row r="3004" spans="1:9" x14ac:dyDescent="0.2">
      <c r="A3004" s="18"/>
      <c r="B3004" s="58"/>
      <c r="G3004" s="13"/>
      <c r="H3004" s="13"/>
      <c r="I3004" s="13"/>
    </row>
    <row r="3005" spans="1:9" x14ac:dyDescent="0.2">
      <c r="A3005" s="18"/>
      <c r="B3005" s="58"/>
      <c r="G3005" s="13"/>
      <c r="H3005" s="13"/>
      <c r="I3005" s="13"/>
    </row>
    <row r="3006" spans="1:9" x14ac:dyDescent="0.2">
      <c r="A3006" s="18"/>
      <c r="B3006" s="58"/>
      <c r="G3006" s="13"/>
      <c r="H3006" s="13"/>
      <c r="I3006" s="13"/>
    </row>
    <row r="3007" spans="1:9" x14ac:dyDescent="0.2">
      <c r="A3007" s="18"/>
      <c r="B3007" s="58"/>
      <c r="G3007" s="13"/>
      <c r="H3007" s="13"/>
      <c r="I3007" s="13"/>
    </row>
    <row r="3008" spans="1:9" x14ac:dyDescent="0.2">
      <c r="A3008" s="18"/>
      <c r="B3008" s="58"/>
      <c r="G3008" s="13"/>
      <c r="H3008" s="13"/>
      <c r="I3008" s="13"/>
    </row>
    <row r="3009" spans="1:9" x14ac:dyDescent="0.2">
      <c r="A3009" s="18"/>
      <c r="B3009" s="58"/>
      <c r="G3009" s="13"/>
      <c r="H3009" s="13"/>
      <c r="I3009" s="13"/>
    </row>
    <row r="3010" spans="1:9" x14ac:dyDescent="0.2">
      <c r="A3010" s="18"/>
      <c r="B3010" s="58"/>
      <c r="G3010" s="13"/>
      <c r="H3010" s="13"/>
      <c r="I3010" s="13"/>
    </row>
    <row r="3011" spans="1:9" x14ac:dyDescent="0.2">
      <c r="A3011" s="18"/>
      <c r="B3011" s="58"/>
      <c r="G3011" s="13"/>
      <c r="H3011" s="13"/>
      <c r="I3011" s="13"/>
    </row>
    <row r="3012" spans="1:9" x14ac:dyDescent="0.2">
      <c r="A3012" s="18"/>
      <c r="B3012" s="58"/>
      <c r="G3012" s="13"/>
      <c r="H3012" s="13"/>
      <c r="I3012" s="13"/>
    </row>
    <row r="3013" spans="1:9" x14ac:dyDescent="0.2">
      <c r="A3013" s="18"/>
      <c r="B3013" s="58"/>
      <c r="G3013" s="13"/>
      <c r="H3013" s="13"/>
      <c r="I3013" s="13"/>
    </row>
    <row r="3014" spans="1:9" x14ac:dyDescent="0.2">
      <c r="A3014" s="18"/>
      <c r="B3014" s="58"/>
      <c r="G3014" s="13"/>
      <c r="H3014" s="13"/>
      <c r="I3014" s="13"/>
    </row>
    <row r="3015" spans="1:9" x14ac:dyDescent="0.2">
      <c r="A3015" s="18"/>
      <c r="B3015" s="58"/>
      <c r="G3015" s="13"/>
      <c r="H3015" s="13"/>
      <c r="I3015" s="13"/>
    </row>
    <row r="3016" spans="1:9" x14ac:dyDescent="0.2">
      <c r="A3016" s="18"/>
      <c r="B3016" s="58"/>
      <c r="G3016" s="13"/>
      <c r="H3016" s="13"/>
      <c r="I3016" s="13"/>
    </row>
    <row r="3017" spans="1:9" x14ac:dyDescent="0.2">
      <c r="A3017" s="18"/>
      <c r="B3017" s="58"/>
      <c r="G3017" s="13"/>
      <c r="H3017" s="13"/>
      <c r="I3017" s="13"/>
    </row>
    <row r="3018" spans="1:9" x14ac:dyDescent="0.2">
      <c r="A3018" s="18"/>
      <c r="B3018" s="58"/>
      <c r="G3018" s="13"/>
      <c r="H3018" s="13"/>
      <c r="I3018" s="13"/>
    </row>
    <row r="3019" spans="1:9" x14ac:dyDescent="0.2">
      <c r="A3019" s="18"/>
      <c r="B3019" s="58"/>
      <c r="G3019" s="13"/>
      <c r="H3019" s="13"/>
      <c r="I3019" s="13"/>
    </row>
    <row r="3020" spans="1:9" x14ac:dyDescent="0.2">
      <c r="A3020" s="18"/>
      <c r="B3020" s="58"/>
      <c r="G3020" s="13"/>
      <c r="H3020" s="13"/>
      <c r="I3020" s="13"/>
    </row>
    <row r="3021" spans="1:9" x14ac:dyDescent="0.2">
      <c r="A3021" s="18"/>
      <c r="B3021" s="58"/>
      <c r="G3021" s="13"/>
      <c r="H3021" s="13"/>
      <c r="I3021" s="13"/>
    </row>
    <row r="3022" spans="1:9" x14ac:dyDescent="0.2">
      <c r="A3022" s="18"/>
      <c r="B3022" s="58"/>
      <c r="G3022" s="13"/>
      <c r="H3022" s="13"/>
      <c r="I3022" s="13"/>
    </row>
    <row r="3023" spans="1:9" x14ac:dyDescent="0.2">
      <c r="A3023" s="18"/>
      <c r="B3023" s="58"/>
      <c r="G3023" s="13"/>
      <c r="H3023" s="13"/>
      <c r="I3023" s="13"/>
    </row>
    <row r="3024" spans="1:9" x14ac:dyDescent="0.2">
      <c r="A3024" s="18"/>
      <c r="B3024" s="58"/>
      <c r="G3024" s="13"/>
      <c r="H3024" s="13"/>
      <c r="I3024" s="13"/>
    </row>
    <row r="3025" spans="1:9" x14ac:dyDescent="0.2">
      <c r="A3025" s="18"/>
      <c r="B3025" s="58"/>
      <c r="G3025" s="13"/>
      <c r="H3025" s="13"/>
      <c r="I3025" s="13"/>
    </row>
    <row r="3026" spans="1:9" x14ac:dyDescent="0.2">
      <c r="A3026" s="18"/>
      <c r="B3026" s="58"/>
      <c r="G3026" s="13"/>
      <c r="H3026" s="13"/>
      <c r="I3026" s="13"/>
    </row>
    <row r="3027" spans="1:9" x14ac:dyDescent="0.2">
      <c r="A3027" s="18"/>
      <c r="B3027" s="58"/>
      <c r="G3027" s="13"/>
      <c r="H3027" s="13"/>
      <c r="I3027" s="13"/>
    </row>
    <row r="3028" spans="1:9" x14ac:dyDescent="0.2">
      <c r="A3028" s="18"/>
      <c r="B3028" s="58"/>
      <c r="G3028" s="13"/>
      <c r="H3028" s="13"/>
      <c r="I3028" s="13"/>
    </row>
    <row r="3029" spans="1:9" x14ac:dyDescent="0.2">
      <c r="A3029" s="18"/>
      <c r="B3029" s="58"/>
      <c r="G3029" s="13"/>
      <c r="H3029" s="13"/>
      <c r="I3029" s="13"/>
    </row>
    <row r="3030" spans="1:9" x14ac:dyDescent="0.2">
      <c r="A3030" s="18"/>
      <c r="B3030" s="58"/>
      <c r="G3030" s="13"/>
      <c r="H3030" s="13"/>
      <c r="I3030" s="13"/>
    </row>
    <row r="3031" spans="1:9" x14ac:dyDescent="0.2">
      <c r="A3031" s="18"/>
      <c r="B3031" s="58"/>
      <c r="G3031" s="13"/>
      <c r="H3031" s="13"/>
      <c r="I3031" s="13"/>
    </row>
    <row r="3032" spans="1:9" x14ac:dyDescent="0.2">
      <c r="A3032" s="18"/>
      <c r="B3032" s="58"/>
      <c r="G3032" s="13"/>
      <c r="H3032" s="13"/>
      <c r="I3032" s="13"/>
    </row>
    <row r="3033" spans="1:9" x14ac:dyDescent="0.2">
      <c r="A3033" s="18"/>
      <c r="B3033" s="58"/>
      <c r="G3033" s="13"/>
      <c r="H3033" s="13"/>
      <c r="I3033" s="13"/>
    </row>
    <row r="3034" spans="1:9" x14ac:dyDescent="0.2">
      <c r="A3034" s="18"/>
      <c r="B3034" s="58"/>
      <c r="G3034" s="13"/>
      <c r="H3034" s="13"/>
      <c r="I3034" s="13"/>
    </row>
    <row r="3035" spans="1:9" x14ac:dyDescent="0.2">
      <c r="A3035" s="18"/>
      <c r="B3035" s="58"/>
      <c r="G3035" s="13"/>
      <c r="H3035" s="13"/>
      <c r="I3035" s="13"/>
    </row>
    <row r="3036" spans="1:9" x14ac:dyDescent="0.2">
      <c r="A3036" s="18"/>
      <c r="B3036" s="58"/>
      <c r="G3036" s="13"/>
      <c r="H3036" s="13"/>
      <c r="I3036" s="13"/>
    </row>
    <row r="3037" spans="1:9" x14ac:dyDescent="0.2">
      <c r="A3037" s="18"/>
      <c r="B3037" s="58"/>
      <c r="G3037" s="13"/>
      <c r="H3037" s="13"/>
      <c r="I3037" s="13"/>
    </row>
    <row r="3038" spans="1:9" x14ac:dyDescent="0.2">
      <c r="A3038" s="18"/>
      <c r="B3038" s="58"/>
      <c r="G3038" s="13"/>
      <c r="H3038" s="13"/>
      <c r="I3038" s="13"/>
    </row>
    <row r="3039" spans="1:9" x14ac:dyDescent="0.2">
      <c r="A3039" s="18"/>
      <c r="B3039" s="58"/>
      <c r="G3039" s="13"/>
      <c r="H3039" s="13"/>
      <c r="I3039" s="13"/>
    </row>
    <row r="3040" spans="1:9" x14ac:dyDescent="0.2">
      <c r="A3040" s="18"/>
      <c r="B3040" s="58"/>
      <c r="G3040" s="13"/>
      <c r="H3040" s="13"/>
      <c r="I3040" s="13"/>
    </row>
    <row r="3041" spans="1:9" x14ac:dyDescent="0.2">
      <c r="A3041" s="18"/>
      <c r="B3041" s="58"/>
      <c r="G3041" s="13"/>
      <c r="H3041" s="13"/>
      <c r="I3041" s="13"/>
    </row>
    <row r="3042" spans="1:9" x14ac:dyDescent="0.2">
      <c r="A3042" s="18"/>
      <c r="B3042" s="58"/>
      <c r="G3042" s="13"/>
      <c r="H3042" s="13"/>
      <c r="I3042" s="13"/>
    </row>
    <row r="3043" spans="1:9" x14ac:dyDescent="0.2">
      <c r="A3043" s="18"/>
      <c r="B3043" s="58"/>
      <c r="G3043" s="13"/>
      <c r="H3043" s="13"/>
      <c r="I3043" s="13"/>
    </row>
    <row r="3044" spans="1:9" x14ac:dyDescent="0.2">
      <c r="A3044" s="18"/>
      <c r="B3044" s="58"/>
      <c r="G3044" s="13"/>
      <c r="H3044" s="13"/>
      <c r="I3044" s="13"/>
    </row>
    <row r="3045" spans="1:9" x14ac:dyDescent="0.2">
      <c r="A3045" s="18"/>
      <c r="B3045" s="58"/>
      <c r="G3045" s="13"/>
      <c r="H3045" s="13"/>
      <c r="I3045" s="13"/>
    </row>
    <row r="3046" spans="1:9" x14ac:dyDescent="0.2">
      <c r="A3046" s="18"/>
      <c r="B3046" s="58"/>
      <c r="G3046" s="13"/>
      <c r="H3046" s="13"/>
      <c r="I3046" s="13"/>
    </row>
    <row r="3047" spans="1:9" x14ac:dyDescent="0.2">
      <c r="A3047" s="18"/>
      <c r="B3047" s="58"/>
      <c r="G3047" s="13"/>
      <c r="H3047" s="13"/>
      <c r="I3047" s="13"/>
    </row>
    <row r="3048" spans="1:9" x14ac:dyDescent="0.2">
      <c r="A3048" s="18"/>
      <c r="B3048" s="58"/>
      <c r="G3048" s="13"/>
      <c r="H3048" s="13"/>
      <c r="I3048" s="13"/>
    </row>
    <row r="3049" spans="1:9" x14ac:dyDescent="0.2">
      <c r="A3049" s="18"/>
      <c r="B3049" s="58"/>
      <c r="G3049" s="13"/>
      <c r="H3049" s="13"/>
      <c r="I3049" s="13"/>
    </row>
    <row r="3050" spans="1:9" x14ac:dyDescent="0.2">
      <c r="A3050" s="18"/>
      <c r="B3050" s="58"/>
      <c r="G3050" s="13"/>
      <c r="H3050" s="13"/>
      <c r="I3050" s="13"/>
    </row>
    <row r="3051" spans="1:9" x14ac:dyDescent="0.2">
      <c r="A3051" s="18"/>
      <c r="B3051" s="58"/>
      <c r="G3051" s="13"/>
      <c r="H3051" s="13"/>
      <c r="I3051" s="13"/>
    </row>
    <row r="3052" spans="1:9" x14ac:dyDescent="0.2">
      <c r="A3052" s="18"/>
      <c r="B3052" s="58"/>
      <c r="G3052" s="13"/>
      <c r="H3052" s="13"/>
      <c r="I3052" s="13"/>
    </row>
    <row r="3053" spans="1:9" x14ac:dyDescent="0.2">
      <c r="A3053" s="18"/>
      <c r="B3053" s="58"/>
      <c r="G3053" s="13"/>
      <c r="H3053" s="13"/>
      <c r="I3053" s="13"/>
    </row>
    <row r="3054" spans="1:9" x14ac:dyDescent="0.2">
      <c r="A3054" s="18"/>
      <c r="B3054" s="58"/>
      <c r="G3054" s="13"/>
      <c r="H3054" s="13"/>
      <c r="I3054" s="13"/>
    </row>
    <row r="3055" spans="1:9" x14ac:dyDescent="0.2">
      <c r="A3055" s="18"/>
      <c r="B3055" s="58"/>
      <c r="G3055" s="13"/>
      <c r="H3055" s="13"/>
      <c r="I3055" s="13"/>
    </row>
    <row r="3056" spans="1:9" x14ac:dyDescent="0.2">
      <c r="A3056" s="18"/>
      <c r="B3056" s="58"/>
      <c r="G3056" s="13"/>
      <c r="H3056" s="13"/>
      <c r="I3056" s="13"/>
    </row>
    <row r="3057" spans="1:9" x14ac:dyDescent="0.2">
      <c r="A3057" s="18"/>
      <c r="B3057" s="58"/>
      <c r="G3057" s="13"/>
      <c r="H3057" s="13"/>
      <c r="I3057" s="13"/>
    </row>
    <row r="3058" spans="1:9" x14ac:dyDescent="0.2">
      <c r="A3058" s="18"/>
      <c r="B3058" s="58"/>
      <c r="G3058" s="13"/>
      <c r="H3058" s="13"/>
      <c r="I3058" s="13"/>
    </row>
    <row r="3059" spans="1:9" x14ac:dyDescent="0.2">
      <c r="A3059" s="18"/>
      <c r="B3059" s="58"/>
      <c r="G3059" s="13"/>
      <c r="H3059" s="13"/>
      <c r="I3059" s="13"/>
    </row>
    <row r="3060" spans="1:9" x14ac:dyDescent="0.2">
      <c r="A3060" s="18"/>
      <c r="B3060" s="58"/>
      <c r="G3060" s="13"/>
      <c r="H3060" s="13"/>
      <c r="I3060" s="13"/>
    </row>
    <row r="3061" spans="1:9" x14ac:dyDescent="0.2">
      <c r="A3061" s="18"/>
      <c r="B3061" s="58"/>
      <c r="G3061" s="13"/>
      <c r="H3061" s="13"/>
      <c r="I3061" s="13"/>
    </row>
    <row r="3062" spans="1:9" x14ac:dyDescent="0.2">
      <c r="A3062" s="18"/>
      <c r="B3062" s="58"/>
      <c r="G3062" s="13"/>
      <c r="H3062" s="13"/>
      <c r="I3062" s="13"/>
    </row>
    <row r="3063" spans="1:9" x14ac:dyDescent="0.2">
      <c r="A3063" s="18"/>
      <c r="B3063" s="58"/>
      <c r="G3063" s="13"/>
      <c r="H3063" s="13"/>
      <c r="I3063" s="13"/>
    </row>
    <row r="3064" spans="1:9" x14ac:dyDescent="0.2">
      <c r="A3064" s="18"/>
      <c r="B3064" s="58"/>
      <c r="G3064" s="13"/>
      <c r="H3064" s="13"/>
      <c r="I3064" s="13"/>
    </row>
    <row r="3065" spans="1:9" x14ac:dyDescent="0.2">
      <c r="A3065" s="18"/>
      <c r="B3065" s="58"/>
      <c r="G3065" s="13"/>
      <c r="H3065" s="13"/>
      <c r="I3065" s="13"/>
    </row>
    <row r="3066" spans="1:9" x14ac:dyDescent="0.2">
      <c r="A3066" s="18"/>
      <c r="B3066" s="58"/>
      <c r="G3066" s="13"/>
      <c r="H3066" s="13"/>
      <c r="I3066" s="13"/>
    </row>
    <row r="3067" spans="1:9" x14ac:dyDescent="0.2">
      <c r="A3067" s="18"/>
      <c r="B3067" s="58"/>
      <c r="G3067" s="13"/>
      <c r="H3067" s="13"/>
      <c r="I3067" s="13"/>
    </row>
    <row r="3068" spans="1:9" x14ac:dyDescent="0.2">
      <c r="A3068" s="18"/>
      <c r="B3068" s="58"/>
      <c r="G3068" s="13"/>
      <c r="H3068" s="13"/>
      <c r="I3068" s="13"/>
    </row>
    <row r="3069" spans="1:9" x14ac:dyDescent="0.2">
      <c r="A3069" s="18"/>
      <c r="B3069" s="58"/>
      <c r="G3069" s="13"/>
      <c r="H3069" s="13"/>
      <c r="I3069" s="13"/>
    </row>
    <row r="3070" spans="1:9" x14ac:dyDescent="0.2">
      <c r="A3070" s="18"/>
      <c r="B3070" s="58"/>
      <c r="G3070" s="13"/>
      <c r="H3070" s="13"/>
      <c r="I3070" s="13"/>
    </row>
    <row r="3071" spans="1:9" x14ac:dyDescent="0.2">
      <c r="A3071" s="18"/>
      <c r="B3071" s="58"/>
      <c r="G3071" s="13"/>
      <c r="H3071" s="13"/>
      <c r="I3071" s="13"/>
    </row>
    <row r="3072" spans="1:9" x14ac:dyDescent="0.2">
      <c r="A3072" s="18"/>
      <c r="B3072" s="58"/>
      <c r="G3072" s="13"/>
      <c r="H3072" s="13"/>
      <c r="I3072" s="13"/>
    </row>
    <row r="3073" spans="1:9" x14ac:dyDescent="0.2">
      <c r="A3073" s="18"/>
      <c r="B3073" s="58"/>
      <c r="G3073" s="13"/>
      <c r="H3073" s="13"/>
      <c r="I3073" s="13"/>
    </row>
    <row r="3074" spans="1:9" x14ac:dyDescent="0.2">
      <c r="A3074" s="18"/>
      <c r="B3074" s="58"/>
      <c r="G3074" s="13"/>
      <c r="H3074" s="13"/>
      <c r="I3074" s="13"/>
    </row>
    <row r="3075" spans="1:9" x14ac:dyDescent="0.2">
      <c r="A3075" s="18"/>
      <c r="B3075" s="58"/>
      <c r="G3075" s="13"/>
      <c r="H3075" s="13"/>
      <c r="I3075" s="13"/>
    </row>
    <row r="3076" spans="1:9" x14ac:dyDescent="0.2">
      <c r="A3076" s="18"/>
      <c r="B3076" s="58"/>
      <c r="G3076" s="13"/>
      <c r="H3076" s="13"/>
      <c r="I3076" s="13"/>
    </row>
    <row r="3077" spans="1:9" x14ac:dyDescent="0.2">
      <c r="A3077" s="18"/>
      <c r="B3077" s="58"/>
      <c r="G3077" s="13"/>
      <c r="H3077" s="13"/>
      <c r="I3077" s="13"/>
    </row>
    <row r="3078" spans="1:9" x14ac:dyDescent="0.2">
      <c r="A3078" s="18"/>
      <c r="B3078" s="58"/>
      <c r="G3078" s="13"/>
      <c r="H3078" s="13"/>
      <c r="I3078" s="13"/>
    </row>
    <row r="3079" spans="1:9" x14ac:dyDescent="0.2">
      <c r="A3079" s="18"/>
      <c r="B3079" s="58"/>
      <c r="G3079" s="13"/>
      <c r="H3079" s="13"/>
      <c r="I3079" s="13"/>
    </row>
    <row r="3080" spans="1:9" x14ac:dyDescent="0.2">
      <c r="A3080" s="18"/>
      <c r="B3080" s="58"/>
      <c r="G3080" s="13"/>
      <c r="H3080" s="13"/>
      <c r="I3080" s="13"/>
    </row>
    <row r="3081" spans="1:9" x14ac:dyDescent="0.2">
      <c r="A3081" s="18"/>
      <c r="B3081" s="58"/>
      <c r="G3081" s="13"/>
      <c r="H3081" s="13"/>
      <c r="I3081" s="13"/>
    </row>
    <row r="3082" spans="1:9" x14ac:dyDescent="0.2">
      <c r="A3082" s="18"/>
      <c r="B3082" s="58"/>
      <c r="G3082" s="13"/>
      <c r="H3082" s="13"/>
      <c r="I3082" s="13"/>
    </row>
    <row r="3083" spans="1:9" x14ac:dyDescent="0.2">
      <c r="A3083" s="18"/>
      <c r="B3083" s="58"/>
      <c r="G3083" s="13"/>
      <c r="H3083" s="13"/>
      <c r="I3083" s="13"/>
    </row>
    <row r="3084" spans="1:9" x14ac:dyDescent="0.2">
      <c r="A3084" s="18"/>
      <c r="B3084" s="58"/>
      <c r="G3084" s="13"/>
      <c r="H3084" s="13"/>
      <c r="I3084" s="13"/>
    </row>
    <row r="3085" spans="1:9" x14ac:dyDescent="0.2">
      <c r="A3085" s="18"/>
      <c r="B3085" s="58"/>
      <c r="G3085" s="13"/>
      <c r="H3085" s="13"/>
      <c r="I3085" s="13"/>
    </row>
    <row r="3086" spans="1:9" x14ac:dyDescent="0.2">
      <c r="A3086" s="18"/>
      <c r="B3086" s="58"/>
      <c r="G3086" s="13"/>
      <c r="H3086" s="13"/>
      <c r="I3086" s="13"/>
    </row>
    <row r="3087" spans="1:9" x14ac:dyDescent="0.2">
      <c r="A3087" s="18"/>
      <c r="B3087" s="58"/>
      <c r="G3087" s="13"/>
      <c r="H3087" s="13"/>
      <c r="I3087" s="13"/>
    </row>
    <row r="3088" spans="1:9" x14ac:dyDescent="0.2">
      <c r="A3088" s="18"/>
      <c r="B3088" s="58"/>
      <c r="G3088" s="13"/>
      <c r="H3088" s="13"/>
      <c r="I3088" s="13"/>
    </row>
    <row r="3089" spans="1:9" x14ac:dyDescent="0.2">
      <c r="A3089" s="18"/>
      <c r="B3089" s="58"/>
      <c r="G3089" s="13"/>
      <c r="H3089" s="13"/>
      <c r="I3089" s="13"/>
    </row>
    <row r="3090" spans="1:9" x14ac:dyDescent="0.2">
      <c r="A3090" s="18"/>
      <c r="B3090" s="58"/>
      <c r="G3090" s="13"/>
      <c r="H3090" s="13"/>
      <c r="I3090" s="13"/>
    </row>
    <row r="3091" spans="1:9" x14ac:dyDescent="0.2">
      <c r="A3091" s="18"/>
      <c r="B3091" s="58"/>
      <c r="G3091" s="13"/>
      <c r="H3091" s="13"/>
      <c r="I3091" s="13"/>
    </row>
    <row r="3092" spans="1:9" x14ac:dyDescent="0.2">
      <c r="A3092" s="18"/>
      <c r="B3092" s="58"/>
      <c r="G3092" s="13"/>
      <c r="H3092" s="13"/>
      <c r="I3092" s="13"/>
    </row>
    <row r="3093" spans="1:9" x14ac:dyDescent="0.2">
      <c r="A3093" s="18"/>
      <c r="B3093" s="58"/>
      <c r="G3093" s="13"/>
      <c r="H3093" s="13"/>
      <c r="I3093" s="13"/>
    </row>
    <row r="3094" spans="1:9" x14ac:dyDescent="0.2">
      <c r="A3094" s="18"/>
      <c r="B3094" s="58"/>
      <c r="G3094" s="13"/>
      <c r="H3094" s="13"/>
      <c r="I3094" s="13"/>
    </row>
    <row r="3095" spans="1:9" x14ac:dyDescent="0.2">
      <c r="A3095" s="18"/>
      <c r="B3095" s="58"/>
      <c r="G3095" s="13"/>
      <c r="H3095" s="13"/>
      <c r="I3095" s="13"/>
    </row>
    <row r="3096" spans="1:9" x14ac:dyDescent="0.2">
      <c r="A3096" s="18"/>
      <c r="B3096" s="58"/>
      <c r="G3096" s="13"/>
      <c r="H3096" s="13"/>
      <c r="I3096" s="13"/>
    </row>
    <row r="3097" spans="1:9" x14ac:dyDescent="0.2">
      <c r="A3097" s="18"/>
      <c r="B3097" s="58"/>
      <c r="G3097" s="13"/>
      <c r="H3097" s="13"/>
      <c r="I3097" s="13"/>
    </row>
    <row r="3098" spans="1:9" x14ac:dyDescent="0.2">
      <c r="A3098" s="18"/>
      <c r="B3098" s="58"/>
      <c r="G3098" s="13"/>
      <c r="H3098" s="13"/>
      <c r="I3098" s="13"/>
    </row>
    <row r="3099" spans="1:9" x14ac:dyDescent="0.2">
      <c r="A3099" s="18"/>
      <c r="B3099" s="58"/>
      <c r="G3099" s="13"/>
      <c r="H3099" s="13"/>
      <c r="I3099" s="13"/>
    </row>
    <row r="3100" spans="1:9" x14ac:dyDescent="0.2">
      <c r="A3100" s="18"/>
      <c r="B3100" s="58"/>
      <c r="G3100" s="13"/>
      <c r="H3100" s="13"/>
      <c r="I3100" s="13"/>
    </row>
    <row r="3101" spans="1:9" x14ac:dyDescent="0.2">
      <c r="A3101" s="18"/>
      <c r="B3101" s="58"/>
      <c r="G3101" s="13"/>
      <c r="H3101" s="13"/>
      <c r="I3101" s="13"/>
    </row>
    <row r="3102" spans="1:9" x14ac:dyDescent="0.2">
      <c r="A3102" s="18"/>
      <c r="B3102" s="58"/>
      <c r="G3102" s="13"/>
      <c r="H3102" s="13"/>
      <c r="I3102" s="13"/>
    </row>
    <row r="3103" spans="1:9" x14ac:dyDescent="0.2">
      <c r="A3103" s="18"/>
      <c r="B3103" s="58"/>
      <c r="G3103" s="13"/>
      <c r="H3103" s="13"/>
      <c r="I3103" s="13"/>
    </row>
    <row r="3104" spans="1:9" x14ac:dyDescent="0.2">
      <c r="A3104" s="18"/>
      <c r="B3104" s="58"/>
      <c r="G3104" s="13"/>
      <c r="H3104" s="13"/>
      <c r="I3104" s="13"/>
    </row>
    <row r="3105" spans="1:9" x14ac:dyDescent="0.2">
      <c r="A3105" s="18"/>
      <c r="B3105" s="58"/>
      <c r="G3105" s="13"/>
      <c r="H3105" s="13"/>
      <c r="I3105" s="13"/>
    </row>
    <row r="3106" spans="1:9" x14ac:dyDescent="0.2">
      <c r="A3106" s="18"/>
      <c r="B3106" s="58"/>
      <c r="G3106" s="13"/>
      <c r="H3106" s="13"/>
      <c r="I3106" s="13"/>
    </row>
    <row r="3107" spans="1:9" x14ac:dyDescent="0.2">
      <c r="A3107" s="18"/>
      <c r="B3107" s="58"/>
      <c r="G3107" s="13"/>
      <c r="H3107" s="13"/>
      <c r="I3107" s="13"/>
    </row>
    <row r="3108" spans="1:9" x14ac:dyDescent="0.2">
      <c r="A3108" s="18"/>
      <c r="B3108" s="58"/>
      <c r="G3108" s="13"/>
      <c r="H3108" s="13"/>
      <c r="I3108" s="13"/>
    </row>
    <row r="3109" spans="1:9" x14ac:dyDescent="0.2">
      <c r="A3109" s="18"/>
      <c r="B3109" s="58"/>
      <c r="G3109" s="13"/>
      <c r="H3109" s="13"/>
      <c r="I3109" s="13"/>
    </row>
    <row r="3110" spans="1:9" x14ac:dyDescent="0.2">
      <c r="A3110" s="18"/>
      <c r="B3110" s="58"/>
      <c r="G3110" s="13"/>
      <c r="H3110" s="13"/>
      <c r="I3110" s="13"/>
    </row>
    <row r="3111" spans="1:9" x14ac:dyDescent="0.2">
      <c r="A3111" s="18"/>
      <c r="B3111" s="58"/>
      <c r="G3111" s="13"/>
      <c r="H3111" s="13"/>
      <c r="I3111" s="13"/>
    </row>
    <row r="3112" spans="1:9" x14ac:dyDescent="0.2">
      <c r="A3112" s="18"/>
      <c r="B3112" s="58"/>
      <c r="G3112" s="13"/>
      <c r="H3112" s="13"/>
      <c r="I3112" s="13"/>
    </row>
    <row r="3113" spans="1:9" x14ac:dyDescent="0.2">
      <c r="A3113" s="18"/>
      <c r="B3113" s="58"/>
      <c r="G3113" s="13"/>
      <c r="H3113" s="13"/>
      <c r="I3113" s="13"/>
    </row>
    <row r="3114" spans="1:9" x14ac:dyDescent="0.2">
      <c r="A3114" s="18"/>
      <c r="B3114" s="58"/>
      <c r="G3114" s="13"/>
      <c r="H3114" s="13"/>
      <c r="I3114" s="13"/>
    </row>
    <row r="3115" spans="1:9" x14ac:dyDescent="0.2">
      <c r="A3115" s="18"/>
      <c r="B3115" s="58"/>
      <c r="G3115" s="13"/>
      <c r="H3115" s="13"/>
      <c r="I3115" s="13"/>
    </row>
    <row r="3116" spans="1:9" x14ac:dyDescent="0.2">
      <c r="A3116" s="18"/>
      <c r="B3116" s="58"/>
      <c r="G3116" s="13"/>
      <c r="H3116" s="13"/>
      <c r="I3116" s="13"/>
    </row>
    <row r="3117" spans="1:9" x14ac:dyDescent="0.2">
      <c r="A3117" s="18"/>
      <c r="B3117" s="58"/>
      <c r="G3117" s="13"/>
      <c r="H3117" s="13"/>
      <c r="I3117" s="13"/>
    </row>
    <row r="3118" spans="1:9" x14ac:dyDescent="0.2">
      <c r="A3118" s="18"/>
      <c r="B3118" s="58"/>
      <c r="G3118" s="13"/>
      <c r="H3118" s="13"/>
      <c r="I3118" s="13"/>
    </row>
    <row r="3119" spans="1:9" x14ac:dyDescent="0.2">
      <c r="A3119" s="18"/>
      <c r="B3119" s="58"/>
      <c r="G3119" s="13"/>
      <c r="H3119" s="13"/>
      <c r="I3119" s="13"/>
    </row>
    <row r="3120" spans="1:9" x14ac:dyDescent="0.2">
      <c r="A3120" s="18"/>
      <c r="B3120" s="58"/>
      <c r="G3120" s="13"/>
      <c r="H3120" s="13"/>
      <c r="I3120" s="13"/>
    </row>
    <row r="3121" spans="1:9" x14ac:dyDescent="0.2">
      <c r="A3121" s="18"/>
      <c r="B3121" s="58"/>
      <c r="G3121" s="13"/>
      <c r="H3121" s="13"/>
      <c r="I3121" s="13"/>
    </row>
    <row r="3122" spans="1:9" x14ac:dyDescent="0.2">
      <c r="A3122" s="18"/>
      <c r="B3122" s="58"/>
      <c r="G3122" s="13"/>
      <c r="H3122" s="13"/>
      <c r="I3122" s="13"/>
    </row>
    <row r="3123" spans="1:9" x14ac:dyDescent="0.2">
      <c r="A3123" s="18"/>
      <c r="B3123" s="58"/>
      <c r="G3123" s="13"/>
      <c r="H3123" s="13"/>
      <c r="I3123" s="13"/>
    </row>
    <row r="3124" spans="1:9" x14ac:dyDescent="0.2">
      <c r="A3124" s="18"/>
      <c r="B3124" s="58"/>
      <c r="G3124" s="13"/>
      <c r="H3124" s="13"/>
      <c r="I3124" s="13"/>
    </row>
    <row r="3125" spans="1:9" x14ac:dyDescent="0.2">
      <c r="A3125" s="18"/>
      <c r="B3125" s="58"/>
      <c r="G3125" s="13"/>
      <c r="H3125" s="13"/>
      <c r="I3125" s="13"/>
    </row>
    <row r="3126" spans="1:9" x14ac:dyDescent="0.2">
      <c r="A3126" s="18"/>
      <c r="B3126" s="58"/>
      <c r="G3126" s="13"/>
      <c r="H3126" s="13"/>
      <c r="I3126" s="13"/>
    </row>
    <row r="3127" spans="1:9" x14ac:dyDescent="0.2">
      <c r="A3127" s="18"/>
      <c r="B3127" s="58"/>
      <c r="G3127" s="13"/>
      <c r="H3127" s="13"/>
      <c r="I3127" s="13"/>
    </row>
    <row r="3128" spans="1:9" x14ac:dyDescent="0.2">
      <c r="A3128" s="18"/>
      <c r="B3128" s="58"/>
      <c r="G3128" s="13"/>
      <c r="H3128" s="13"/>
      <c r="I3128" s="13"/>
    </row>
    <row r="3129" spans="1:9" x14ac:dyDescent="0.2">
      <c r="A3129" s="18"/>
      <c r="B3129" s="58"/>
      <c r="G3129" s="13"/>
      <c r="H3129" s="13"/>
      <c r="I3129" s="13"/>
    </row>
    <row r="3130" spans="1:9" x14ac:dyDescent="0.2">
      <c r="A3130" s="18"/>
      <c r="B3130" s="58"/>
      <c r="G3130" s="13"/>
      <c r="H3130" s="13"/>
      <c r="I3130" s="13"/>
    </row>
    <row r="3131" spans="1:9" x14ac:dyDescent="0.2">
      <c r="A3131" s="18"/>
      <c r="B3131" s="58"/>
      <c r="G3131" s="13"/>
      <c r="H3131" s="13"/>
      <c r="I3131" s="13"/>
    </row>
    <row r="3132" spans="1:9" x14ac:dyDescent="0.2">
      <c r="A3132" s="18"/>
      <c r="B3132" s="58"/>
      <c r="G3132" s="13"/>
      <c r="H3132" s="13"/>
      <c r="I3132" s="13"/>
    </row>
    <row r="3133" spans="1:9" x14ac:dyDescent="0.2">
      <c r="A3133" s="18"/>
      <c r="B3133" s="58"/>
      <c r="G3133" s="13"/>
      <c r="H3133" s="13"/>
      <c r="I3133" s="13"/>
    </row>
    <row r="3134" spans="1:9" x14ac:dyDescent="0.2">
      <c r="A3134" s="18"/>
      <c r="B3134" s="58"/>
      <c r="G3134" s="13"/>
      <c r="H3134" s="13"/>
      <c r="I3134" s="13"/>
    </row>
    <row r="3135" spans="1:9" x14ac:dyDescent="0.2">
      <c r="A3135" s="18"/>
      <c r="B3135" s="58"/>
      <c r="G3135" s="13"/>
      <c r="H3135" s="13"/>
      <c r="I3135" s="13"/>
    </row>
    <row r="3136" spans="1:9" x14ac:dyDescent="0.2">
      <c r="A3136" s="18"/>
      <c r="B3136" s="58"/>
      <c r="G3136" s="13"/>
      <c r="H3136" s="13"/>
      <c r="I3136" s="13"/>
    </row>
    <row r="3137" spans="1:9" x14ac:dyDescent="0.2">
      <c r="A3137" s="18"/>
      <c r="B3137" s="58"/>
      <c r="G3137" s="13"/>
      <c r="H3137" s="13"/>
      <c r="I3137" s="13"/>
    </row>
    <row r="3138" spans="1:9" x14ac:dyDescent="0.2">
      <c r="A3138" s="18"/>
      <c r="B3138" s="58"/>
      <c r="G3138" s="13"/>
      <c r="H3138" s="13"/>
      <c r="I3138" s="13"/>
    </row>
    <row r="3139" spans="1:9" x14ac:dyDescent="0.2">
      <c r="A3139" s="18"/>
      <c r="B3139" s="58"/>
      <c r="G3139" s="13"/>
      <c r="H3139" s="13"/>
      <c r="I3139" s="13"/>
    </row>
    <row r="3140" spans="1:9" x14ac:dyDescent="0.2">
      <c r="A3140" s="18"/>
      <c r="B3140" s="58"/>
      <c r="G3140" s="13"/>
      <c r="H3140" s="13"/>
      <c r="I3140" s="13"/>
    </row>
    <row r="3141" spans="1:9" x14ac:dyDescent="0.2">
      <c r="A3141" s="18"/>
      <c r="B3141" s="58"/>
      <c r="G3141" s="13"/>
      <c r="H3141" s="13"/>
      <c r="I3141" s="13"/>
    </row>
    <row r="3142" spans="1:9" x14ac:dyDescent="0.2">
      <c r="A3142" s="18"/>
      <c r="B3142" s="58"/>
      <c r="G3142" s="13"/>
      <c r="H3142" s="13"/>
      <c r="I3142" s="13"/>
    </row>
    <row r="3143" spans="1:9" x14ac:dyDescent="0.2">
      <c r="A3143" s="18"/>
      <c r="B3143" s="58"/>
      <c r="G3143" s="13"/>
      <c r="H3143" s="13"/>
      <c r="I3143" s="13"/>
    </row>
    <row r="3144" spans="1:9" x14ac:dyDescent="0.2">
      <c r="A3144" s="18"/>
      <c r="B3144" s="58"/>
      <c r="G3144" s="13"/>
      <c r="H3144" s="13"/>
      <c r="I3144" s="13"/>
    </row>
    <row r="3145" spans="1:9" x14ac:dyDescent="0.2">
      <c r="A3145" s="18"/>
      <c r="B3145" s="58"/>
      <c r="G3145" s="13"/>
      <c r="H3145" s="13"/>
      <c r="I3145" s="13"/>
    </row>
    <row r="3146" spans="1:9" x14ac:dyDescent="0.2">
      <c r="A3146" s="18"/>
      <c r="B3146" s="58"/>
      <c r="G3146" s="13"/>
      <c r="H3146" s="13"/>
      <c r="I3146" s="13"/>
    </row>
    <row r="3147" spans="1:9" x14ac:dyDescent="0.2">
      <c r="A3147" s="18"/>
      <c r="B3147" s="58"/>
      <c r="G3147" s="13"/>
      <c r="H3147" s="13"/>
      <c r="I3147" s="13"/>
    </row>
    <row r="3148" spans="1:9" x14ac:dyDescent="0.2">
      <c r="A3148" s="18"/>
      <c r="B3148" s="58"/>
      <c r="G3148" s="13"/>
      <c r="H3148" s="13"/>
      <c r="I3148" s="13"/>
    </row>
    <row r="3149" spans="1:9" x14ac:dyDescent="0.2">
      <c r="A3149" s="18"/>
      <c r="B3149" s="58"/>
      <c r="G3149" s="13"/>
      <c r="H3149" s="13"/>
      <c r="I3149" s="13"/>
    </row>
    <row r="3150" spans="1:9" x14ac:dyDescent="0.2">
      <c r="A3150" s="18"/>
      <c r="B3150" s="58"/>
      <c r="G3150" s="13"/>
      <c r="H3150" s="13"/>
      <c r="I3150" s="13"/>
    </row>
    <row r="3151" spans="1:9" x14ac:dyDescent="0.2">
      <c r="A3151" s="18"/>
      <c r="B3151" s="58"/>
      <c r="G3151" s="13"/>
      <c r="H3151" s="13"/>
      <c r="I3151" s="13"/>
    </row>
    <row r="3152" spans="1:9" x14ac:dyDescent="0.2">
      <c r="A3152" s="18"/>
      <c r="B3152" s="58"/>
      <c r="G3152" s="13"/>
      <c r="H3152" s="13"/>
      <c r="I3152" s="13"/>
    </row>
    <row r="3153" spans="1:9" x14ac:dyDescent="0.2">
      <c r="A3153" s="18"/>
      <c r="B3153" s="58"/>
      <c r="G3153" s="13"/>
      <c r="H3153" s="13"/>
      <c r="I3153" s="13"/>
    </row>
    <row r="3154" spans="1:9" x14ac:dyDescent="0.2">
      <c r="A3154" s="18"/>
      <c r="B3154" s="58"/>
      <c r="G3154" s="13"/>
      <c r="H3154" s="13"/>
      <c r="I3154" s="13"/>
    </row>
    <row r="3155" spans="1:9" x14ac:dyDescent="0.2">
      <c r="A3155" s="18"/>
      <c r="B3155" s="58"/>
      <c r="G3155" s="13"/>
      <c r="H3155" s="13"/>
      <c r="I3155" s="13"/>
    </row>
    <row r="3156" spans="1:9" x14ac:dyDescent="0.2">
      <c r="A3156" s="18"/>
      <c r="B3156" s="58"/>
      <c r="G3156" s="13"/>
      <c r="H3156" s="13"/>
      <c r="I3156" s="13"/>
    </row>
    <row r="3157" spans="1:9" x14ac:dyDescent="0.2">
      <c r="A3157" s="18"/>
      <c r="B3157" s="58"/>
      <c r="G3157" s="13"/>
      <c r="H3157" s="13"/>
      <c r="I3157" s="13"/>
    </row>
    <row r="3158" spans="1:9" x14ac:dyDescent="0.2">
      <c r="A3158" s="18"/>
      <c r="B3158" s="58"/>
      <c r="G3158" s="13"/>
      <c r="H3158" s="13"/>
      <c r="I3158" s="13"/>
    </row>
    <row r="3159" spans="1:9" x14ac:dyDescent="0.2">
      <c r="A3159" s="18"/>
      <c r="B3159" s="58"/>
      <c r="G3159" s="13"/>
      <c r="H3159" s="13"/>
      <c r="I3159" s="13"/>
    </row>
    <row r="3160" spans="1:9" x14ac:dyDescent="0.2">
      <c r="A3160" s="18"/>
      <c r="B3160" s="58"/>
      <c r="G3160" s="13"/>
      <c r="H3160" s="13"/>
      <c r="I3160" s="13"/>
    </row>
    <row r="3161" spans="1:9" x14ac:dyDescent="0.2">
      <c r="A3161" s="18"/>
      <c r="B3161" s="58"/>
      <c r="G3161" s="13"/>
      <c r="H3161" s="13"/>
      <c r="I3161" s="13"/>
    </row>
    <row r="3162" spans="1:9" x14ac:dyDescent="0.2">
      <c r="A3162" s="18"/>
      <c r="B3162" s="58"/>
      <c r="G3162" s="13"/>
      <c r="H3162" s="13"/>
      <c r="I3162" s="13"/>
    </row>
    <row r="3163" spans="1:9" x14ac:dyDescent="0.2">
      <c r="A3163" s="18"/>
      <c r="B3163" s="58"/>
      <c r="G3163" s="13"/>
      <c r="H3163" s="13"/>
      <c r="I3163" s="13"/>
    </row>
    <row r="3164" spans="1:9" x14ac:dyDescent="0.2">
      <c r="A3164" s="18"/>
      <c r="B3164" s="58"/>
      <c r="G3164" s="13"/>
      <c r="H3164" s="13"/>
      <c r="I3164" s="13"/>
    </row>
    <row r="3165" spans="1:9" x14ac:dyDescent="0.2">
      <c r="A3165" s="18"/>
      <c r="B3165" s="58"/>
      <c r="G3165" s="13"/>
      <c r="H3165" s="13"/>
      <c r="I3165" s="13"/>
    </row>
    <row r="3166" spans="1:9" x14ac:dyDescent="0.2">
      <c r="A3166" s="18"/>
      <c r="B3166" s="58"/>
      <c r="G3166" s="13"/>
      <c r="H3166" s="13"/>
      <c r="I3166" s="13"/>
    </row>
    <row r="3167" spans="1:9" x14ac:dyDescent="0.2">
      <c r="A3167" s="18"/>
      <c r="B3167" s="58"/>
      <c r="G3167" s="13"/>
      <c r="H3167" s="13"/>
      <c r="I3167" s="13"/>
    </row>
    <row r="3168" spans="1:9" x14ac:dyDescent="0.2">
      <c r="A3168" s="18"/>
      <c r="B3168" s="58"/>
      <c r="G3168" s="13"/>
      <c r="H3168" s="13"/>
      <c r="I3168" s="13"/>
    </row>
    <row r="3169" spans="1:9" x14ac:dyDescent="0.2">
      <c r="A3169" s="18"/>
      <c r="B3169" s="58"/>
      <c r="G3169" s="13"/>
      <c r="H3169" s="13"/>
      <c r="I3169" s="13"/>
    </row>
    <row r="3170" spans="1:9" x14ac:dyDescent="0.2">
      <c r="A3170" s="18"/>
      <c r="B3170" s="58"/>
      <c r="G3170" s="13"/>
      <c r="H3170" s="13"/>
      <c r="I3170" s="13"/>
    </row>
    <row r="3171" spans="1:9" x14ac:dyDescent="0.2">
      <c r="A3171" s="18"/>
      <c r="B3171" s="58"/>
      <c r="G3171" s="13"/>
      <c r="H3171" s="13"/>
      <c r="I3171" s="13"/>
    </row>
    <row r="3172" spans="1:9" x14ac:dyDescent="0.2">
      <c r="A3172" s="18"/>
      <c r="B3172" s="58"/>
      <c r="G3172" s="13"/>
      <c r="H3172" s="13"/>
      <c r="I3172" s="13"/>
    </row>
    <row r="3173" spans="1:9" x14ac:dyDescent="0.2">
      <c r="A3173" s="18"/>
      <c r="B3173" s="58"/>
      <c r="G3173" s="13"/>
      <c r="H3173" s="13"/>
      <c r="I3173" s="13"/>
    </row>
    <row r="3174" spans="1:9" x14ac:dyDescent="0.2">
      <c r="A3174" s="18"/>
      <c r="B3174" s="58"/>
      <c r="G3174" s="13"/>
      <c r="H3174" s="13"/>
      <c r="I3174" s="13"/>
    </row>
    <row r="3175" spans="1:9" x14ac:dyDescent="0.2">
      <c r="A3175" s="18"/>
      <c r="B3175" s="58"/>
      <c r="G3175" s="13"/>
      <c r="H3175" s="13"/>
      <c r="I3175" s="13"/>
    </row>
    <row r="3176" spans="1:9" x14ac:dyDescent="0.2">
      <c r="A3176" s="18"/>
      <c r="B3176" s="58"/>
      <c r="G3176" s="13"/>
      <c r="H3176" s="13"/>
      <c r="I3176" s="13"/>
    </row>
    <row r="3177" spans="1:9" x14ac:dyDescent="0.2">
      <c r="A3177" s="18"/>
      <c r="B3177" s="58"/>
      <c r="G3177" s="13"/>
      <c r="H3177" s="13"/>
      <c r="I3177" s="13"/>
    </row>
    <row r="3178" spans="1:9" x14ac:dyDescent="0.2">
      <c r="A3178" s="18"/>
      <c r="B3178" s="58"/>
      <c r="G3178" s="13"/>
      <c r="H3178" s="13"/>
      <c r="I3178" s="13"/>
    </row>
    <row r="3179" spans="1:9" x14ac:dyDescent="0.2">
      <c r="A3179" s="18"/>
      <c r="B3179" s="58"/>
      <c r="G3179" s="13"/>
      <c r="H3179" s="13"/>
      <c r="I3179" s="13"/>
    </row>
    <row r="3180" spans="1:9" x14ac:dyDescent="0.2">
      <c r="A3180" s="18"/>
      <c r="B3180" s="58"/>
      <c r="G3180" s="13"/>
      <c r="H3180" s="13"/>
      <c r="I3180" s="13"/>
    </row>
    <row r="3181" spans="1:9" x14ac:dyDescent="0.2">
      <c r="A3181" s="18"/>
      <c r="B3181" s="58"/>
      <c r="G3181" s="13"/>
      <c r="H3181" s="13"/>
      <c r="I3181" s="13"/>
    </row>
    <row r="3182" spans="1:9" x14ac:dyDescent="0.2">
      <c r="A3182" s="18"/>
      <c r="B3182" s="58"/>
      <c r="G3182" s="13"/>
      <c r="H3182" s="13"/>
      <c r="I3182" s="13"/>
    </row>
    <row r="3183" spans="1:9" x14ac:dyDescent="0.2">
      <c r="A3183" s="18"/>
      <c r="B3183" s="58"/>
      <c r="G3183" s="13"/>
      <c r="H3183" s="13"/>
      <c r="I3183" s="13"/>
    </row>
    <row r="3184" spans="1:9" x14ac:dyDescent="0.2">
      <c r="A3184" s="18"/>
      <c r="B3184" s="58"/>
      <c r="G3184" s="13"/>
      <c r="H3184" s="13"/>
      <c r="I3184" s="13"/>
    </row>
    <row r="3185" spans="1:9" x14ac:dyDescent="0.2">
      <c r="A3185" s="18"/>
      <c r="B3185" s="58"/>
      <c r="G3185" s="13"/>
      <c r="H3185" s="13"/>
      <c r="I3185" s="13"/>
    </row>
    <row r="3186" spans="1:9" x14ac:dyDescent="0.2">
      <c r="A3186" s="18"/>
      <c r="B3186" s="58"/>
      <c r="G3186" s="13"/>
      <c r="H3186" s="13"/>
      <c r="I3186" s="13"/>
    </row>
    <row r="3187" spans="1:9" x14ac:dyDescent="0.2">
      <c r="A3187" s="18"/>
      <c r="B3187" s="58"/>
      <c r="G3187" s="13"/>
      <c r="H3187" s="13"/>
      <c r="I3187" s="13"/>
    </row>
    <row r="3188" spans="1:9" x14ac:dyDescent="0.2">
      <c r="A3188" s="18"/>
      <c r="B3188" s="58"/>
      <c r="G3188" s="13"/>
      <c r="H3188" s="13"/>
      <c r="I3188" s="13"/>
    </row>
    <row r="3189" spans="1:9" x14ac:dyDescent="0.2">
      <c r="A3189" s="18"/>
      <c r="B3189" s="58"/>
      <c r="G3189" s="13"/>
      <c r="H3189" s="13"/>
      <c r="I3189" s="13"/>
    </row>
    <row r="3190" spans="1:9" x14ac:dyDescent="0.2">
      <c r="A3190" s="18"/>
      <c r="B3190" s="58"/>
      <c r="G3190" s="13"/>
      <c r="H3190" s="13"/>
      <c r="I3190" s="13"/>
    </row>
    <row r="3191" spans="1:9" x14ac:dyDescent="0.2">
      <c r="A3191" s="18"/>
      <c r="B3191" s="58"/>
      <c r="G3191" s="13"/>
      <c r="H3191" s="13"/>
      <c r="I3191" s="13"/>
    </row>
    <row r="3192" spans="1:9" x14ac:dyDescent="0.2">
      <c r="A3192" s="18"/>
      <c r="B3192" s="58"/>
      <c r="G3192" s="13"/>
      <c r="H3192" s="13"/>
      <c r="I3192" s="13"/>
    </row>
    <row r="3193" spans="1:9" x14ac:dyDescent="0.2">
      <c r="A3193" s="18"/>
      <c r="B3193" s="58"/>
      <c r="G3193" s="13"/>
      <c r="H3193" s="13"/>
      <c r="I3193" s="13"/>
    </row>
    <row r="3194" spans="1:9" x14ac:dyDescent="0.2">
      <c r="A3194" s="18"/>
      <c r="B3194" s="58"/>
      <c r="G3194" s="13"/>
      <c r="H3194" s="13"/>
      <c r="I3194" s="13"/>
    </row>
    <row r="3195" spans="1:9" x14ac:dyDescent="0.2">
      <c r="A3195" s="18"/>
      <c r="B3195" s="58"/>
      <c r="G3195" s="13"/>
      <c r="H3195" s="13"/>
      <c r="I3195" s="13"/>
    </row>
    <row r="3196" spans="1:9" x14ac:dyDescent="0.2">
      <c r="A3196" s="18"/>
      <c r="B3196" s="58"/>
      <c r="G3196" s="13"/>
      <c r="H3196" s="13"/>
      <c r="I3196" s="13"/>
    </row>
    <row r="3197" spans="1:9" x14ac:dyDescent="0.2">
      <c r="A3197" s="18"/>
      <c r="B3197" s="58"/>
      <c r="G3197" s="13"/>
      <c r="H3197" s="13"/>
      <c r="I3197" s="13"/>
    </row>
    <row r="3198" spans="1:9" x14ac:dyDescent="0.2">
      <c r="A3198" s="18"/>
      <c r="B3198" s="58"/>
      <c r="G3198" s="13"/>
      <c r="H3198" s="13"/>
      <c r="I3198" s="13"/>
    </row>
    <row r="3199" spans="1:9" x14ac:dyDescent="0.2">
      <c r="A3199" s="18"/>
      <c r="B3199" s="58"/>
      <c r="G3199" s="13"/>
      <c r="H3199" s="13"/>
      <c r="I3199" s="13"/>
    </row>
    <row r="3200" spans="1:9" x14ac:dyDescent="0.2">
      <c r="A3200" s="18"/>
      <c r="B3200" s="58"/>
      <c r="G3200" s="13"/>
      <c r="H3200" s="13"/>
      <c r="I3200" s="13"/>
    </row>
    <row r="3201" spans="1:9" x14ac:dyDescent="0.2">
      <c r="A3201" s="18"/>
      <c r="B3201" s="58"/>
      <c r="G3201" s="13"/>
      <c r="H3201" s="13"/>
      <c r="I3201" s="13"/>
    </row>
    <row r="3202" spans="1:9" x14ac:dyDescent="0.2">
      <c r="A3202" s="18"/>
      <c r="B3202" s="58"/>
      <c r="G3202" s="13"/>
      <c r="H3202" s="13"/>
      <c r="I3202" s="13"/>
    </row>
    <row r="3203" spans="1:9" x14ac:dyDescent="0.2">
      <c r="A3203" s="18"/>
      <c r="B3203" s="58"/>
      <c r="G3203" s="13"/>
      <c r="H3203" s="13"/>
      <c r="I3203" s="13"/>
    </row>
    <row r="3204" spans="1:9" x14ac:dyDescent="0.2">
      <c r="A3204" s="18"/>
      <c r="B3204" s="58"/>
      <c r="G3204" s="13"/>
      <c r="H3204" s="13"/>
      <c r="I3204" s="13"/>
    </row>
    <row r="3205" spans="1:9" x14ac:dyDescent="0.2">
      <c r="A3205" s="18"/>
      <c r="B3205" s="58"/>
      <c r="G3205" s="13"/>
      <c r="H3205" s="13"/>
      <c r="I3205" s="13"/>
    </row>
    <row r="3206" spans="1:9" x14ac:dyDescent="0.2">
      <c r="A3206" s="18"/>
      <c r="B3206" s="58"/>
      <c r="G3206" s="13"/>
      <c r="H3206" s="13"/>
      <c r="I3206" s="13"/>
    </row>
    <row r="3207" spans="1:9" x14ac:dyDescent="0.2">
      <c r="A3207" s="18"/>
      <c r="B3207" s="58"/>
      <c r="G3207" s="13"/>
      <c r="H3207" s="13"/>
      <c r="I3207" s="13"/>
    </row>
    <row r="3208" spans="1:9" x14ac:dyDescent="0.2">
      <c r="A3208" s="18"/>
      <c r="B3208" s="58"/>
      <c r="G3208" s="13"/>
      <c r="H3208" s="13"/>
      <c r="I3208" s="13"/>
    </row>
    <row r="3209" spans="1:9" x14ac:dyDescent="0.2">
      <c r="A3209" s="18"/>
      <c r="B3209" s="58"/>
      <c r="G3209" s="13"/>
      <c r="H3209" s="13"/>
      <c r="I3209" s="13"/>
    </row>
    <row r="3210" spans="1:9" x14ac:dyDescent="0.2">
      <c r="A3210" s="18"/>
      <c r="B3210" s="58"/>
      <c r="G3210" s="13"/>
      <c r="H3210" s="13"/>
      <c r="I3210" s="13"/>
    </row>
    <row r="3211" spans="1:9" x14ac:dyDescent="0.2">
      <c r="A3211" s="18"/>
      <c r="B3211" s="58"/>
      <c r="G3211" s="13"/>
      <c r="H3211" s="13"/>
      <c r="I3211" s="13"/>
    </row>
    <row r="3212" spans="1:9" x14ac:dyDescent="0.2">
      <c r="A3212" s="18"/>
      <c r="B3212" s="58"/>
      <c r="G3212" s="13"/>
      <c r="H3212" s="13"/>
      <c r="I3212" s="13"/>
    </row>
    <row r="3213" spans="1:9" x14ac:dyDescent="0.2">
      <c r="A3213" s="18"/>
      <c r="B3213" s="58"/>
      <c r="G3213" s="13"/>
      <c r="H3213" s="13"/>
      <c r="I3213" s="13"/>
    </row>
    <row r="3214" spans="1:9" x14ac:dyDescent="0.2">
      <c r="A3214" s="18"/>
      <c r="B3214" s="58"/>
      <c r="G3214" s="13"/>
      <c r="H3214" s="13"/>
      <c r="I3214" s="13"/>
    </row>
    <row r="3215" spans="1:9" x14ac:dyDescent="0.2">
      <c r="A3215" s="18"/>
      <c r="B3215" s="58"/>
      <c r="G3215" s="13"/>
      <c r="H3215" s="13"/>
      <c r="I3215" s="13"/>
    </row>
    <row r="3216" spans="1:9" x14ac:dyDescent="0.2">
      <c r="A3216" s="18"/>
      <c r="B3216" s="58"/>
      <c r="G3216" s="13"/>
      <c r="H3216" s="13"/>
      <c r="I3216" s="13"/>
    </row>
    <row r="3217" spans="1:9" x14ac:dyDescent="0.2">
      <c r="A3217" s="18"/>
      <c r="B3217" s="58"/>
      <c r="G3217" s="13"/>
      <c r="H3217" s="13"/>
      <c r="I3217" s="13"/>
    </row>
    <row r="3218" spans="1:9" x14ac:dyDescent="0.2">
      <c r="A3218" s="18"/>
      <c r="B3218" s="58"/>
      <c r="G3218" s="13"/>
      <c r="H3218" s="13"/>
      <c r="I3218" s="13"/>
    </row>
    <row r="3219" spans="1:9" x14ac:dyDescent="0.2">
      <c r="A3219" s="18"/>
      <c r="B3219" s="58"/>
      <c r="G3219" s="13"/>
      <c r="H3219" s="13"/>
      <c r="I3219" s="13"/>
    </row>
    <row r="3220" spans="1:9" x14ac:dyDescent="0.2">
      <c r="A3220" s="18"/>
      <c r="B3220" s="58"/>
      <c r="G3220" s="13"/>
      <c r="H3220" s="13"/>
      <c r="I3220" s="13"/>
    </row>
    <row r="3221" spans="1:9" x14ac:dyDescent="0.2">
      <c r="A3221" s="18"/>
      <c r="B3221" s="58"/>
      <c r="G3221" s="13"/>
      <c r="H3221" s="13"/>
      <c r="I3221" s="13"/>
    </row>
    <row r="3222" spans="1:9" x14ac:dyDescent="0.2">
      <c r="A3222" s="18"/>
      <c r="B3222" s="58"/>
      <c r="G3222" s="13"/>
      <c r="H3222" s="13"/>
      <c r="I3222" s="13"/>
    </row>
    <row r="3223" spans="1:9" x14ac:dyDescent="0.2">
      <c r="A3223" s="18"/>
      <c r="B3223" s="58"/>
      <c r="G3223" s="13"/>
      <c r="H3223" s="13"/>
      <c r="I3223" s="13"/>
    </row>
    <row r="3224" spans="1:9" x14ac:dyDescent="0.2">
      <c r="A3224" s="18"/>
      <c r="B3224" s="58"/>
      <c r="G3224" s="13"/>
      <c r="H3224" s="13"/>
      <c r="I3224" s="13"/>
    </row>
    <row r="3225" spans="1:9" x14ac:dyDescent="0.2">
      <c r="A3225" s="18"/>
      <c r="B3225" s="58"/>
      <c r="G3225" s="13"/>
      <c r="H3225" s="13"/>
      <c r="I3225" s="13"/>
    </row>
    <row r="3226" spans="1:9" x14ac:dyDescent="0.2">
      <c r="A3226" s="18"/>
      <c r="B3226" s="58"/>
      <c r="G3226" s="13"/>
      <c r="H3226" s="13"/>
      <c r="I3226" s="13"/>
    </row>
    <row r="3227" spans="1:9" x14ac:dyDescent="0.2">
      <c r="A3227" s="18"/>
      <c r="B3227" s="58"/>
      <c r="G3227" s="13"/>
      <c r="H3227" s="13"/>
      <c r="I3227" s="13"/>
    </row>
    <row r="3228" spans="1:9" x14ac:dyDescent="0.2">
      <c r="A3228" s="18"/>
      <c r="B3228" s="58"/>
      <c r="G3228" s="13"/>
      <c r="H3228" s="13"/>
      <c r="I3228" s="13"/>
    </row>
    <row r="3229" spans="1:9" x14ac:dyDescent="0.2">
      <c r="A3229" s="18"/>
      <c r="B3229" s="58"/>
      <c r="G3229" s="13"/>
      <c r="H3229" s="13"/>
      <c r="I3229" s="13"/>
    </row>
    <row r="3230" spans="1:9" x14ac:dyDescent="0.2">
      <c r="A3230" s="18"/>
      <c r="B3230" s="58"/>
      <c r="G3230" s="13"/>
      <c r="H3230" s="13"/>
      <c r="I3230" s="13"/>
    </row>
    <row r="3231" spans="1:9" x14ac:dyDescent="0.2">
      <c r="A3231" s="18"/>
      <c r="B3231" s="58"/>
      <c r="G3231" s="13"/>
      <c r="H3231" s="13"/>
      <c r="I3231" s="13"/>
    </row>
    <row r="3232" spans="1:9" x14ac:dyDescent="0.2">
      <c r="A3232" s="18"/>
      <c r="B3232" s="58"/>
      <c r="G3232" s="13"/>
      <c r="H3232" s="13"/>
      <c r="I3232" s="13"/>
    </row>
    <row r="3233" spans="1:9" x14ac:dyDescent="0.2">
      <c r="A3233" s="18"/>
      <c r="B3233" s="58"/>
      <c r="G3233" s="13"/>
      <c r="H3233" s="13"/>
      <c r="I3233" s="13"/>
    </row>
    <row r="3234" spans="1:9" x14ac:dyDescent="0.2">
      <c r="A3234" s="18"/>
      <c r="B3234" s="58"/>
      <c r="G3234" s="13"/>
      <c r="H3234" s="13"/>
      <c r="I3234" s="13"/>
    </row>
    <row r="3235" spans="1:9" x14ac:dyDescent="0.2">
      <c r="A3235" s="18"/>
      <c r="B3235" s="58"/>
      <c r="G3235" s="13"/>
      <c r="H3235" s="13"/>
      <c r="I3235" s="13"/>
    </row>
    <row r="3236" spans="1:9" x14ac:dyDescent="0.2">
      <c r="A3236" s="18"/>
      <c r="B3236" s="58"/>
      <c r="G3236" s="13"/>
      <c r="H3236" s="13"/>
      <c r="I3236" s="13"/>
    </row>
    <row r="3237" spans="1:9" x14ac:dyDescent="0.2">
      <c r="A3237" s="18"/>
      <c r="B3237" s="58"/>
      <c r="G3237" s="13"/>
      <c r="H3237" s="13"/>
      <c r="I3237" s="13"/>
    </row>
    <row r="3238" spans="1:9" x14ac:dyDescent="0.2">
      <c r="A3238" s="18"/>
      <c r="B3238" s="58"/>
      <c r="G3238" s="13"/>
      <c r="H3238" s="13"/>
      <c r="I3238" s="13"/>
    </row>
    <row r="3239" spans="1:9" x14ac:dyDescent="0.2">
      <c r="A3239" s="18"/>
      <c r="B3239" s="58"/>
      <c r="G3239" s="13"/>
      <c r="H3239" s="13"/>
      <c r="I3239" s="13"/>
    </row>
    <row r="3240" spans="1:9" x14ac:dyDescent="0.2">
      <c r="A3240" s="18"/>
      <c r="B3240" s="58"/>
      <c r="G3240" s="13"/>
      <c r="H3240" s="13"/>
      <c r="I3240" s="13"/>
    </row>
    <row r="3241" spans="1:9" x14ac:dyDescent="0.2">
      <c r="A3241" s="18"/>
      <c r="B3241" s="58"/>
      <c r="G3241" s="13"/>
      <c r="H3241" s="13"/>
      <c r="I3241" s="13"/>
    </row>
    <row r="3242" spans="1:9" x14ac:dyDescent="0.2">
      <c r="A3242" s="18"/>
      <c r="B3242" s="58"/>
      <c r="G3242" s="13"/>
      <c r="H3242" s="13"/>
      <c r="I3242" s="13"/>
    </row>
    <row r="3243" spans="1:9" x14ac:dyDescent="0.2">
      <c r="A3243" s="18"/>
      <c r="B3243" s="58"/>
      <c r="G3243" s="13"/>
      <c r="H3243" s="13"/>
      <c r="I3243" s="13"/>
    </row>
    <row r="3244" spans="1:9" x14ac:dyDescent="0.2">
      <c r="A3244" s="18"/>
      <c r="B3244" s="58"/>
      <c r="G3244" s="13"/>
      <c r="H3244" s="13"/>
      <c r="I3244" s="13"/>
    </row>
    <row r="3245" spans="1:9" x14ac:dyDescent="0.2">
      <c r="A3245" s="18"/>
      <c r="B3245" s="58"/>
      <c r="G3245" s="13"/>
      <c r="H3245" s="13"/>
      <c r="I3245" s="13"/>
    </row>
    <row r="3246" spans="1:9" x14ac:dyDescent="0.2">
      <c r="A3246" s="18"/>
      <c r="B3246" s="58"/>
      <c r="G3246" s="13"/>
      <c r="H3246" s="13"/>
      <c r="I3246" s="13"/>
    </row>
    <row r="3247" spans="1:9" x14ac:dyDescent="0.2">
      <c r="A3247" s="18"/>
      <c r="B3247" s="58"/>
      <c r="G3247" s="13"/>
      <c r="H3247" s="13"/>
      <c r="I3247" s="13"/>
    </row>
    <row r="3248" spans="1:9" x14ac:dyDescent="0.2">
      <c r="A3248" s="18"/>
      <c r="B3248" s="58"/>
      <c r="G3248" s="13"/>
      <c r="H3248" s="13"/>
      <c r="I3248" s="13"/>
    </row>
    <row r="3249" spans="1:9" x14ac:dyDescent="0.2">
      <c r="A3249" s="18"/>
      <c r="B3249" s="58"/>
      <c r="G3249" s="13"/>
      <c r="H3249" s="13"/>
      <c r="I3249" s="13"/>
    </row>
    <row r="3250" spans="1:9" x14ac:dyDescent="0.2">
      <c r="A3250" s="18"/>
      <c r="B3250" s="58"/>
      <c r="G3250" s="13"/>
      <c r="H3250" s="13"/>
      <c r="I3250" s="13"/>
    </row>
    <row r="3251" spans="1:9" x14ac:dyDescent="0.2">
      <c r="A3251" s="18"/>
      <c r="B3251" s="58"/>
      <c r="G3251" s="13"/>
      <c r="H3251" s="13"/>
      <c r="I3251" s="13"/>
    </row>
    <row r="3252" spans="1:9" x14ac:dyDescent="0.2">
      <c r="A3252" s="18"/>
      <c r="B3252" s="58"/>
      <c r="G3252" s="13"/>
      <c r="H3252" s="13"/>
      <c r="I3252" s="13"/>
    </row>
    <row r="3253" spans="1:9" x14ac:dyDescent="0.2">
      <c r="A3253" s="18"/>
      <c r="B3253" s="58"/>
      <c r="G3253" s="13"/>
      <c r="H3253" s="13"/>
      <c r="I3253" s="13"/>
    </row>
    <row r="3254" spans="1:9" x14ac:dyDescent="0.2">
      <c r="A3254" s="18"/>
      <c r="B3254" s="58"/>
      <c r="G3254" s="13"/>
      <c r="H3254" s="13"/>
      <c r="I3254" s="13"/>
    </row>
    <row r="3255" spans="1:9" x14ac:dyDescent="0.2">
      <c r="A3255" s="18"/>
      <c r="B3255" s="58"/>
      <c r="G3255" s="13"/>
      <c r="H3255" s="13"/>
      <c r="I3255" s="13"/>
    </row>
    <row r="3256" spans="1:9" x14ac:dyDescent="0.2">
      <c r="A3256" s="18"/>
      <c r="B3256" s="58"/>
      <c r="G3256" s="13"/>
      <c r="H3256" s="13"/>
      <c r="I3256" s="13"/>
    </row>
    <row r="3257" spans="1:9" x14ac:dyDescent="0.2">
      <c r="A3257" s="18"/>
      <c r="B3257" s="58"/>
      <c r="G3257" s="13"/>
      <c r="H3257" s="13"/>
      <c r="I3257" s="13"/>
    </row>
    <row r="3258" spans="1:9" x14ac:dyDescent="0.2">
      <c r="A3258" s="18"/>
      <c r="B3258" s="58"/>
      <c r="G3258" s="13"/>
      <c r="H3258" s="13"/>
      <c r="I3258" s="13"/>
    </row>
    <row r="3259" spans="1:9" x14ac:dyDescent="0.2">
      <c r="A3259" s="18"/>
      <c r="B3259" s="58"/>
      <c r="G3259" s="13"/>
      <c r="H3259" s="13"/>
      <c r="I3259" s="13"/>
    </row>
    <row r="3260" spans="1:9" x14ac:dyDescent="0.2">
      <c r="A3260" s="18"/>
      <c r="B3260" s="58"/>
      <c r="G3260" s="13"/>
      <c r="H3260" s="13"/>
      <c r="I3260" s="13"/>
    </row>
    <row r="3261" spans="1:9" x14ac:dyDescent="0.2">
      <c r="A3261" s="18"/>
      <c r="B3261" s="58"/>
      <c r="G3261" s="13"/>
      <c r="H3261" s="13"/>
      <c r="I3261" s="13"/>
    </row>
    <row r="3262" spans="1:9" x14ac:dyDescent="0.2">
      <c r="A3262" s="18"/>
      <c r="B3262" s="58"/>
      <c r="G3262" s="13"/>
      <c r="H3262" s="13"/>
      <c r="I3262" s="13"/>
    </row>
    <row r="3263" spans="1:9" x14ac:dyDescent="0.2">
      <c r="A3263" s="18"/>
      <c r="B3263" s="58"/>
      <c r="G3263" s="13"/>
      <c r="H3263" s="13"/>
      <c r="I3263" s="13"/>
    </row>
    <row r="3264" spans="1:9" x14ac:dyDescent="0.2">
      <c r="A3264" s="18"/>
      <c r="B3264" s="58"/>
      <c r="G3264" s="13"/>
      <c r="H3264" s="13"/>
      <c r="I3264" s="13"/>
    </row>
    <row r="3265" spans="1:9" x14ac:dyDescent="0.2">
      <c r="A3265" s="18"/>
      <c r="B3265" s="58"/>
      <c r="G3265" s="13"/>
      <c r="H3265" s="13"/>
      <c r="I3265" s="13"/>
    </row>
    <row r="3266" spans="1:9" x14ac:dyDescent="0.2">
      <c r="A3266" s="18"/>
      <c r="B3266" s="58"/>
      <c r="G3266" s="13"/>
      <c r="H3266" s="13"/>
      <c r="I3266" s="13"/>
    </row>
    <row r="3267" spans="1:9" x14ac:dyDescent="0.2">
      <c r="A3267" s="18"/>
      <c r="B3267" s="58"/>
      <c r="G3267" s="13"/>
      <c r="H3267" s="13"/>
      <c r="I3267" s="13"/>
    </row>
    <row r="3268" spans="1:9" x14ac:dyDescent="0.2">
      <c r="A3268" s="18"/>
      <c r="B3268" s="58"/>
      <c r="G3268" s="13"/>
      <c r="H3268" s="13"/>
      <c r="I3268" s="13"/>
    </row>
    <row r="3269" spans="1:9" x14ac:dyDescent="0.2">
      <c r="A3269" s="18"/>
      <c r="B3269" s="58"/>
      <c r="G3269" s="13"/>
      <c r="H3269" s="13"/>
      <c r="I3269" s="13"/>
    </row>
    <row r="3270" spans="1:9" x14ac:dyDescent="0.2">
      <c r="A3270" s="18"/>
      <c r="B3270" s="58"/>
      <c r="G3270" s="13"/>
      <c r="H3270" s="13"/>
      <c r="I3270" s="13"/>
    </row>
    <row r="3271" spans="1:9" x14ac:dyDescent="0.2">
      <c r="A3271" s="18"/>
      <c r="B3271" s="58"/>
      <c r="G3271" s="13"/>
      <c r="H3271" s="13"/>
      <c r="I3271" s="13"/>
    </row>
    <row r="3272" spans="1:9" x14ac:dyDescent="0.2">
      <c r="A3272" s="18"/>
      <c r="B3272" s="58"/>
      <c r="G3272" s="13"/>
      <c r="H3272" s="13"/>
      <c r="I3272" s="13"/>
    </row>
    <row r="3273" spans="1:9" x14ac:dyDescent="0.2">
      <c r="A3273" s="18"/>
      <c r="B3273" s="58"/>
      <c r="G3273" s="13"/>
      <c r="H3273" s="13"/>
      <c r="I3273" s="13"/>
    </row>
    <row r="3274" spans="1:9" x14ac:dyDescent="0.2">
      <c r="A3274" s="18"/>
      <c r="B3274" s="58"/>
      <c r="G3274" s="13"/>
      <c r="H3274" s="13"/>
      <c r="I3274" s="13"/>
    </row>
    <row r="3275" spans="1:9" x14ac:dyDescent="0.2">
      <c r="A3275" s="18"/>
      <c r="B3275" s="58"/>
      <c r="G3275" s="13"/>
      <c r="H3275" s="13"/>
      <c r="I3275" s="13"/>
    </row>
    <row r="3276" spans="1:9" x14ac:dyDescent="0.2">
      <c r="A3276" s="18"/>
      <c r="B3276" s="58"/>
      <c r="G3276" s="13"/>
      <c r="H3276" s="13"/>
      <c r="I3276" s="13"/>
    </row>
    <row r="3277" spans="1:9" x14ac:dyDescent="0.2">
      <c r="A3277" s="18"/>
      <c r="B3277" s="58"/>
      <c r="G3277" s="13"/>
      <c r="H3277" s="13"/>
      <c r="I3277" s="13"/>
    </row>
    <row r="3278" spans="1:9" x14ac:dyDescent="0.2">
      <c r="A3278" s="18"/>
      <c r="B3278" s="58"/>
      <c r="G3278" s="13"/>
      <c r="H3278" s="13"/>
      <c r="I3278" s="13"/>
    </row>
    <row r="3279" spans="1:9" x14ac:dyDescent="0.2">
      <c r="A3279" s="18"/>
      <c r="B3279" s="58"/>
      <c r="G3279" s="13"/>
      <c r="H3279" s="13"/>
      <c r="I3279" s="13"/>
    </row>
    <row r="3280" spans="1:9" x14ac:dyDescent="0.2">
      <c r="A3280" s="18"/>
      <c r="B3280" s="58"/>
      <c r="G3280" s="13"/>
      <c r="H3280" s="13"/>
      <c r="I3280" s="13"/>
    </row>
    <row r="3281" spans="1:9" x14ac:dyDescent="0.2">
      <c r="A3281" s="18"/>
      <c r="B3281" s="58"/>
      <c r="G3281" s="13"/>
      <c r="H3281" s="13"/>
      <c r="I3281" s="13"/>
    </row>
    <row r="3282" spans="1:9" x14ac:dyDescent="0.2">
      <c r="A3282" s="18"/>
      <c r="B3282" s="58"/>
      <c r="G3282" s="13"/>
      <c r="H3282" s="13"/>
      <c r="I3282" s="13"/>
    </row>
    <row r="3283" spans="1:9" x14ac:dyDescent="0.2">
      <c r="A3283" s="18"/>
      <c r="B3283" s="58"/>
      <c r="G3283" s="13"/>
      <c r="H3283" s="13"/>
      <c r="I3283" s="13"/>
    </row>
    <row r="3284" spans="1:9" x14ac:dyDescent="0.2">
      <c r="A3284" s="18"/>
      <c r="B3284" s="58"/>
      <c r="G3284" s="13"/>
      <c r="H3284" s="13"/>
      <c r="I3284" s="13"/>
    </row>
    <row r="3285" spans="1:9" x14ac:dyDescent="0.2">
      <c r="A3285" s="18"/>
      <c r="B3285" s="58"/>
      <c r="G3285" s="13"/>
      <c r="H3285" s="13"/>
      <c r="I3285" s="13"/>
    </row>
    <row r="3286" spans="1:9" x14ac:dyDescent="0.2">
      <c r="A3286" s="18"/>
      <c r="B3286" s="58"/>
      <c r="G3286" s="13"/>
      <c r="H3286" s="13"/>
      <c r="I3286" s="13"/>
    </row>
    <row r="3287" spans="1:9" x14ac:dyDescent="0.2">
      <c r="A3287" s="18"/>
      <c r="B3287" s="58"/>
      <c r="G3287" s="13"/>
      <c r="H3287" s="13"/>
      <c r="I3287" s="13"/>
    </row>
    <row r="3288" spans="1:9" x14ac:dyDescent="0.2">
      <c r="A3288" s="18"/>
      <c r="B3288" s="58"/>
      <c r="G3288" s="13"/>
      <c r="H3288" s="13"/>
      <c r="I3288" s="13"/>
    </row>
    <row r="3289" spans="1:9" x14ac:dyDescent="0.2">
      <c r="A3289" s="18"/>
      <c r="B3289" s="58"/>
      <c r="G3289" s="13"/>
      <c r="H3289" s="13"/>
      <c r="I3289" s="13"/>
    </row>
    <row r="3290" spans="1:9" x14ac:dyDescent="0.2">
      <c r="A3290" s="18"/>
      <c r="B3290" s="58"/>
      <c r="G3290" s="13"/>
      <c r="H3290" s="13"/>
      <c r="I3290" s="13"/>
    </row>
    <row r="3291" spans="1:9" x14ac:dyDescent="0.2">
      <c r="A3291" s="18"/>
      <c r="B3291" s="58"/>
      <c r="G3291" s="13"/>
      <c r="H3291" s="13"/>
      <c r="I3291" s="13"/>
    </row>
    <row r="3292" spans="1:9" x14ac:dyDescent="0.2">
      <c r="A3292" s="18"/>
      <c r="B3292" s="58"/>
      <c r="G3292" s="13"/>
      <c r="H3292" s="13"/>
      <c r="I3292" s="13"/>
    </row>
    <row r="3293" spans="1:9" x14ac:dyDescent="0.2">
      <c r="A3293" s="18"/>
      <c r="B3293" s="58"/>
      <c r="G3293" s="13"/>
      <c r="H3293" s="13"/>
      <c r="I3293" s="13"/>
    </row>
    <row r="3294" spans="1:9" x14ac:dyDescent="0.2">
      <c r="A3294" s="18"/>
      <c r="B3294" s="58"/>
      <c r="G3294" s="13"/>
      <c r="H3294" s="13"/>
      <c r="I3294" s="13"/>
    </row>
    <row r="3295" spans="1:9" x14ac:dyDescent="0.2">
      <c r="A3295" s="18"/>
      <c r="B3295" s="58"/>
      <c r="G3295" s="13"/>
      <c r="H3295" s="13"/>
      <c r="I3295" s="13"/>
    </row>
    <row r="3296" spans="1:9" x14ac:dyDescent="0.2">
      <c r="A3296" s="18"/>
      <c r="B3296" s="58"/>
      <c r="G3296" s="13"/>
      <c r="H3296" s="13"/>
      <c r="I3296" s="13"/>
    </row>
    <row r="3297" spans="1:9" x14ac:dyDescent="0.2">
      <c r="A3297" s="18"/>
      <c r="B3297" s="58"/>
      <c r="G3297" s="13"/>
      <c r="H3297" s="13"/>
      <c r="I3297" s="13"/>
    </row>
    <row r="3298" spans="1:9" x14ac:dyDescent="0.2">
      <c r="A3298" s="18"/>
      <c r="B3298" s="58"/>
      <c r="G3298" s="13"/>
      <c r="H3298" s="13"/>
      <c r="I3298" s="13"/>
    </row>
    <row r="3299" spans="1:9" x14ac:dyDescent="0.2">
      <c r="A3299" s="18"/>
      <c r="B3299" s="58"/>
      <c r="G3299" s="13"/>
      <c r="H3299" s="13"/>
      <c r="I3299" s="13"/>
    </row>
    <row r="3300" spans="1:9" x14ac:dyDescent="0.2">
      <c r="A3300" s="18"/>
      <c r="B3300" s="58"/>
      <c r="G3300" s="13"/>
      <c r="H3300" s="13"/>
      <c r="I3300" s="13"/>
    </row>
    <row r="3301" spans="1:9" x14ac:dyDescent="0.2">
      <c r="A3301" s="18"/>
      <c r="B3301" s="58"/>
      <c r="G3301" s="13"/>
      <c r="H3301" s="13"/>
      <c r="I3301" s="13"/>
    </row>
    <row r="3302" spans="1:9" x14ac:dyDescent="0.2">
      <c r="A3302" s="18"/>
      <c r="B3302" s="58"/>
      <c r="G3302" s="13"/>
      <c r="H3302" s="13"/>
      <c r="I3302" s="13"/>
    </row>
    <row r="3303" spans="1:9" x14ac:dyDescent="0.2">
      <c r="A3303" s="18"/>
      <c r="B3303" s="58"/>
      <c r="G3303" s="13"/>
      <c r="H3303" s="13"/>
      <c r="I3303" s="13"/>
    </row>
    <row r="3304" spans="1:9" x14ac:dyDescent="0.2">
      <c r="A3304" s="18"/>
      <c r="B3304" s="58"/>
      <c r="G3304" s="13"/>
      <c r="H3304" s="13"/>
      <c r="I3304" s="13"/>
    </row>
    <row r="3305" spans="1:9" x14ac:dyDescent="0.2">
      <c r="A3305" s="18"/>
      <c r="B3305" s="58"/>
      <c r="G3305" s="13"/>
      <c r="H3305" s="13"/>
      <c r="I3305" s="13"/>
    </row>
    <row r="3306" spans="1:9" x14ac:dyDescent="0.2">
      <c r="A3306" s="18"/>
      <c r="B3306" s="58"/>
      <c r="G3306" s="13"/>
      <c r="H3306" s="13"/>
      <c r="I3306" s="13"/>
    </row>
    <row r="3307" spans="1:9" x14ac:dyDescent="0.2">
      <c r="A3307" s="18"/>
      <c r="B3307" s="58"/>
      <c r="G3307" s="13"/>
      <c r="H3307" s="13"/>
      <c r="I3307" s="13"/>
    </row>
    <row r="3308" spans="1:9" x14ac:dyDescent="0.2">
      <c r="A3308" s="18"/>
      <c r="B3308" s="58"/>
      <c r="G3308" s="13"/>
      <c r="H3308" s="13"/>
      <c r="I3308" s="13"/>
    </row>
    <row r="3309" spans="1:9" x14ac:dyDescent="0.2">
      <c r="A3309" s="18"/>
      <c r="B3309" s="58"/>
      <c r="G3309" s="13"/>
      <c r="H3309" s="13"/>
      <c r="I3309" s="13"/>
    </row>
    <row r="3310" spans="1:9" x14ac:dyDescent="0.2">
      <c r="A3310" s="18"/>
      <c r="B3310" s="58"/>
      <c r="G3310" s="13"/>
      <c r="H3310" s="13"/>
      <c r="I3310" s="13"/>
    </row>
    <row r="3311" spans="1:9" x14ac:dyDescent="0.2">
      <c r="A3311" s="18"/>
      <c r="B3311" s="58"/>
      <c r="G3311" s="13"/>
      <c r="H3311" s="13"/>
      <c r="I3311" s="13"/>
    </row>
    <row r="3312" spans="1:9" x14ac:dyDescent="0.2">
      <c r="A3312" s="18"/>
      <c r="B3312" s="58"/>
      <c r="G3312" s="13"/>
      <c r="H3312" s="13"/>
      <c r="I3312" s="13"/>
    </row>
    <row r="3313" spans="1:9" x14ac:dyDescent="0.2">
      <c r="A3313" s="18"/>
      <c r="B3313" s="58"/>
      <c r="G3313" s="13"/>
      <c r="H3313" s="13"/>
      <c r="I3313" s="13"/>
    </row>
    <row r="3314" spans="1:9" x14ac:dyDescent="0.2">
      <c r="A3314" s="18"/>
      <c r="B3314" s="58"/>
      <c r="G3314" s="13"/>
      <c r="H3314" s="13"/>
      <c r="I3314" s="13"/>
    </row>
    <row r="3315" spans="1:9" x14ac:dyDescent="0.2">
      <c r="A3315" s="18"/>
      <c r="B3315" s="58"/>
      <c r="G3315" s="13"/>
      <c r="H3315" s="13"/>
      <c r="I3315" s="13"/>
    </row>
    <row r="3316" spans="1:9" x14ac:dyDescent="0.2">
      <c r="A3316" s="18"/>
      <c r="B3316" s="58"/>
      <c r="G3316" s="13"/>
      <c r="H3316" s="13"/>
      <c r="I3316" s="13"/>
    </row>
    <row r="3317" spans="1:9" x14ac:dyDescent="0.2">
      <c r="A3317" s="18"/>
      <c r="B3317" s="58"/>
      <c r="G3317" s="13"/>
      <c r="H3317" s="13"/>
      <c r="I3317" s="13"/>
    </row>
    <row r="3318" spans="1:9" x14ac:dyDescent="0.2">
      <c r="A3318" s="18"/>
      <c r="B3318" s="58"/>
      <c r="G3318" s="13"/>
      <c r="H3318" s="13"/>
      <c r="I3318" s="13"/>
    </row>
    <row r="3319" spans="1:9" x14ac:dyDescent="0.2">
      <c r="A3319" s="18"/>
      <c r="B3319" s="58"/>
      <c r="G3319" s="13"/>
      <c r="H3319" s="13"/>
      <c r="I3319" s="13"/>
    </row>
    <row r="3320" spans="1:9" x14ac:dyDescent="0.2">
      <c r="A3320" s="18"/>
      <c r="B3320" s="58"/>
      <c r="G3320" s="13"/>
      <c r="H3320" s="13"/>
      <c r="I3320" s="13"/>
    </row>
    <row r="3321" spans="1:9" x14ac:dyDescent="0.2">
      <c r="A3321" s="18"/>
      <c r="B3321" s="58"/>
      <c r="G3321" s="13"/>
      <c r="H3321" s="13"/>
      <c r="I3321" s="13"/>
    </row>
    <row r="3322" spans="1:9" x14ac:dyDescent="0.2">
      <c r="A3322" s="18"/>
      <c r="B3322" s="58"/>
      <c r="G3322" s="13"/>
      <c r="H3322" s="13"/>
      <c r="I3322" s="13"/>
    </row>
    <row r="3323" spans="1:9" x14ac:dyDescent="0.2">
      <c r="A3323" s="18"/>
      <c r="B3323" s="58"/>
      <c r="G3323" s="13"/>
      <c r="H3323" s="13"/>
      <c r="I3323" s="13"/>
    </row>
    <row r="3324" spans="1:9" x14ac:dyDescent="0.2">
      <c r="A3324" s="18"/>
      <c r="B3324" s="58"/>
      <c r="G3324" s="13"/>
      <c r="H3324" s="13"/>
      <c r="I3324" s="13"/>
    </row>
    <row r="3325" spans="1:9" x14ac:dyDescent="0.2">
      <c r="A3325" s="18"/>
      <c r="B3325" s="58"/>
      <c r="G3325" s="13"/>
      <c r="H3325" s="13"/>
      <c r="I3325" s="13"/>
    </row>
    <row r="3326" spans="1:9" x14ac:dyDescent="0.2">
      <c r="A3326" s="18"/>
      <c r="B3326" s="58"/>
      <c r="G3326" s="13"/>
      <c r="H3326" s="13"/>
      <c r="I3326" s="13"/>
    </row>
    <row r="3327" spans="1:9" x14ac:dyDescent="0.2">
      <c r="A3327" s="18"/>
      <c r="B3327" s="58"/>
      <c r="G3327" s="13"/>
      <c r="H3327" s="13"/>
      <c r="I3327" s="13"/>
    </row>
    <row r="3328" spans="1:9" x14ac:dyDescent="0.2">
      <c r="A3328" s="18"/>
      <c r="B3328" s="58"/>
      <c r="G3328" s="13"/>
      <c r="H3328" s="13"/>
      <c r="I3328" s="13"/>
    </row>
    <row r="3329" spans="1:9" x14ac:dyDescent="0.2">
      <c r="A3329" s="18"/>
      <c r="B3329" s="58"/>
      <c r="G3329" s="13"/>
      <c r="H3329" s="13"/>
      <c r="I3329" s="13"/>
    </row>
    <row r="3330" spans="1:9" x14ac:dyDescent="0.2">
      <c r="A3330" s="18"/>
      <c r="B3330" s="58"/>
      <c r="G3330" s="13"/>
      <c r="H3330" s="13"/>
      <c r="I3330" s="13"/>
    </row>
    <row r="3331" spans="1:9" x14ac:dyDescent="0.2">
      <c r="A3331" s="18"/>
      <c r="B3331" s="58"/>
      <c r="G3331" s="13"/>
      <c r="H3331" s="13"/>
      <c r="I3331" s="13"/>
    </row>
    <row r="3332" spans="1:9" x14ac:dyDescent="0.2">
      <c r="A3332" s="18"/>
      <c r="B3332" s="58"/>
      <c r="G3332" s="13"/>
      <c r="H3332" s="13"/>
      <c r="I3332" s="13"/>
    </row>
    <row r="3333" spans="1:9" x14ac:dyDescent="0.2">
      <c r="A3333" s="18"/>
      <c r="B3333" s="58"/>
      <c r="G3333" s="13"/>
      <c r="H3333" s="13"/>
      <c r="I3333" s="13"/>
    </row>
    <row r="3334" spans="1:9" x14ac:dyDescent="0.2">
      <c r="A3334" s="18"/>
      <c r="B3334" s="58"/>
      <c r="G3334" s="13"/>
      <c r="H3334" s="13"/>
      <c r="I3334" s="13"/>
    </row>
    <row r="3335" spans="1:9" x14ac:dyDescent="0.2">
      <c r="A3335" s="18"/>
      <c r="B3335" s="58"/>
      <c r="G3335" s="13"/>
      <c r="H3335" s="13"/>
      <c r="I3335" s="13"/>
    </row>
    <row r="3336" spans="1:9" x14ac:dyDescent="0.2">
      <c r="A3336" s="18"/>
      <c r="B3336" s="58"/>
      <c r="G3336" s="13"/>
      <c r="H3336" s="13"/>
      <c r="I3336" s="13"/>
    </row>
    <row r="3337" spans="1:9" x14ac:dyDescent="0.2">
      <c r="A3337" s="18"/>
      <c r="B3337" s="58"/>
      <c r="G3337" s="13"/>
      <c r="H3337" s="13"/>
      <c r="I3337" s="13"/>
    </row>
    <row r="3338" spans="1:9" x14ac:dyDescent="0.2">
      <c r="A3338" s="18"/>
      <c r="B3338" s="58"/>
      <c r="G3338" s="13"/>
      <c r="H3338" s="13"/>
      <c r="I3338" s="13"/>
    </row>
    <row r="3339" spans="1:9" x14ac:dyDescent="0.2">
      <c r="A3339" s="18"/>
      <c r="B3339" s="58"/>
      <c r="G3339" s="13"/>
      <c r="H3339" s="13"/>
      <c r="I3339" s="13"/>
    </row>
    <row r="3340" spans="1:9" x14ac:dyDescent="0.2">
      <c r="A3340" s="18"/>
      <c r="B3340" s="58"/>
      <c r="G3340" s="13"/>
      <c r="H3340" s="13"/>
      <c r="I3340" s="13"/>
    </row>
    <row r="3341" spans="1:9" x14ac:dyDescent="0.2">
      <c r="A3341" s="18"/>
      <c r="B3341" s="58"/>
      <c r="G3341" s="13"/>
      <c r="H3341" s="13"/>
      <c r="I3341" s="13"/>
    </row>
    <row r="3342" spans="1:9" x14ac:dyDescent="0.2">
      <c r="A3342" s="18"/>
      <c r="B3342" s="58"/>
      <c r="G3342" s="13"/>
      <c r="H3342" s="13"/>
      <c r="I3342" s="13"/>
    </row>
    <row r="3343" spans="1:9" x14ac:dyDescent="0.2">
      <c r="A3343" s="18"/>
      <c r="B3343" s="58"/>
      <c r="G3343" s="13"/>
      <c r="H3343" s="13"/>
      <c r="I3343" s="13"/>
    </row>
    <row r="3344" spans="1:9" x14ac:dyDescent="0.2">
      <c r="A3344" s="18"/>
      <c r="B3344" s="58"/>
      <c r="G3344" s="13"/>
      <c r="H3344" s="13"/>
      <c r="I3344" s="13"/>
    </row>
    <row r="3345" spans="1:9" x14ac:dyDescent="0.2">
      <c r="A3345" s="18"/>
      <c r="B3345" s="58"/>
      <c r="G3345" s="13"/>
      <c r="H3345" s="13"/>
      <c r="I3345" s="13"/>
    </row>
    <row r="3346" spans="1:9" x14ac:dyDescent="0.2">
      <c r="A3346" s="18"/>
      <c r="B3346" s="58"/>
      <c r="G3346" s="13"/>
      <c r="H3346" s="13"/>
      <c r="I3346" s="13"/>
    </row>
    <row r="3347" spans="1:9" x14ac:dyDescent="0.2">
      <c r="A3347" s="18"/>
      <c r="B3347" s="58"/>
      <c r="G3347" s="13"/>
      <c r="H3347" s="13"/>
      <c r="I3347" s="13"/>
    </row>
    <row r="3348" spans="1:9" x14ac:dyDescent="0.2">
      <c r="A3348" s="18"/>
      <c r="B3348" s="58"/>
      <c r="G3348" s="13"/>
      <c r="H3348" s="13"/>
      <c r="I3348" s="13"/>
    </row>
    <row r="3349" spans="1:9" x14ac:dyDescent="0.2">
      <c r="A3349" s="18"/>
      <c r="B3349" s="58"/>
      <c r="G3349" s="13"/>
      <c r="H3349" s="13"/>
      <c r="I3349" s="13"/>
    </row>
    <row r="3350" spans="1:9" x14ac:dyDescent="0.2">
      <c r="A3350" s="18"/>
      <c r="B3350" s="58"/>
      <c r="G3350" s="13"/>
      <c r="H3350" s="13"/>
      <c r="I3350" s="13"/>
    </row>
    <row r="3351" spans="1:9" x14ac:dyDescent="0.2">
      <c r="A3351" s="18"/>
      <c r="B3351" s="58"/>
      <c r="G3351" s="13"/>
      <c r="H3351" s="13"/>
      <c r="I3351" s="13"/>
    </row>
    <row r="3352" spans="1:9" x14ac:dyDescent="0.2">
      <c r="A3352" s="18"/>
      <c r="B3352" s="58"/>
      <c r="G3352" s="13"/>
      <c r="H3352" s="13"/>
      <c r="I3352" s="13"/>
    </row>
    <row r="3353" spans="1:9" x14ac:dyDescent="0.2">
      <c r="A3353" s="18"/>
      <c r="B3353" s="58"/>
      <c r="G3353" s="13"/>
      <c r="H3353" s="13"/>
      <c r="I3353" s="13"/>
    </row>
    <row r="3354" spans="1:9" x14ac:dyDescent="0.2">
      <c r="A3354" s="18"/>
      <c r="B3354" s="58"/>
      <c r="G3354" s="13"/>
      <c r="H3354" s="13"/>
      <c r="I3354" s="13"/>
    </row>
    <row r="3355" spans="1:9" x14ac:dyDescent="0.2">
      <c r="A3355" s="18"/>
      <c r="B3355" s="58"/>
      <c r="G3355" s="13"/>
      <c r="H3355" s="13"/>
      <c r="I3355" s="13"/>
    </row>
    <row r="3356" spans="1:9" x14ac:dyDescent="0.2">
      <c r="A3356" s="18"/>
      <c r="B3356" s="58"/>
      <c r="G3356" s="13"/>
      <c r="H3356" s="13"/>
      <c r="I3356" s="13"/>
    </row>
    <row r="3357" spans="1:9" x14ac:dyDescent="0.2">
      <c r="A3357" s="18"/>
      <c r="B3357" s="58"/>
      <c r="G3357" s="13"/>
      <c r="H3357" s="13"/>
      <c r="I3357" s="13"/>
    </row>
    <row r="3358" spans="1:9" x14ac:dyDescent="0.2">
      <c r="A3358" s="18"/>
      <c r="B3358" s="58"/>
      <c r="G3358" s="13"/>
      <c r="H3358" s="13"/>
      <c r="I3358" s="13"/>
    </row>
    <row r="3359" spans="1:9" x14ac:dyDescent="0.2">
      <c r="A3359" s="18"/>
      <c r="B3359" s="58"/>
      <c r="G3359" s="13"/>
      <c r="H3359" s="13"/>
      <c r="I3359" s="13"/>
    </row>
    <row r="3360" spans="1:9" x14ac:dyDescent="0.2">
      <c r="A3360" s="18"/>
      <c r="B3360" s="58"/>
      <c r="G3360" s="13"/>
      <c r="H3360" s="13"/>
      <c r="I3360" s="13"/>
    </row>
    <row r="3361" spans="1:9" x14ac:dyDescent="0.2">
      <c r="A3361" s="18"/>
      <c r="B3361" s="58"/>
      <c r="G3361" s="13"/>
      <c r="H3361" s="13"/>
      <c r="I3361" s="13"/>
    </row>
    <row r="3362" spans="1:9" x14ac:dyDescent="0.2">
      <c r="A3362" s="18"/>
      <c r="B3362" s="58"/>
      <c r="G3362" s="13"/>
      <c r="H3362" s="13"/>
      <c r="I3362" s="13"/>
    </row>
    <row r="3363" spans="1:9" x14ac:dyDescent="0.2">
      <c r="A3363" s="18"/>
      <c r="B3363" s="58"/>
      <c r="G3363" s="13"/>
      <c r="H3363" s="13"/>
      <c r="I3363" s="13"/>
    </row>
    <row r="3364" spans="1:9" x14ac:dyDescent="0.2">
      <c r="A3364" s="18"/>
      <c r="B3364" s="58"/>
      <c r="G3364" s="13"/>
      <c r="H3364" s="13"/>
      <c r="I3364" s="13"/>
    </row>
    <row r="3365" spans="1:9" x14ac:dyDescent="0.2">
      <c r="A3365" s="18"/>
      <c r="B3365" s="58"/>
      <c r="G3365" s="13"/>
      <c r="H3365" s="13"/>
      <c r="I3365" s="13"/>
    </row>
    <row r="3366" spans="1:9" x14ac:dyDescent="0.2">
      <c r="A3366" s="18"/>
      <c r="B3366" s="58"/>
      <c r="G3366" s="13"/>
      <c r="H3366" s="13"/>
      <c r="I3366" s="13"/>
    </row>
    <row r="3367" spans="1:9" x14ac:dyDescent="0.2">
      <c r="A3367" s="18"/>
      <c r="B3367" s="58"/>
      <c r="G3367" s="13"/>
      <c r="H3367" s="13"/>
      <c r="I3367" s="13"/>
    </row>
    <row r="3368" spans="1:9" x14ac:dyDescent="0.2">
      <c r="A3368" s="18"/>
      <c r="B3368" s="58"/>
      <c r="G3368" s="13"/>
      <c r="H3368" s="13"/>
      <c r="I3368" s="13"/>
    </row>
    <row r="3369" spans="1:9" x14ac:dyDescent="0.2">
      <c r="A3369" s="18"/>
      <c r="B3369" s="58"/>
      <c r="G3369" s="13"/>
      <c r="H3369" s="13"/>
      <c r="I3369" s="13"/>
    </row>
    <row r="3370" spans="1:9" x14ac:dyDescent="0.2">
      <c r="A3370" s="18"/>
      <c r="B3370" s="58"/>
      <c r="G3370" s="13"/>
      <c r="H3370" s="13"/>
      <c r="I3370" s="13"/>
    </row>
    <row r="3371" spans="1:9" x14ac:dyDescent="0.2">
      <c r="A3371" s="18"/>
      <c r="B3371" s="58"/>
      <c r="G3371" s="13"/>
      <c r="H3371" s="13"/>
      <c r="I3371" s="13"/>
    </row>
    <row r="3372" spans="1:9" x14ac:dyDescent="0.2">
      <c r="A3372" s="18"/>
      <c r="B3372" s="58"/>
      <c r="G3372" s="13"/>
      <c r="H3372" s="13"/>
      <c r="I3372" s="13"/>
    </row>
    <row r="3373" spans="1:9" x14ac:dyDescent="0.2">
      <c r="A3373" s="18"/>
      <c r="B3373" s="58"/>
      <c r="G3373" s="13"/>
      <c r="H3373" s="13"/>
      <c r="I3373" s="13"/>
    </row>
    <row r="3374" spans="1:9" x14ac:dyDescent="0.2">
      <c r="A3374" s="18"/>
      <c r="B3374" s="58"/>
      <c r="G3374" s="13"/>
      <c r="H3374" s="13"/>
      <c r="I3374" s="13"/>
    </row>
    <row r="3375" spans="1:9" x14ac:dyDescent="0.2">
      <c r="A3375" s="18"/>
      <c r="B3375" s="58"/>
      <c r="G3375" s="13"/>
      <c r="H3375" s="13"/>
      <c r="I3375" s="13"/>
    </row>
    <row r="3376" spans="1:9" x14ac:dyDescent="0.2">
      <c r="A3376" s="18"/>
      <c r="B3376" s="58"/>
      <c r="G3376" s="13"/>
      <c r="H3376" s="13"/>
      <c r="I3376" s="13"/>
    </row>
    <row r="3377" spans="1:9" x14ac:dyDescent="0.2">
      <c r="A3377" s="18"/>
      <c r="B3377" s="58"/>
      <c r="G3377" s="13"/>
      <c r="H3377" s="13"/>
      <c r="I3377" s="13"/>
    </row>
    <row r="3378" spans="1:9" x14ac:dyDescent="0.2">
      <c r="A3378" s="18"/>
      <c r="B3378" s="58"/>
      <c r="G3378" s="13"/>
      <c r="H3378" s="13"/>
      <c r="I3378" s="13"/>
    </row>
    <row r="3379" spans="1:9" x14ac:dyDescent="0.2">
      <c r="A3379" s="18"/>
      <c r="B3379" s="58"/>
      <c r="G3379" s="13"/>
      <c r="H3379" s="13"/>
      <c r="I3379" s="13"/>
    </row>
    <row r="3380" spans="1:9" x14ac:dyDescent="0.2">
      <c r="A3380" s="18"/>
      <c r="B3380" s="58"/>
      <c r="G3380" s="13"/>
      <c r="H3380" s="13"/>
      <c r="I3380" s="13"/>
    </row>
    <row r="3381" spans="1:9" x14ac:dyDescent="0.2">
      <c r="A3381" s="18"/>
      <c r="B3381" s="58"/>
      <c r="G3381" s="13"/>
      <c r="H3381" s="13"/>
      <c r="I3381" s="13"/>
    </row>
    <row r="3382" spans="1:9" x14ac:dyDescent="0.2">
      <c r="A3382" s="18"/>
      <c r="B3382" s="58"/>
      <c r="G3382" s="13"/>
      <c r="H3382" s="13"/>
      <c r="I3382" s="13"/>
    </row>
    <row r="3383" spans="1:9" x14ac:dyDescent="0.2">
      <c r="A3383" s="18"/>
      <c r="B3383" s="58"/>
      <c r="G3383" s="13"/>
      <c r="H3383" s="13"/>
      <c r="I3383" s="13"/>
    </row>
    <row r="3384" spans="1:9" x14ac:dyDescent="0.2">
      <c r="A3384" s="18"/>
      <c r="B3384" s="58"/>
      <c r="G3384" s="13"/>
      <c r="H3384" s="13"/>
      <c r="I3384" s="13"/>
    </row>
    <row r="3385" spans="1:9" x14ac:dyDescent="0.2">
      <c r="A3385" s="18"/>
      <c r="B3385" s="58"/>
      <c r="G3385" s="13"/>
      <c r="H3385" s="13"/>
      <c r="I3385" s="13"/>
    </row>
    <row r="3386" spans="1:9" x14ac:dyDescent="0.2">
      <c r="A3386" s="18"/>
      <c r="B3386" s="58"/>
      <c r="G3386" s="13"/>
      <c r="H3386" s="13"/>
      <c r="I3386" s="13"/>
    </row>
    <row r="3387" spans="1:9" x14ac:dyDescent="0.2">
      <c r="A3387" s="18"/>
      <c r="B3387" s="58"/>
      <c r="G3387" s="13"/>
      <c r="H3387" s="13"/>
      <c r="I3387" s="13"/>
    </row>
    <row r="3388" spans="1:9" x14ac:dyDescent="0.2">
      <c r="A3388" s="18"/>
      <c r="B3388" s="58"/>
      <c r="G3388" s="13"/>
      <c r="H3388" s="13"/>
      <c r="I3388" s="13"/>
    </row>
    <row r="3389" spans="1:9" x14ac:dyDescent="0.2">
      <c r="A3389" s="18"/>
      <c r="B3389" s="58"/>
      <c r="G3389" s="13"/>
      <c r="H3389" s="13"/>
      <c r="I3389" s="13"/>
    </row>
    <row r="3390" spans="1:9" x14ac:dyDescent="0.2">
      <c r="A3390" s="18"/>
      <c r="B3390" s="58"/>
      <c r="G3390" s="13"/>
      <c r="H3390" s="13"/>
      <c r="I3390" s="13"/>
    </row>
    <row r="3391" spans="1:9" x14ac:dyDescent="0.2">
      <c r="A3391" s="18"/>
      <c r="B3391" s="58"/>
      <c r="G3391" s="13"/>
      <c r="H3391" s="13"/>
      <c r="I3391" s="13"/>
    </row>
    <row r="3392" spans="1:9" x14ac:dyDescent="0.2">
      <c r="A3392" s="18"/>
      <c r="B3392" s="58"/>
      <c r="G3392" s="13"/>
      <c r="H3392" s="13"/>
      <c r="I3392" s="13"/>
    </row>
    <row r="3393" spans="1:9" x14ac:dyDescent="0.2">
      <c r="A3393" s="18"/>
      <c r="B3393" s="58"/>
      <c r="G3393" s="13"/>
      <c r="H3393" s="13"/>
      <c r="I3393" s="13"/>
    </row>
    <row r="3394" spans="1:9" x14ac:dyDescent="0.2">
      <c r="A3394" s="18"/>
      <c r="B3394" s="58"/>
      <c r="G3394" s="13"/>
      <c r="H3394" s="13"/>
      <c r="I3394" s="13"/>
    </row>
    <row r="3395" spans="1:9" x14ac:dyDescent="0.2">
      <c r="A3395" s="18"/>
      <c r="B3395" s="58"/>
      <c r="G3395" s="13"/>
      <c r="H3395" s="13"/>
      <c r="I3395" s="13"/>
    </row>
    <row r="3396" spans="1:9" x14ac:dyDescent="0.2">
      <c r="A3396" s="18"/>
      <c r="B3396" s="58"/>
      <c r="G3396" s="13"/>
      <c r="H3396" s="13"/>
      <c r="I3396" s="13"/>
    </row>
    <row r="3397" spans="1:9" x14ac:dyDescent="0.2">
      <c r="A3397" s="18"/>
      <c r="B3397" s="58"/>
      <c r="G3397" s="13"/>
      <c r="H3397" s="13"/>
      <c r="I3397" s="13"/>
    </row>
    <row r="3398" spans="1:9" x14ac:dyDescent="0.2">
      <c r="A3398" s="18"/>
      <c r="B3398" s="58"/>
      <c r="G3398" s="13"/>
      <c r="H3398" s="13"/>
      <c r="I3398" s="13"/>
    </row>
    <row r="3399" spans="1:9" x14ac:dyDescent="0.2">
      <c r="A3399" s="18"/>
      <c r="B3399" s="58"/>
      <c r="G3399" s="13"/>
      <c r="H3399" s="13"/>
      <c r="I3399" s="13"/>
    </row>
    <row r="3400" spans="1:9" x14ac:dyDescent="0.2">
      <c r="A3400" s="18"/>
      <c r="B3400" s="58"/>
      <c r="G3400" s="13"/>
      <c r="H3400" s="13"/>
      <c r="I3400" s="13"/>
    </row>
    <row r="3401" spans="1:9" x14ac:dyDescent="0.2">
      <c r="A3401" s="18"/>
      <c r="B3401" s="58"/>
      <c r="G3401" s="13"/>
      <c r="H3401" s="13"/>
      <c r="I3401" s="13"/>
    </row>
    <row r="3402" spans="1:9" x14ac:dyDescent="0.2">
      <c r="A3402" s="18"/>
      <c r="B3402" s="58"/>
      <c r="G3402" s="13"/>
      <c r="H3402" s="13"/>
      <c r="I3402" s="13"/>
    </row>
    <row r="3403" spans="1:9" x14ac:dyDescent="0.2">
      <c r="A3403" s="18"/>
      <c r="B3403" s="58"/>
      <c r="G3403" s="13"/>
      <c r="H3403" s="13"/>
      <c r="I3403" s="13"/>
    </row>
    <row r="3404" spans="1:9" x14ac:dyDescent="0.2">
      <c r="A3404" s="18"/>
      <c r="B3404" s="58"/>
      <c r="G3404" s="13"/>
      <c r="H3404" s="13"/>
      <c r="I3404" s="13"/>
    </row>
    <row r="3405" spans="1:9" x14ac:dyDescent="0.2">
      <c r="A3405" s="18"/>
      <c r="B3405" s="58"/>
      <c r="G3405" s="13"/>
      <c r="H3405" s="13"/>
      <c r="I3405" s="13"/>
    </row>
    <row r="3406" spans="1:9" x14ac:dyDescent="0.2">
      <c r="A3406" s="18"/>
      <c r="B3406" s="58"/>
      <c r="G3406" s="13"/>
      <c r="H3406" s="13"/>
      <c r="I3406" s="13"/>
    </row>
    <row r="3407" spans="1:9" x14ac:dyDescent="0.2">
      <c r="A3407" s="18"/>
      <c r="B3407" s="58"/>
      <c r="G3407" s="13"/>
      <c r="H3407" s="13"/>
      <c r="I3407" s="13"/>
    </row>
    <row r="3408" spans="1:9" x14ac:dyDescent="0.2">
      <c r="A3408" s="18"/>
      <c r="B3408" s="58"/>
      <c r="G3408" s="13"/>
      <c r="H3408" s="13"/>
      <c r="I3408" s="13"/>
    </row>
    <row r="3409" spans="1:9" x14ac:dyDescent="0.2">
      <c r="A3409" s="18"/>
      <c r="B3409" s="58"/>
      <c r="G3409" s="13"/>
      <c r="H3409" s="13"/>
      <c r="I3409" s="13"/>
    </row>
    <row r="3410" spans="1:9" x14ac:dyDescent="0.2">
      <c r="A3410" s="18"/>
      <c r="B3410" s="58"/>
      <c r="G3410" s="13"/>
      <c r="H3410" s="13"/>
      <c r="I3410" s="13"/>
    </row>
    <row r="3411" spans="1:9" x14ac:dyDescent="0.2">
      <c r="A3411" s="18"/>
      <c r="B3411" s="58"/>
      <c r="G3411" s="13"/>
      <c r="H3411" s="13"/>
      <c r="I3411" s="13"/>
    </row>
    <row r="3412" spans="1:9" x14ac:dyDescent="0.2">
      <c r="A3412" s="18"/>
      <c r="B3412" s="58"/>
      <c r="G3412" s="13"/>
      <c r="H3412" s="13"/>
      <c r="I3412" s="13"/>
    </row>
    <row r="3413" spans="1:9" x14ac:dyDescent="0.2">
      <c r="A3413" s="18"/>
      <c r="B3413" s="58"/>
      <c r="G3413" s="13"/>
      <c r="H3413" s="13"/>
      <c r="I3413" s="13"/>
    </row>
    <row r="3414" spans="1:9" x14ac:dyDescent="0.2">
      <c r="A3414" s="18"/>
      <c r="B3414" s="58"/>
      <c r="G3414" s="13"/>
      <c r="H3414" s="13"/>
      <c r="I3414" s="13"/>
    </row>
    <row r="3415" spans="1:9" x14ac:dyDescent="0.2">
      <c r="A3415" s="18"/>
      <c r="B3415" s="58"/>
      <c r="G3415" s="13"/>
      <c r="H3415" s="13"/>
      <c r="I3415" s="13"/>
    </row>
    <row r="3416" spans="1:9" x14ac:dyDescent="0.2">
      <c r="A3416" s="18"/>
      <c r="B3416" s="58"/>
      <c r="G3416" s="13"/>
      <c r="H3416" s="13"/>
      <c r="I3416" s="13"/>
    </row>
    <row r="3417" spans="1:9" x14ac:dyDescent="0.2">
      <c r="A3417" s="18"/>
      <c r="B3417" s="58"/>
      <c r="G3417" s="13"/>
      <c r="H3417" s="13"/>
      <c r="I3417" s="13"/>
    </row>
    <row r="3418" spans="1:9" x14ac:dyDescent="0.2">
      <c r="A3418" s="18"/>
      <c r="B3418" s="58"/>
      <c r="G3418" s="13"/>
      <c r="H3418" s="13"/>
      <c r="I3418" s="13"/>
    </row>
    <row r="3419" spans="1:9" x14ac:dyDescent="0.2">
      <c r="A3419" s="18"/>
      <c r="B3419" s="58"/>
      <c r="G3419" s="13"/>
      <c r="H3419" s="13"/>
      <c r="I3419" s="13"/>
    </row>
    <row r="3420" spans="1:9" x14ac:dyDescent="0.2">
      <c r="A3420" s="18"/>
      <c r="B3420" s="58"/>
      <c r="G3420" s="13"/>
      <c r="H3420" s="13"/>
      <c r="I3420" s="13"/>
    </row>
    <row r="3421" spans="1:9" x14ac:dyDescent="0.2">
      <c r="A3421" s="18"/>
      <c r="B3421" s="58"/>
      <c r="G3421" s="13"/>
      <c r="H3421" s="13"/>
      <c r="I3421" s="13"/>
    </row>
    <row r="3422" spans="1:9" x14ac:dyDescent="0.2">
      <c r="A3422" s="18"/>
      <c r="B3422" s="58"/>
      <c r="G3422" s="13"/>
      <c r="H3422" s="13"/>
      <c r="I3422" s="13"/>
    </row>
    <row r="3423" spans="1:9" x14ac:dyDescent="0.2">
      <c r="A3423" s="18"/>
      <c r="B3423" s="58"/>
      <c r="G3423" s="13"/>
      <c r="H3423" s="13"/>
      <c r="I3423" s="13"/>
    </row>
    <row r="3424" spans="1:9" x14ac:dyDescent="0.2">
      <c r="A3424" s="18"/>
      <c r="B3424" s="58"/>
      <c r="G3424" s="13"/>
      <c r="H3424" s="13"/>
      <c r="I3424" s="13"/>
    </row>
    <row r="3425" spans="1:9" x14ac:dyDescent="0.2">
      <c r="A3425" s="18"/>
      <c r="B3425" s="58"/>
      <c r="G3425" s="13"/>
      <c r="H3425" s="13"/>
      <c r="I3425" s="13"/>
    </row>
    <row r="3426" spans="1:9" x14ac:dyDescent="0.2">
      <c r="A3426" s="18"/>
      <c r="B3426" s="58"/>
      <c r="G3426" s="13"/>
      <c r="H3426" s="13"/>
      <c r="I3426" s="13"/>
    </row>
    <row r="3427" spans="1:9" x14ac:dyDescent="0.2">
      <c r="A3427" s="18"/>
      <c r="B3427" s="58"/>
      <c r="G3427" s="13"/>
      <c r="H3427" s="13"/>
      <c r="I3427" s="13"/>
    </row>
    <row r="3428" spans="1:9" x14ac:dyDescent="0.2">
      <c r="A3428" s="18"/>
      <c r="B3428" s="58"/>
      <c r="G3428" s="13"/>
      <c r="H3428" s="13"/>
      <c r="I3428" s="13"/>
    </row>
    <row r="3429" spans="1:9" x14ac:dyDescent="0.2">
      <c r="A3429" s="18"/>
      <c r="B3429" s="58"/>
      <c r="G3429" s="13"/>
      <c r="H3429" s="13"/>
      <c r="I3429" s="13"/>
    </row>
    <row r="3430" spans="1:9" x14ac:dyDescent="0.2">
      <c r="A3430" s="18"/>
      <c r="B3430" s="58"/>
      <c r="G3430" s="13"/>
      <c r="H3430" s="13"/>
      <c r="I3430" s="13"/>
    </row>
    <row r="3431" spans="1:9" x14ac:dyDescent="0.2">
      <c r="A3431" s="18"/>
      <c r="B3431" s="58"/>
      <c r="G3431" s="13"/>
      <c r="H3431" s="13"/>
      <c r="I3431" s="13"/>
    </row>
    <row r="3432" spans="1:9" x14ac:dyDescent="0.2">
      <c r="A3432" s="18"/>
      <c r="B3432" s="58"/>
      <c r="G3432" s="13"/>
      <c r="H3432" s="13"/>
      <c r="I3432" s="13"/>
    </row>
    <row r="3433" spans="1:9" x14ac:dyDescent="0.2">
      <c r="A3433" s="18"/>
      <c r="B3433" s="58"/>
      <c r="G3433" s="13"/>
      <c r="H3433" s="13"/>
      <c r="I3433" s="13"/>
    </row>
    <row r="3434" spans="1:9" x14ac:dyDescent="0.2">
      <c r="A3434" s="18"/>
      <c r="B3434" s="58"/>
      <c r="G3434" s="13"/>
      <c r="H3434" s="13"/>
      <c r="I3434" s="13"/>
    </row>
    <row r="3435" spans="1:9" x14ac:dyDescent="0.2">
      <c r="A3435" s="18"/>
      <c r="B3435" s="58"/>
      <c r="G3435" s="13"/>
      <c r="H3435" s="13"/>
      <c r="I3435" s="13"/>
    </row>
    <row r="3436" spans="1:9" x14ac:dyDescent="0.2">
      <c r="A3436" s="18"/>
      <c r="B3436" s="58"/>
      <c r="G3436" s="13"/>
      <c r="H3436" s="13"/>
      <c r="I3436" s="13"/>
    </row>
    <row r="3437" spans="1:9" x14ac:dyDescent="0.2">
      <c r="A3437" s="18"/>
      <c r="B3437" s="58"/>
      <c r="G3437" s="13"/>
      <c r="H3437" s="13"/>
      <c r="I3437" s="13"/>
    </row>
    <row r="3438" spans="1:9" x14ac:dyDescent="0.2">
      <c r="A3438" s="18"/>
      <c r="B3438" s="58"/>
      <c r="G3438" s="13"/>
      <c r="H3438" s="13"/>
      <c r="I3438" s="13"/>
    </row>
    <row r="3439" spans="1:9" x14ac:dyDescent="0.2">
      <c r="A3439" s="18"/>
      <c r="B3439" s="58"/>
      <c r="G3439" s="13"/>
      <c r="H3439" s="13"/>
      <c r="I3439" s="13"/>
    </row>
    <row r="3440" spans="1:9" x14ac:dyDescent="0.2">
      <c r="A3440" s="18"/>
      <c r="B3440" s="58"/>
      <c r="G3440" s="13"/>
      <c r="H3440" s="13"/>
      <c r="I3440" s="13"/>
    </row>
    <row r="3441" spans="1:9" x14ac:dyDescent="0.2">
      <c r="A3441" s="18"/>
      <c r="B3441" s="58"/>
      <c r="G3441" s="13"/>
      <c r="H3441" s="13"/>
      <c r="I3441" s="13"/>
    </row>
    <row r="3442" spans="1:9" x14ac:dyDescent="0.2">
      <c r="A3442" s="18"/>
      <c r="B3442" s="58"/>
      <c r="G3442" s="13"/>
      <c r="H3442" s="13"/>
      <c r="I3442" s="13"/>
    </row>
    <row r="3443" spans="1:9" x14ac:dyDescent="0.2">
      <c r="A3443" s="18"/>
      <c r="B3443" s="58"/>
      <c r="G3443" s="13"/>
      <c r="H3443" s="13"/>
      <c r="I3443" s="13"/>
    </row>
    <row r="3444" spans="1:9" x14ac:dyDescent="0.2">
      <c r="A3444" s="18"/>
      <c r="B3444" s="58"/>
      <c r="G3444" s="13"/>
      <c r="H3444" s="13"/>
      <c r="I3444" s="13"/>
    </row>
    <row r="3445" spans="1:9" x14ac:dyDescent="0.2">
      <c r="A3445" s="18"/>
      <c r="B3445" s="58"/>
      <c r="G3445" s="13"/>
      <c r="H3445" s="13"/>
      <c r="I3445" s="13"/>
    </row>
    <row r="3446" spans="1:9" x14ac:dyDescent="0.2">
      <c r="A3446" s="18"/>
      <c r="B3446" s="58"/>
      <c r="G3446" s="13"/>
      <c r="H3446" s="13"/>
      <c r="I3446" s="13"/>
    </row>
    <row r="3447" spans="1:9" x14ac:dyDescent="0.2">
      <c r="A3447" s="18"/>
      <c r="B3447" s="58"/>
      <c r="G3447" s="13"/>
      <c r="H3447" s="13"/>
      <c r="I3447" s="13"/>
    </row>
    <row r="3448" spans="1:9" x14ac:dyDescent="0.2">
      <c r="A3448" s="18"/>
      <c r="B3448" s="58"/>
      <c r="G3448" s="13"/>
      <c r="H3448" s="13"/>
      <c r="I3448" s="13"/>
    </row>
    <row r="3449" spans="1:9" x14ac:dyDescent="0.2">
      <c r="A3449" s="18"/>
      <c r="B3449" s="58"/>
      <c r="G3449" s="13"/>
      <c r="H3449" s="13"/>
      <c r="I3449" s="13"/>
    </row>
    <row r="3450" spans="1:9" x14ac:dyDescent="0.2">
      <c r="A3450" s="18"/>
      <c r="B3450" s="58"/>
      <c r="G3450" s="13"/>
      <c r="H3450" s="13"/>
      <c r="I3450" s="13"/>
    </row>
    <row r="3451" spans="1:9" x14ac:dyDescent="0.2">
      <c r="A3451" s="18"/>
      <c r="B3451" s="58"/>
      <c r="G3451" s="13"/>
      <c r="H3451" s="13"/>
      <c r="I3451" s="13"/>
    </row>
    <row r="3452" spans="1:9" x14ac:dyDescent="0.2">
      <c r="A3452" s="18"/>
      <c r="B3452" s="58"/>
      <c r="G3452" s="13"/>
      <c r="H3452" s="13"/>
      <c r="I3452" s="13"/>
    </row>
    <row r="3453" spans="1:9" x14ac:dyDescent="0.2">
      <c r="A3453" s="18"/>
      <c r="B3453" s="58"/>
      <c r="G3453" s="13"/>
      <c r="H3453" s="13"/>
      <c r="I3453" s="13"/>
    </row>
    <row r="3454" spans="1:9" x14ac:dyDescent="0.2">
      <c r="A3454" s="18"/>
      <c r="B3454" s="58"/>
      <c r="G3454" s="13"/>
      <c r="H3454" s="13"/>
      <c r="I3454" s="13"/>
    </row>
    <row r="3455" spans="1:9" x14ac:dyDescent="0.2">
      <c r="A3455" s="18"/>
      <c r="B3455" s="58"/>
      <c r="G3455" s="13"/>
      <c r="H3455" s="13"/>
      <c r="I3455" s="13"/>
    </row>
    <row r="3456" spans="1:9" x14ac:dyDescent="0.2">
      <c r="A3456" s="18"/>
      <c r="B3456" s="58"/>
      <c r="G3456" s="13"/>
      <c r="H3456" s="13"/>
      <c r="I3456" s="13"/>
    </row>
    <row r="3457" spans="1:9" x14ac:dyDescent="0.2">
      <c r="A3457" s="18"/>
      <c r="B3457" s="58"/>
      <c r="G3457" s="13"/>
      <c r="H3457" s="13"/>
      <c r="I3457" s="13"/>
    </row>
    <row r="3458" spans="1:9" x14ac:dyDescent="0.2">
      <c r="A3458" s="18"/>
      <c r="B3458" s="58"/>
      <c r="G3458" s="13"/>
      <c r="H3458" s="13"/>
      <c r="I3458" s="13"/>
    </row>
    <row r="3459" spans="1:9" x14ac:dyDescent="0.2">
      <c r="A3459" s="18"/>
      <c r="B3459" s="58"/>
      <c r="G3459" s="13"/>
      <c r="H3459" s="13"/>
      <c r="I3459" s="13"/>
    </row>
    <row r="3460" spans="1:9" x14ac:dyDescent="0.2">
      <c r="A3460" s="18"/>
      <c r="B3460" s="58"/>
      <c r="G3460" s="13"/>
      <c r="H3460" s="13"/>
      <c r="I3460" s="13"/>
    </row>
    <row r="3461" spans="1:9" x14ac:dyDescent="0.2">
      <c r="A3461" s="18"/>
      <c r="B3461" s="58"/>
      <c r="G3461" s="13"/>
      <c r="H3461" s="13"/>
      <c r="I3461" s="13"/>
    </row>
    <row r="3462" spans="1:9" x14ac:dyDescent="0.2">
      <c r="A3462" s="18"/>
      <c r="B3462" s="58"/>
      <c r="G3462" s="13"/>
      <c r="H3462" s="13"/>
      <c r="I3462" s="13"/>
    </row>
    <row r="3463" spans="1:9" x14ac:dyDescent="0.2">
      <c r="A3463" s="18"/>
      <c r="B3463" s="58"/>
      <c r="G3463" s="13"/>
      <c r="H3463" s="13"/>
      <c r="I3463" s="13"/>
    </row>
    <row r="3464" spans="1:9" x14ac:dyDescent="0.2">
      <c r="A3464" s="18"/>
      <c r="B3464" s="58"/>
      <c r="G3464" s="13"/>
      <c r="H3464" s="13"/>
      <c r="I3464" s="13"/>
    </row>
    <row r="3465" spans="1:9" x14ac:dyDescent="0.2">
      <c r="A3465" s="18"/>
      <c r="B3465" s="58"/>
      <c r="G3465" s="13"/>
      <c r="H3465" s="13"/>
      <c r="I3465" s="13"/>
    </row>
    <row r="3466" spans="1:9" x14ac:dyDescent="0.2">
      <c r="A3466" s="18"/>
      <c r="B3466" s="58"/>
      <c r="G3466" s="13"/>
      <c r="H3466" s="13"/>
      <c r="I3466" s="13"/>
    </row>
    <row r="3467" spans="1:9" x14ac:dyDescent="0.2">
      <c r="A3467" s="18"/>
      <c r="B3467" s="58"/>
      <c r="G3467" s="13"/>
      <c r="H3467" s="13"/>
      <c r="I3467" s="13"/>
    </row>
    <row r="3468" spans="1:9" x14ac:dyDescent="0.2">
      <c r="A3468" s="18"/>
      <c r="B3468" s="58"/>
      <c r="G3468" s="13"/>
      <c r="H3468" s="13"/>
      <c r="I3468" s="13"/>
    </row>
    <row r="3469" spans="1:9" x14ac:dyDescent="0.2">
      <c r="A3469" s="18"/>
      <c r="B3469" s="58"/>
      <c r="G3469" s="13"/>
      <c r="H3469" s="13"/>
      <c r="I3469" s="13"/>
    </row>
    <row r="3470" spans="1:9" x14ac:dyDescent="0.2">
      <c r="A3470" s="18"/>
      <c r="B3470" s="58"/>
      <c r="G3470" s="13"/>
      <c r="H3470" s="13"/>
      <c r="I3470" s="13"/>
    </row>
    <row r="3471" spans="1:9" x14ac:dyDescent="0.2">
      <c r="A3471" s="18"/>
      <c r="B3471" s="58"/>
      <c r="G3471" s="13"/>
      <c r="H3471" s="13"/>
      <c r="I3471" s="13"/>
    </row>
    <row r="3472" spans="1:9" x14ac:dyDescent="0.2">
      <c r="A3472" s="18"/>
      <c r="B3472" s="58"/>
      <c r="G3472" s="13"/>
      <c r="H3472" s="13"/>
      <c r="I3472" s="13"/>
    </row>
    <row r="3473" spans="1:9" x14ac:dyDescent="0.2">
      <c r="A3473" s="18"/>
      <c r="B3473" s="58"/>
      <c r="G3473" s="13"/>
      <c r="H3473" s="13"/>
      <c r="I3473" s="13"/>
    </row>
    <row r="3474" spans="1:9" x14ac:dyDescent="0.2">
      <c r="A3474" s="18"/>
      <c r="B3474" s="58"/>
      <c r="G3474" s="13"/>
      <c r="H3474" s="13"/>
      <c r="I3474" s="13"/>
    </row>
    <row r="3475" spans="1:9" x14ac:dyDescent="0.2">
      <c r="A3475" s="18"/>
      <c r="B3475" s="58"/>
      <c r="G3475" s="13"/>
      <c r="H3475" s="13"/>
      <c r="I3475" s="13"/>
    </row>
    <row r="3476" spans="1:9" x14ac:dyDescent="0.2">
      <c r="A3476" s="18"/>
      <c r="B3476" s="58"/>
      <c r="G3476" s="13"/>
      <c r="H3476" s="13"/>
      <c r="I3476" s="13"/>
    </row>
    <row r="3477" spans="1:9" x14ac:dyDescent="0.2">
      <c r="A3477" s="18"/>
      <c r="B3477" s="58"/>
      <c r="G3477" s="13"/>
      <c r="H3477" s="13"/>
      <c r="I3477" s="13"/>
    </row>
    <row r="3478" spans="1:9" x14ac:dyDescent="0.2">
      <c r="A3478" s="18"/>
      <c r="B3478" s="58"/>
      <c r="G3478" s="13"/>
      <c r="H3478" s="13"/>
      <c r="I3478" s="13"/>
    </row>
    <row r="3479" spans="1:9" x14ac:dyDescent="0.2">
      <c r="A3479" s="18"/>
      <c r="B3479" s="58"/>
      <c r="G3479" s="13"/>
      <c r="H3479" s="13"/>
      <c r="I3479" s="13"/>
    </row>
    <row r="3480" spans="1:9" x14ac:dyDescent="0.2">
      <c r="A3480" s="18"/>
      <c r="B3480" s="58"/>
      <c r="G3480" s="13"/>
      <c r="H3480" s="13"/>
      <c r="I3480" s="13"/>
    </row>
    <row r="3481" spans="1:9" x14ac:dyDescent="0.2">
      <c r="A3481" s="18"/>
      <c r="B3481" s="58"/>
      <c r="G3481" s="13"/>
      <c r="H3481" s="13"/>
      <c r="I3481" s="13"/>
    </row>
    <row r="3482" spans="1:9" x14ac:dyDescent="0.2">
      <c r="A3482" s="18"/>
      <c r="B3482" s="58"/>
      <c r="G3482" s="13"/>
      <c r="H3482" s="13"/>
      <c r="I3482" s="13"/>
    </row>
    <row r="3483" spans="1:9" x14ac:dyDescent="0.2">
      <c r="A3483" s="18"/>
      <c r="B3483" s="58"/>
      <c r="G3483" s="13"/>
      <c r="H3483" s="13"/>
      <c r="I3483" s="13"/>
    </row>
    <row r="3484" spans="1:9" x14ac:dyDescent="0.2">
      <c r="A3484" s="18"/>
      <c r="B3484" s="58"/>
      <c r="G3484" s="13"/>
      <c r="H3484" s="13"/>
      <c r="I3484" s="13"/>
    </row>
    <row r="3485" spans="1:9" x14ac:dyDescent="0.2">
      <c r="A3485" s="18"/>
      <c r="B3485" s="58"/>
      <c r="G3485" s="13"/>
      <c r="H3485" s="13"/>
      <c r="I3485" s="13"/>
    </row>
    <row r="3486" spans="1:9" x14ac:dyDescent="0.2">
      <c r="A3486" s="18"/>
      <c r="B3486" s="58"/>
      <c r="G3486" s="13"/>
      <c r="H3486" s="13"/>
      <c r="I3486" s="13"/>
    </row>
    <row r="3487" spans="1:9" x14ac:dyDescent="0.2">
      <c r="A3487" s="18"/>
      <c r="B3487" s="58"/>
      <c r="G3487" s="13"/>
      <c r="H3487" s="13"/>
      <c r="I3487" s="13"/>
    </row>
    <row r="3488" spans="1:9" x14ac:dyDescent="0.2">
      <c r="A3488" s="18"/>
      <c r="B3488" s="58"/>
      <c r="G3488" s="13"/>
      <c r="H3488" s="13"/>
      <c r="I3488" s="13"/>
    </row>
    <row r="3489" spans="1:9" x14ac:dyDescent="0.2">
      <c r="A3489" s="18"/>
      <c r="B3489" s="58"/>
      <c r="G3489" s="13"/>
      <c r="H3489" s="13"/>
      <c r="I3489" s="13"/>
    </row>
    <row r="3490" spans="1:9" x14ac:dyDescent="0.2">
      <c r="A3490" s="18"/>
      <c r="B3490" s="58"/>
      <c r="G3490" s="13"/>
      <c r="H3490" s="13"/>
      <c r="I3490" s="13"/>
    </row>
    <row r="3491" spans="1:9" x14ac:dyDescent="0.2">
      <c r="A3491" s="18"/>
      <c r="B3491" s="58"/>
      <c r="G3491" s="13"/>
      <c r="H3491" s="13"/>
      <c r="I3491" s="13"/>
    </row>
    <row r="3492" spans="1:9" x14ac:dyDescent="0.2">
      <c r="A3492" s="18"/>
      <c r="B3492" s="58"/>
      <c r="G3492" s="13"/>
      <c r="H3492" s="13"/>
      <c r="I3492" s="13"/>
    </row>
    <row r="3493" spans="1:9" x14ac:dyDescent="0.2">
      <c r="A3493" s="18"/>
      <c r="B3493" s="58"/>
      <c r="G3493" s="13"/>
      <c r="H3493" s="13"/>
      <c r="I3493" s="13"/>
    </row>
    <row r="3494" spans="1:9" x14ac:dyDescent="0.2">
      <c r="A3494" s="18"/>
      <c r="B3494" s="58"/>
      <c r="G3494" s="13"/>
      <c r="H3494" s="13"/>
      <c r="I3494" s="13"/>
    </row>
    <row r="3495" spans="1:9" x14ac:dyDescent="0.2">
      <c r="A3495" s="18"/>
      <c r="B3495" s="58"/>
      <c r="G3495" s="13"/>
      <c r="H3495" s="13"/>
      <c r="I3495" s="13"/>
    </row>
    <row r="3496" spans="1:9" x14ac:dyDescent="0.2">
      <c r="A3496" s="18"/>
      <c r="B3496" s="58"/>
      <c r="G3496" s="13"/>
      <c r="H3496" s="13"/>
      <c r="I3496" s="13"/>
    </row>
    <row r="3497" spans="1:9" x14ac:dyDescent="0.2">
      <c r="A3497" s="18"/>
      <c r="B3497" s="58"/>
      <c r="G3497" s="13"/>
      <c r="H3497" s="13"/>
      <c r="I3497" s="13"/>
    </row>
    <row r="3498" spans="1:9" x14ac:dyDescent="0.2">
      <c r="A3498" s="18"/>
      <c r="B3498" s="58"/>
      <c r="G3498" s="13"/>
      <c r="H3498" s="13"/>
      <c r="I3498" s="13"/>
    </row>
    <row r="3499" spans="1:9" x14ac:dyDescent="0.2">
      <c r="A3499" s="18"/>
      <c r="B3499" s="58"/>
      <c r="G3499" s="13"/>
      <c r="H3499" s="13"/>
      <c r="I3499" s="13"/>
    </row>
    <row r="3500" spans="1:9" x14ac:dyDescent="0.2">
      <c r="A3500" s="18"/>
      <c r="B3500" s="58"/>
      <c r="G3500" s="13"/>
      <c r="H3500" s="13"/>
      <c r="I3500" s="13"/>
    </row>
    <row r="3501" spans="1:9" x14ac:dyDescent="0.2">
      <c r="A3501" s="18"/>
      <c r="B3501" s="58"/>
      <c r="G3501" s="13"/>
      <c r="H3501" s="13"/>
      <c r="I3501" s="13"/>
    </row>
    <row r="3502" spans="1:9" x14ac:dyDescent="0.2">
      <c r="A3502" s="18"/>
      <c r="B3502" s="58"/>
      <c r="G3502" s="13"/>
      <c r="H3502" s="13"/>
      <c r="I3502" s="13"/>
    </row>
    <row r="3503" spans="1:9" x14ac:dyDescent="0.2">
      <c r="A3503" s="18"/>
      <c r="B3503" s="58"/>
      <c r="G3503" s="13"/>
      <c r="H3503" s="13"/>
      <c r="I3503" s="13"/>
    </row>
    <row r="3504" spans="1:9" x14ac:dyDescent="0.2">
      <c r="A3504" s="18"/>
      <c r="B3504" s="58"/>
      <c r="G3504" s="13"/>
      <c r="H3504" s="13"/>
      <c r="I3504" s="13"/>
    </row>
    <row r="3505" spans="1:9" x14ac:dyDescent="0.2">
      <c r="A3505" s="18"/>
      <c r="B3505" s="58"/>
      <c r="G3505" s="13"/>
      <c r="H3505" s="13"/>
      <c r="I3505" s="13"/>
    </row>
    <row r="3506" spans="1:9" x14ac:dyDescent="0.2">
      <c r="A3506" s="18"/>
      <c r="B3506" s="58"/>
      <c r="G3506" s="13"/>
      <c r="H3506" s="13"/>
      <c r="I3506" s="13"/>
    </row>
    <row r="3507" spans="1:9" x14ac:dyDescent="0.2">
      <c r="A3507" s="18"/>
      <c r="B3507" s="58"/>
      <c r="G3507" s="13"/>
      <c r="H3507" s="13"/>
      <c r="I3507" s="13"/>
    </row>
    <row r="3508" spans="1:9" x14ac:dyDescent="0.2">
      <c r="A3508" s="18"/>
      <c r="B3508" s="58"/>
      <c r="G3508" s="13"/>
      <c r="H3508" s="13"/>
      <c r="I3508" s="13"/>
    </row>
    <row r="3509" spans="1:9" x14ac:dyDescent="0.2">
      <c r="A3509" s="18"/>
      <c r="B3509" s="58"/>
      <c r="G3509" s="13"/>
      <c r="H3509" s="13"/>
      <c r="I3509" s="13"/>
    </row>
    <row r="3510" spans="1:9" x14ac:dyDescent="0.2">
      <c r="A3510" s="18"/>
      <c r="B3510" s="58"/>
      <c r="G3510" s="13"/>
      <c r="H3510" s="13"/>
      <c r="I3510" s="13"/>
    </row>
    <row r="3511" spans="1:9" x14ac:dyDescent="0.2">
      <c r="A3511" s="18"/>
      <c r="B3511" s="58"/>
      <c r="G3511" s="13"/>
      <c r="H3511" s="13"/>
      <c r="I3511" s="13"/>
    </row>
    <row r="3512" spans="1:9" x14ac:dyDescent="0.2">
      <c r="A3512" s="18"/>
      <c r="B3512" s="58"/>
      <c r="G3512" s="13"/>
      <c r="H3512" s="13"/>
      <c r="I3512" s="13"/>
    </row>
    <row r="3513" spans="1:9" x14ac:dyDescent="0.2">
      <c r="A3513" s="18"/>
      <c r="B3513" s="58"/>
      <c r="G3513" s="13"/>
      <c r="H3513" s="13"/>
      <c r="I3513" s="13"/>
    </row>
    <row r="3514" spans="1:9" x14ac:dyDescent="0.2">
      <c r="A3514" s="18"/>
      <c r="B3514" s="58"/>
      <c r="G3514" s="13"/>
      <c r="H3514" s="13"/>
      <c r="I3514" s="13"/>
    </row>
    <row r="3515" spans="1:9" x14ac:dyDescent="0.2">
      <c r="A3515" s="18"/>
      <c r="B3515" s="58"/>
      <c r="G3515" s="13"/>
      <c r="H3515" s="13"/>
      <c r="I3515" s="13"/>
    </row>
    <row r="3516" spans="1:9" x14ac:dyDescent="0.2">
      <c r="A3516" s="18"/>
      <c r="B3516" s="58"/>
      <c r="G3516" s="13"/>
      <c r="H3516" s="13"/>
      <c r="I3516" s="13"/>
    </row>
    <row r="3517" spans="1:9" x14ac:dyDescent="0.2">
      <c r="A3517" s="18"/>
      <c r="B3517" s="58"/>
      <c r="G3517" s="13"/>
      <c r="H3517" s="13"/>
      <c r="I3517" s="13"/>
    </row>
    <row r="3518" spans="1:9" x14ac:dyDescent="0.2">
      <c r="A3518" s="18"/>
      <c r="B3518" s="58"/>
      <c r="G3518" s="13"/>
      <c r="H3518" s="13"/>
      <c r="I3518" s="13"/>
    </row>
    <row r="3519" spans="1:9" x14ac:dyDescent="0.2">
      <c r="A3519" s="18"/>
      <c r="B3519" s="58"/>
      <c r="G3519" s="13"/>
      <c r="H3519" s="13"/>
      <c r="I3519" s="13"/>
    </row>
    <row r="3520" spans="1:9" x14ac:dyDescent="0.2">
      <c r="A3520" s="18"/>
      <c r="B3520" s="58"/>
      <c r="G3520" s="13"/>
      <c r="H3520" s="13"/>
      <c r="I3520" s="13"/>
    </row>
    <row r="3521" spans="1:9" x14ac:dyDescent="0.2">
      <c r="A3521" s="18"/>
      <c r="B3521" s="58"/>
      <c r="G3521" s="13"/>
      <c r="H3521" s="13"/>
      <c r="I3521" s="13"/>
    </row>
    <row r="3522" spans="1:9" x14ac:dyDescent="0.2">
      <c r="A3522" s="18"/>
      <c r="B3522" s="58"/>
      <c r="G3522" s="13"/>
      <c r="H3522" s="13"/>
      <c r="I3522" s="13"/>
    </row>
    <row r="3523" spans="1:9" x14ac:dyDescent="0.2">
      <c r="A3523" s="18"/>
      <c r="B3523" s="58"/>
      <c r="G3523" s="13"/>
      <c r="H3523" s="13"/>
      <c r="I3523" s="13"/>
    </row>
    <row r="3524" spans="1:9" x14ac:dyDescent="0.2">
      <c r="A3524" s="18"/>
      <c r="B3524" s="58"/>
      <c r="G3524" s="13"/>
      <c r="H3524" s="13"/>
      <c r="I3524" s="13"/>
    </row>
    <row r="3525" spans="1:9" x14ac:dyDescent="0.2">
      <c r="A3525" s="18"/>
      <c r="B3525" s="58"/>
      <c r="G3525" s="13"/>
      <c r="H3525" s="13"/>
      <c r="I3525" s="13"/>
    </row>
    <row r="3526" spans="1:9" x14ac:dyDescent="0.2">
      <c r="A3526" s="18"/>
      <c r="B3526" s="58"/>
      <c r="G3526" s="13"/>
      <c r="H3526" s="13"/>
      <c r="I3526" s="13"/>
    </row>
    <row r="3527" spans="1:9" x14ac:dyDescent="0.2">
      <c r="A3527" s="18"/>
      <c r="B3527" s="58"/>
      <c r="G3527" s="13"/>
      <c r="H3527" s="13"/>
      <c r="I3527" s="13"/>
    </row>
    <row r="3528" spans="1:9" x14ac:dyDescent="0.2">
      <c r="A3528" s="18"/>
      <c r="B3528" s="58"/>
      <c r="G3528" s="13"/>
      <c r="H3528" s="13"/>
      <c r="I3528" s="13"/>
    </row>
    <row r="3529" spans="1:9" x14ac:dyDescent="0.2">
      <c r="A3529" s="18"/>
      <c r="B3529" s="58"/>
      <c r="G3529" s="13"/>
      <c r="H3529" s="13"/>
      <c r="I3529" s="13"/>
    </row>
    <row r="3530" spans="1:9" x14ac:dyDescent="0.2">
      <c r="A3530" s="18"/>
      <c r="B3530" s="58"/>
      <c r="G3530" s="13"/>
      <c r="H3530" s="13"/>
      <c r="I3530" s="13"/>
    </row>
    <row r="3531" spans="1:9" x14ac:dyDescent="0.2">
      <c r="A3531" s="18"/>
      <c r="B3531" s="58"/>
      <c r="G3531" s="13"/>
      <c r="H3531" s="13"/>
      <c r="I3531" s="13"/>
    </row>
    <row r="3532" spans="1:9" x14ac:dyDescent="0.2">
      <c r="A3532" s="18"/>
      <c r="B3532" s="58"/>
      <c r="G3532" s="13"/>
      <c r="H3532" s="13"/>
      <c r="I3532" s="13"/>
    </row>
    <row r="3533" spans="1:9" x14ac:dyDescent="0.2">
      <c r="A3533" s="18"/>
      <c r="B3533" s="58"/>
      <c r="G3533" s="13"/>
      <c r="H3533" s="13"/>
      <c r="I3533" s="13"/>
    </row>
    <row r="3534" spans="1:9" x14ac:dyDescent="0.2">
      <c r="A3534" s="18"/>
      <c r="B3534" s="58"/>
      <c r="G3534" s="13"/>
      <c r="H3534" s="13"/>
      <c r="I3534" s="13"/>
    </row>
    <row r="3535" spans="1:9" x14ac:dyDescent="0.2">
      <c r="A3535" s="18"/>
      <c r="B3535" s="58"/>
      <c r="G3535" s="13"/>
      <c r="H3535" s="13"/>
      <c r="I3535" s="13"/>
    </row>
    <row r="3536" spans="1:9" x14ac:dyDescent="0.2">
      <c r="A3536" s="18"/>
      <c r="B3536" s="58"/>
      <c r="G3536" s="13"/>
      <c r="H3536" s="13"/>
      <c r="I3536" s="13"/>
    </row>
    <row r="3537" spans="1:9" x14ac:dyDescent="0.2">
      <c r="A3537" s="18"/>
      <c r="B3537" s="58"/>
      <c r="G3537" s="13"/>
      <c r="H3537" s="13"/>
      <c r="I3537" s="13"/>
    </row>
    <row r="3538" spans="1:9" x14ac:dyDescent="0.2">
      <c r="A3538" s="18"/>
      <c r="B3538" s="58"/>
      <c r="G3538" s="13"/>
      <c r="H3538" s="13"/>
      <c r="I3538" s="13"/>
    </row>
    <row r="3539" spans="1:9" x14ac:dyDescent="0.2">
      <c r="A3539" s="18"/>
      <c r="B3539" s="58"/>
      <c r="G3539" s="13"/>
      <c r="H3539" s="13"/>
      <c r="I3539" s="13"/>
    </row>
    <row r="3540" spans="1:9" x14ac:dyDescent="0.2">
      <c r="A3540" s="18"/>
      <c r="B3540" s="58"/>
      <c r="G3540" s="13"/>
      <c r="H3540" s="13"/>
      <c r="I3540" s="13"/>
    </row>
    <row r="3541" spans="1:9" x14ac:dyDescent="0.2">
      <c r="A3541" s="18"/>
      <c r="B3541" s="58"/>
      <c r="G3541" s="13"/>
      <c r="H3541" s="13"/>
      <c r="I3541" s="13"/>
    </row>
    <row r="3542" spans="1:9" x14ac:dyDescent="0.2">
      <c r="A3542" s="18"/>
      <c r="B3542" s="58"/>
      <c r="G3542" s="13"/>
      <c r="H3542" s="13"/>
      <c r="I3542" s="13"/>
    </row>
    <row r="3543" spans="1:9" x14ac:dyDescent="0.2">
      <c r="A3543" s="18"/>
      <c r="B3543" s="58"/>
      <c r="G3543" s="13"/>
      <c r="H3543" s="13"/>
      <c r="I3543" s="13"/>
    </row>
    <row r="3544" spans="1:9" x14ac:dyDescent="0.2">
      <c r="A3544" s="18"/>
      <c r="B3544" s="58"/>
      <c r="G3544" s="13"/>
      <c r="H3544" s="13"/>
      <c r="I3544" s="13"/>
    </row>
  </sheetData>
  <mergeCells count="14">
    <mergeCell ref="H18:I18"/>
    <mergeCell ref="A20:I20"/>
    <mergeCell ref="A22:F22"/>
    <mergeCell ref="A23:F23"/>
    <mergeCell ref="B6:G6"/>
    <mergeCell ref="B9:G9"/>
    <mergeCell ref="B10:G11"/>
    <mergeCell ref="B12:G12"/>
    <mergeCell ref="E15:F15"/>
    <mergeCell ref="F27:G27"/>
    <mergeCell ref="F29:G29"/>
    <mergeCell ref="F31:G31"/>
    <mergeCell ref="A25:G25"/>
    <mergeCell ref="E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Протокол</vt:lpstr>
      <vt:lpstr>СМ 1</vt:lpstr>
      <vt:lpstr>СМ 2</vt:lpstr>
      <vt:lpstr>Расчет7утил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admins</cp:lastModifiedBy>
  <cp:lastPrinted>2026-07-23T00:07:27Z</cp:lastPrinted>
  <dcterms:created xsi:type="dcterms:W3CDTF">2019-01-22T08:47:04Z</dcterms:created>
  <dcterms:modified xsi:type="dcterms:W3CDTF">2026-07-28T05:17:24Z</dcterms:modified>
</cp:coreProperties>
</file>